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輸出預測(40-)" sheetId="6" r:id="rId2"/>
    <sheet name="0.直接貼上-輸出預測(0-50)" sheetId="2" r:id="rId3"/>
    <sheet name="0.直接貼上-真實數據" sheetId="13" r:id="rId4"/>
    <sheet name="1.總計" sheetId="9" r:id="rId5"/>
    <sheet name="2.單齡合併" sheetId="10" r:id="rId6"/>
    <sheet name="3.誤差-1.總計、2.單齡合併總計與真實數據" sheetId="11" r:id="rId7"/>
    <sheet name="check-要空白" sheetId="8" r:id="rId8"/>
  </sheets>
  <definedNames>
    <definedName name="_Key1" localSheetId="3" hidden="1">#REF!</definedName>
    <definedName name="_Key1" localSheetId="2" hidden="1">#REF!</definedName>
    <definedName name="_Key1" localSheetId="1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7" hidden="1">#REF!</definedName>
    <definedName name="_Key1" localSheetId="0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localSheetId="7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3" hidden="1">#REF!</definedName>
    <definedName name="_Sort" localSheetId="2" hidden="1">#REF!</definedName>
    <definedName name="_Sort" localSheetId="1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localSheetId="0" hidden="1">#REF!</definedName>
    <definedName name="_Sort" hidden="1">#REF!</definedName>
    <definedName name="m" localSheetId="3">#REF!</definedName>
    <definedName name="m" localSheetId="2">#REF!</definedName>
    <definedName name="m" localSheetId="1">#REF!</definedName>
    <definedName name="m" localSheetId="4">#REF!</definedName>
    <definedName name="m" localSheetId="5">#REF!</definedName>
    <definedName name="m" localSheetId="6">#REF!</definedName>
    <definedName name="m" localSheetId="7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S55" i="2" l="1"/>
  <c r="R55" i="2"/>
  <c r="Q55" i="2"/>
  <c r="P55" i="2"/>
  <c r="O55" i="2"/>
  <c r="N55" i="2"/>
  <c r="A55" i="2"/>
  <c r="S54" i="2"/>
  <c r="R54" i="2"/>
  <c r="Q54" i="2"/>
  <c r="P54" i="2"/>
  <c r="O54" i="2"/>
  <c r="N54" i="2"/>
  <c r="A54" i="2"/>
  <c r="S53" i="2"/>
  <c r="R53" i="2"/>
  <c r="Q53" i="2"/>
  <c r="P53" i="2"/>
  <c r="O53" i="2"/>
  <c r="N53" i="2"/>
  <c r="A53" i="2"/>
  <c r="S52" i="2"/>
  <c r="R52" i="2"/>
  <c r="Q52" i="2"/>
  <c r="P52" i="2"/>
  <c r="O52" i="2"/>
  <c r="N52" i="2"/>
  <c r="A52" i="2"/>
  <c r="S51" i="2"/>
  <c r="R51" i="2"/>
  <c r="Q51" i="2"/>
  <c r="P51" i="2"/>
  <c r="O51" i="2"/>
  <c r="N51" i="2"/>
  <c r="A51" i="2"/>
  <c r="S50" i="2"/>
  <c r="R50" i="2"/>
  <c r="Q50" i="2"/>
  <c r="P50" i="2"/>
  <c r="O50" i="2"/>
  <c r="N50" i="2"/>
  <c r="A50" i="2"/>
  <c r="S49" i="2"/>
  <c r="R49" i="2"/>
  <c r="Q49" i="2"/>
  <c r="P49" i="2"/>
  <c r="O49" i="2"/>
  <c r="N49" i="2"/>
  <c r="A49" i="2"/>
  <c r="S48" i="2"/>
  <c r="R48" i="2"/>
  <c r="Q48" i="2"/>
  <c r="P48" i="2"/>
  <c r="O48" i="2"/>
  <c r="N48" i="2"/>
  <c r="A48" i="2"/>
  <c r="S47" i="2"/>
  <c r="R47" i="2"/>
  <c r="Q47" i="2"/>
  <c r="P47" i="2"/>
  <c r="O47" i="2"/>
  <c r="N47" i="2"/>
  <c r="A47" i="2"/>
  <c r="S46" i="2"/>
  <c r="R46" i="2"/>
  <c r="Q46" i="2"/>
  <c r="P46" i="2"/>
  <c r="O46" i="2"/>
  <c r="N46" i="2"/>
  <c r="A46" i="2"/>
  <c r="S45" i="2"/>
  <c r="R45" i="2"/>
  <c r="Q45" i="2"/>
  <c r="P45" i="2"/>
  <c r="O45" i="2"/>
  <c r="N45" i="2"/>
  <c r="A45" i="2"/>
  <c r="S44" i="2"/>
  <c r="R44" i="2"/>
  <c r="Q44" i="2"/>
  <c r="P44" i="2"/>
  <c r="O44" i="2"/>
  <c r="N44" i="2"/>
  <c r="A44" i="2"/>
  <c r="S43" i="2"/>
  <c r="R43" i="2"/>
  <c r="Q43" i="2"/>
  <c r="P43" i="2"/>
  <c r="O43" i="2"/>
  <c r="N43" i="2"/>
  <c r="A43" i="2"/>
  <c r="S42" i="2"/>
  <c r="R42" i="2"/>
  <c r="Q42" i="2"/>
  <c r="P42" i="2"/>
  <c r="O42" i="2"/>
  <c r="N42" i="2"/>
  <c r="A42" i="2"/>
  <c r="S41" i="2"/>
  <c r="R41" i="2"/>
  <c r="Q41" i="2"/>
  <c r="P41" i="2"/>
  <c r="O41" i="2"/>
  <c r="N41" i="2"/>
  <c r="A41" i="2"/>
  <c r="S40" i="2"/>
  <c r="R40" i="2"/>
  <c r="Q40" i="2"/>
  <c r="P40" i="2"/>
  <c r="O40" i="2"/>
  <c r="N40" i="2"/>
  <c r="A40" i="2"/>
  <c r="S39" i="2"/>
  <c r="R39" i="2"/>
  <c r="Q39" i="2"/>
  <c r="P39" i="2"/>
  <c r="O39" i="2"/>
  <c r="N39" i="2"/>
  <c r="A39" i="2"/>
  <c r="S38" i="2"/>
  <c r="R38" i="2"/>
  <c r="Q38" i="2"/>
  <c r="P38" i="2"/>
  <c r="O38" i="2"/>
  <c r="N38" i="2"/>
  <c r="A38" i="2"/>
  <c r="S37" i="2"/>
  <c r="R37" i="2"/>
  <c r="Q37" i="2"/>
  <c r="P37" i="2"/>
  <c r="O37" i="2"/>
  <c r="N37" i="2"/>
  <c r="A37" i="2"/>
  <c r="S36" i="2"/>
  <c r="R36" i="2"/>
  <c r="Q36" i="2"/>
  <c r="P36" i="2"/>
  <c r="O36" i="2"/>
  <c r="N36" i="2"/>
  <c r="A36" i="2"/>
  <c r="S35" i="2"/>
  <c r="R35" i="2"/>
  <c r="Q35" i="2"/>
  <c r="P35" i="2"/>
  <c r="O35" i="2"/>
  <c r="N35" i="2"/>
  <c r="A35" i="2"/>
  <c r="S34" i="2"/>
  <c r="R34" i="2"/>
  <c r="Q34" i="2"/>
  <c r="P34" i="2"/>
  <c r="O34" i="2"/>
  <c r="N34" i="2"/>
  <c r="A34" i="2"/>
  <c r="S33" i="2"/>
  <c r="R33" i="2"/>
  <c r="Q33" i="2"/>
  <c r="P33" i="2"/>
  <c r="O33" i="2"/>
  <c r="N33" i="2"/>
  <c r="A33" i="2"/>
  <c r="S32" i="2"/>
  <c r="R32" i="2"/>
  <c r="Q32" i="2"/>
  <c r="P32" i="2"/>
  <c r="O32" i="2"/>
  <c r="N32" i="2"/>
  <c r="A32" i="2"/>
  <c r="P55" i="6"/>
  <c r="A55" i="6"/>
  <c r="P54" i="6"/>
  <c r="A54" i="6"/>
  <c r="P53" i="6"/>
  <c r="A53" i="6"/>
  <c r="P52" i="6"/>
  <c r="A52" i="6"/>
  <c r="P51" i="6"/>
  <c r="A51" i="6"/>
  <c r="P50" i="6"/>
  <c r="A50" i="6"/>
  <c r="P49" i="6"/>
  <c r="A49" i="6"/>
  <c r="P48" i="6"/>
  <c r="A48" i="6"/>
  <c r="P47" i="6"/>
  <c r="A47" i="6"/>
  <c r="P46" i="6"/>
  <c r="A46" i="6"/>
  <c r="P45" i="6"/>
  <c r="A45" i="6"/>
  <c r="P44" i="6"/>
  <c r="A44" i="6"/>
  <c r="P43" i="6"/>
  <c r="A43" i="6"/>
  <c r="P42" i="6"/>
  <c r="A42" i="6"/>
  <c r="P41" i="6"/>
  <c r="A41" i="6"/>
  <c r="P40" i="6"/>
  <c r="A40" i="6"/>
  <c r="P39" i="6"/>
  <c r="A39" i="6"/>
  <c r="P38" i="6"/>
  <c r="A38" i="6"/>
  <c r="P37" i="6"/>
  <c r="A37" i="6"/>
  <c r="P36" i="6"/>
  <c r="A36" i="6"/>
  <c r="P35" i="6"/>
  <c r="A35" i="6"/>
  <c r="P34" i="6"/>
  <c r="A34" i="6"/>
  <c r="P33" i="6"/>
  <c r="A33" i="6"/>
  <c r="P32" i="6"/>
  <c r="A32" i="6"/>
  <c r="B23" i="8" l="1"/>
  <c r="E18" i="8"/>
  <c r="AT18" i="10"/>
  <c r="AT19" i="10"/>
  <c r="AT20" i="10"/>
  <c r="AT21" i="10"/>
  <c r="AT22" i="10"/>
  <c r="AT26" i="10"/>
  <c r="C26" i="13" l="1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M55" i="10" l="1"/>
  <c r="M54" i="10"/>
  <c r="M53" i="10"/>
  <c r="M52" i="10"/>
  <c r="M51" i="10"/>
  <c r="M50" i="10"/>
  <c r="M49" i="10"/>
  <c r="M48" i="10"/>
  <c r="M47" i="10"/>
  <c r="M46" i="10"/>
  <c r="M45" i="10"/>
  <c r="M44" i="10"/>
  <c r="M43" i="10"/>
  <c r="M42" i="10"/>
  <c r="M41" i="10"/>
  <c r="M40" i="10"/>
  <c r="M39" i="10"/>
  <c r="M38" i="10"/>
  <c r="M37" i="10"/>
  <c r="M36" i="10"/>
  <c r="M35" i="10"/>
  <c r="M34" i="10"/>
  <c r="M33" i="10"/>
  <c r="M32" i="10"/>
  <c r="M31" i="10"/>
  <c r="K5" i="11" l="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4" i="11"/>
  <c r="F4" i="11"/>
  <c r="L2" i="11"/>
  <c r="G2" i="11"/>
  <c r="L3" i="11"/>
  <c r="K3" i="11"/>
  <c r="B2" i="11"/>
  <c r="F5" i="1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G3" i="11"/>
  <c r="F3" i="11"/>
  <c r="A27" i="11" l="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4" i="11"/>
  <c r="B3" i="11"/>
  <c r="A3" i="11"/>
  <c r="W55" i="10"/>
  <c r="V55" i="10"/>
  <c r="U55" i="10"/>
  <c r="T55" i="10"/>
  <c r="S55" i="10"/>
  <c r="R55" i="10"/>
  <c r="Q55" i="10"/>
  <c r="P55" i="10"/>
  <c r="O55" i="10"/>
  <c r="N55" i="10"/>
  <c r="L55" i="10"/>
  <c r="K55" i="10"/>
  <c r="J55" i="10"/>
  <c r="I55" i="10"/>
  <c r="H55" i="10"/>
  <c r="G55" i="10"/>
  <c r="F55" i="10"/>
  <c r="E55" i="10"/>
  <c r="D55" i="10"/>
  <c r="C55" i="10"/>
  <c r="A55" i="10"/>
  <c r="W54" i="10"/>
  <c r="V54" i="10"/>
  <c r="U54" i="10"/>
  <c r="T54" i="10"/>
  <c r="S54" i="10"/>
  <c r="R54" i="10"/>
  <c r="Q54" i="10"/>
  <c r="P54" i="10"/>
  <c r="O54" i="10"/>
  <c r="N54" i="10"/>
  <c r="L54" i="10"/>
  <c r="K54" i="10"/>
  <c r="J54" i="10"/>
  <c r="I54" i="10"/>
  <c r="H54" i="10"/>
  <c r="G54" i="10"/>
  <c r="F54" i="10"/>
  <c r="E54" i="10"/>
  <c r="D54" i="10"/>
  <c r="C54" i="10"/>
  <c r="A54" i="10"/>
  <c r="W53" i="10"/>
  <c r="V53" i="10"/>
  <c r="U53" i="10"/>
  <c r="T53" i="10"/>
  <c r="S53" i="10"/>
  <c r="R53" i="10"/>
  <c r="Q53" i="10"/>
  <c r="P53" i="10"/>
  <c r="O53" i="10"/>
  <c r="N53" i="10"/>
  <c r="L53" i="10"/>
  <c r="K53" i="10"/>
  <c r="J53" i="10"/>
  <c r="I53" i="10"/>
  <c r="H53" i="10"/>
  <c r="G53" i="10"/>
  <c r="F53" i="10"/>
  <c r="E53" i="10"/>
  <c r="D53" i="10"/>
  <c r="C53" i="10"/>
  <c r="A53" i="10"/>
  <c r="W52" i="10"/>
  <c r="V52" i="10"/>
  <c r="U52" i="10"/>
  <c r="T52" i="10"/>
  <c r="S52" i="10"/>
  <c r="R52" i="10"/>
  <c r="Q52" i="10"/>
  <c r="P52" i="10"/>
  <c r="O52" i="10"/>
  <c r="N52" i="10"/>
  <c r="L52" i="10"/>
  <c r="K52" i="10"/>
  <c r="J52" i="10"/>
  <c r="I52" i="10"/>
  <c r="H52" i="10"/>
  <c r="G52" i="10"/>
  <c r="F52" i="10"/>
  <c r="E52" i="10"/>
  <c r="D52" i="10"/>
  <c r="C52" i="10"/>
  <c r="A52" i="10"/>
  <c r="W51" i="10"/>
  <c r="V51" i="10"/>
  <c r="U51" i="10"/>
  <c r="T51" i="10"/>
  <c r="S51" i="10"/>
  <c r="R51" i="10"/>
  <c r="Q51" i="10"/>
  <c r="P51" i="10"/>
  <c r="O51" i="10"/>
  <c r="N51" i="10"/>
  <c r="L51" i="10"/>
  <c r="K51" i="10"/>
  <c r="J51" i="10"/>
  <c r="I51" i="10"/>
  <c r="H51" i="10"/>
  <c r="G51" i="10"/>
  <c r="F51" i="10"/>
  <c r="E51" i="10"/>
  <c r="D51" i="10"/>
  <c r="C51" i="10"/>
  <c r="A51" i="10"/>
  <c r="W50" i="10"/>
  <c r="V50" i="10"/>
  <c r="U50" i="10"/>
  <c r="T50" i="10"/>
  <c r="S50" i="10"/>
  <c r="R50" i="10"/>
  <c r="Q50" i="10"/>
  <c r="P50" i="10"/>
  <c r="O50" i="10"/>
  <c r="N50" i="10"/>
  <c r="L50" i="10"/>
  <c r="K50" i="10"/>
  <c r="J50" i="10"/>
  <c r="I50" i="10"/>
  <c r="H50" i="10"/>
  <c r="G50" i="10"/>
  <c r="F50" i="10"/>
  <c r="E50" i="10"/>
  <c r="D50" i="10"/>
  <c r="C50" i="10"/>
  <c r="A50" i="10"/>
  <c r="W49" i="10"/>
  <c r="V49" i="10"/>
  <c r="U49" i="10"/>
  <c r="T49" i="10"/>
  <c r="S49" i="10"/>
  <c r="R49" i="10"/>
  <c r="Q49" i="10"/>
  <c r="P49" i="10"/>
  <c r="O49" i="10"/>
  <c r="N49" i="10"/>
  <c r="L49" i="10"/>
  <c r="K49" i="10"/>
  <c r="J49" i="10"/>
  <c r="I49" i="10"/>
  <c r="H49" i="10"/>
  <c r="G49" i="10"/>
  <c r="F49" i="10"/>
  <c r="E49" i="10"/>
  <c r="D49" i="10"/>
  <c r="C49" i="10"/>
  <c r="A49" i="10"/>
  <c r="W48" i="10"/>
  <c r="V48" i="10"/>
  <c r="U48" i="10"/>
  <c r="T48" i="10"/>
  <c r="S48" i="10"/>
  <c r="R48" i="10"/>
  <c r="Q48" i="10"/>
  <c r="P48" i="10"/>
  <c r="O48" i="10"/>
  <c r="N48" i="10"/>
  <c r="L48" i="10"/>
  <c r="K48" i="10"/>
  <c r="J48" i="10"/>
  <c r="I48" i="10"/>
  <c r="H48" i="10"/>
  <c r="G48" i="10"/>
  <c r="F48" i="10"/>
  <c r="E48" i="10"/>
  <c r="D48" i="10"/>
  <c r="C48" i="10"/>
  <c r="A48" i="10"/>
  <c r="W47" i="10"/>
  <c r="V47" i="10"/>
  <c r="U47" i="10"/>
  <c r="T47" i="10"/>
  <c r="S47" i="10"/>
  <c r="R47" i="10"/>
  <c r="Q47" i="10"/>
  <c r="P47" i="10"/>
  <c r="O47" i="10"/>
  <c r="N47" i="10"/>
  <c r="L47" i="10"/>
  <c r="K47" i="10"/>
  <c r="J47" i="10"/>
  <c r="I47" i="10"/>
  <c r="H47" i="10"/>
  <c r="G47" i="10"/>
  <c r="F47" i="10"/>
  <c r="E47" i="10"/>
  <c r="D47" i="10"/>
  <c r="C47" i="10"/>
  <c r="A47" i="10"/>
  <c r="W46" i="10"/>
  <c r="V46" i="10"/>
  <c r="U46" i="10"/>
  <c r="T46" i="10"/>
  <c r="S46" i="10"/>
  <c r="R46" i="10"/>
  <c r="Q46" i="10"/>
  <c r="P46" i="10"/>
  <c r="O46" i="10"/>
  <c r="N46" i="10"/>
  <c r="L46" i="10"/>
  <c r="K46" i="10"/>
  <c r="J46" i="10"/>
  <c r="I46" i="10"/>
  <c r="H46" i="10"/>
  <c r="G46" i="10"/>
  <c r="F46" i="10"/>
  <c r="E46" i="10"/>
  <c r="D46" i="10"/>
  <c r="C46" i="10"/>
  <c r="A46" i="10"/>
  <c r="W45" i="10"/>
  <c r="V45" i="10"/>
  <c r="U45" i="10"/>
  <c r="T45" i="10"/>
  <c r="S45" i="10"/>
  <c r="R45" i="10"/>
  <c r="Q45" i="10"/>
  <c r="P45" i="10"/>
  <c r="O45" i="10"/>
  <c r="N45" i="10"/>
  <c r="L45" i="10"/>
  <c r="K45" i="10"/>
  <c r="J45" i="10"/>
  <c r="I45" i="10"/>
  <c r="H45" i="10"/>
  <c r="G45" i="10"/>
  <c r="F45" i="10"/>
  <c r="E45" i="10"/>
  <c r="D45" i="10"/>
  <c r="C45" i="10"/>
  <c r="A45" i="10"/>
  <c r="W44" i="10"/>
  <c r="V44" i="10"/>
  <c r="U44" i="10"/>
  <c r="T44" i="10"/>
  <c r="S44" i="10"/>
  <c r="R44" i="10"/>
  <c r="Q44" i="10"/>
  <c r="P44" i="10"/>
  <c r="O44" i="10"/>
  <c r="N44" i="10"/>
  <c r="L44" i="10"/>
  <c r="K44" i="10"/>
  <c r="J44" i="10"/>
  <c r="I44" i="10"/>
  <c r="H44" i="10"/>
  <c r="G44" i="10"/>
  <c r="F44" i="10"/>
  <c r="E44" i="10"/>
  <c r="D44" i="10"/>
  <c r="C44" i="10"/>
  <c r="A44" i="10"/>
  <c r="W43" i="10"/>
  <c r="V43" i="10"/>
  <c r="U43" i="10"/>
  <c r="T43" i="10"/>
  <c r="S43" i="10"/>
  <c r="R43" i="10"/>
  <c r="Q43" i="10"/>
  <c r="P43" i="10"/>
  <c r="O43" i="10"/>
  <c r="N43" i="10"/>
  <c r="L43" i="10"/>
  <c r="K43" i="10"/>
  <c r="J43" i="10"/>
  <c r="I43" i="10"/>
  <c r="H43" i="10"/>
  <c r="G43" i="10"/>
  <c r="F43" i="10"/>
  <c r="E43" i="10"/>
  <c r="D43" i="10"/>
  <c r="C43" i="10"/>
  <c r="A43" i="10"/>
  <c r="W42" i="10"/>
  <c r="V42" i="10"/>
  <c r="U42" i="10"/>
  <c r="T42" i="10"/>
  <c r="S42" i="10"/>
  <c r="R42" i="10"/>
  <c r="Q42" i="10"/>
  <c r="P42" i="10"/>
  <c r="O42" i="10"/>
  <c r="N42" i="10"/>
  <c r="L42" i="10"/>
  <c r="K42" i="10"/>
  <c r="J42" i="10"/>
  <c r="I42" i="10"/>
  <c r="H42" i="10"/>
  <c r="G42" i="10"/>
  <c r="F42" i="10"/>
  <c r="E42" i="10"/>
  <c r="D42" i="10"/>
  <c r="C42" i="10"/>
  <c r="A42" i="10"/>
  <c r="W41" i="10"/>
  <c r="V41" i="10"/>
  <c r="U41" i="10"/>
  <c r="T41" i="10"/>
  <c r="S41" i="10"/>
  <c r="R41" i="10"/>
  <c r="Q41" i="10"/>
  <c r="P41" i="10"/>
  <c r="O41" i="10"/>
  <c r="N41" i="10"/>
  <c r="L41" i="10"/>
  <c r="K41" i="10"/>
  <c r="J41" i="10"/>
  <c r="I41" i="10"/>
  <c r="H41" i="10"/>
  <c r="G41" i="10"/>
  <c r="F41" i="10"/>
  <c r="E41" i="10"/>
  <c r="D41" i="10"/>
  <c r="C41" i="10"/>
  <c r="A41" i="10"/>
  <c r="W40" i="10"/>
  <c r="V40" i="10"/>
  <c r="U40" i="10"/>
  <c r="T40" i="10"/>
  <c r="S40" i="10"/>
  <c r="R40" i="10"/>
  <c r="Q40" i="10"/>
  <c r="P40" i="10"/>
  <c r="O40" i="10"/>
  <c r="N40" i="10"/>
  <c r="L40" i="10"/>
  <c r="K40" i="10"/>
  <c r="J40" i="10"/>
  <c r="I40" i="10"/>
  <c r="H40" i="10"/>
  <c r="G40" i="10"/>
  <c r="F40" i="10"/>
  <c r="E40" i="10"/>
  <c r="D40" i="10"/>
  <c r="C40" i="10"/>
  <c r="A40" i="10"/>
  <c r="W39" i="10"/>
  <c r="V39" i="10"/>
  <c r="U39" i="10"/>
  <c r="T39" i="10"/>
  <c r="S39" i="10"/>
  <c r="R39" i="10"/>
  <c r="Q39" i="10"/>
  <c r="P39" i="10"/>
  <c r="O39" i="10"/>
  <c r="N39" i="10"/>
  <c r="L39" i="10"/>
  <c r="K39" i="10"/>
  <c r="J39" i="10"/>
  <c r="I39" i="10"/>
  <c r="H39" i="10"/>
  <c r="G39" i="10"/>
  <c r="F39" i="10"/>
  <c r="E39" i="10"/>
  <c r="D39" i="10"/>
  <c r="C39" i="10"/>
  <c r="A39" i="10"/>
  <c r="W38" i="10"/>
  <c r="V38" i="10"/>
  <c r="U38" i="10"/>
  <c r="T38" i="10"/>
  <c r="S38" i="10"/>
  <c r="R38" i="10"/>
  <c r="Q38" i="10"/>
  <c r="P38" i="10"/>
  <c r="O38" i="10"/>
  <c r="N38" i="10"/>
  <c r="L38" i="10"/>
  <c r="K38" i="10"/>
  <c r="J38" i="10"/>
  <c r="I38" i="10"/>
  <c r="H38" i="10"/>
  <c r="G38" i="10"/>
  <c r="F38" i="10"/>
  <c r="E38" i="10"/>
  <c r="D38" i="10"/>
  <c r="C38" i="10"/>
  <c r="A38" i="10"/>
  <c r="W37" i="10"/>
  <c r="V37" i="10"/>
  <c r="U37" i="10"/>
  <c r="T37" i="10"/>
  <c r="S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E37" i="10"/>
  <c r="D37" i="10"/>
  <c r="C37" i="10"/>
  <c r="A37" i="10"/>
  <c r="W36" i="10"/>
  <c r="V36" i="10"/>
  <c r="U36" i="10"/>
  <c r="T36" i="10"/>
  <c r="S36" i="10"/>
  <c r="R36" i="10"/>
  <c r="Q36" i="10"/>
  <c r="P36" i="10"/>
  <c r="O36" i="10"/>
  <c r="N36" i="10"/>
  <c r="L36" i="10"/>
  <c r="K36" i="10"/>
  <c r="J36" i="10"/>
  <c r="I36" i="10"/>
  <c r="H36" i="10"/>
  <c r="G36" i="10"/>
  <c r="F36" i="10"/>
  <c r="E36" i="10"/>
  <c r="D36" i="10"/>
  <c r="C36" i="10"/>
  <c r="A36" i="10"/>
  <c r="W35" i="10"/>
  <c r="V35" i="10"/>
  <c r="U35" i="10"/>
  <c r="T35" i="10"/>
  <c r="S35" i="10"/>
  <c r="R35" i="10"/>
  <c r="Q35" i="10"/>
  <c r="P35" i="10"/>
  <c r="O35" i="10"/>
  <c r="N35" i="10"/>
  <c r="L35" i="10"/>
  <c r="K35" i="10"/>
  <c r="J35" i="10"/>
  <c r="I35" i="10"/>
  <c r="H35" i="10"/>
  <c r="G35" i="10"/>
  <c r="F35" i="10"/>
  <c r="E35" i="10"/>
  <c r="D35" i="10"/>
  <c r="C35" i="10"/>
  <c r="A35" i="10"/>
  <c r="W34" i="10"/>
  <c r="V34" i="10"/>
  <c r="U34" i="10"/>
  <c r="T34" i="10"/>
  <c r="S34" i="10"/>
  <c r="R34" i="10"/>
  <c r="Q34" i="10"/>
  <c r="P34" i="10"/>
  <c r="O34" i="10"/>
  <c r="N34" i="10"/>
  <c r="L34" i="10"/>
  <c r="K34" i="10"/>
  <c r="J34" i="10"/>
  <c r="I34" i="10"/>
  <c r="H34" i="10"/>
  <c r="G34" i="10"/>
  <c r="F34" i="10"/>
  <c r="E34" i="10"/>
  <c r="D34" i="10"/>
  <c r="C34" i="10"/>
  <c r="A34" i="10"/>
  <c r="W33" i="10"/>
  <c r="V33" i="10"/>
  <c r="U33" i="10"/>
  <c r="T33" i="10"/>
  <c r="S33" i="10"/>
  <c r="R33" i="10"/>
  <c r="Q33" i="10"/>
  <c r="P33" i="10"/>
  <c r="O33" i="10"/>
  <c r="N33" i="10"/>
  <c r="L33" i="10"/>
  <c r="K33" i="10"/>
  <c r="J33" i="10"/>
  <c r="I33" i="10"/>
  <c r="H33" i="10"/>
  <c r="G33" i="10"/>
  <c r="F33" i="10"/>
  <c r="E33" i="10"/>
  <c r="D33" i="10"/>
  <c r="C33" i="10"/>
  <c r="A33" i="10"/>
  <c r="W32" i="10"/>
  <c r="V32" i="10"/>
  <c r="U32" i="10"/>
  <c r="T32" i="10"/>
  <c r="S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E32" i="10"/>
  <c r="D32" i="10"/>
  <c r="C32" i="10"/>
  <c r="A32" i="10"/>
  <c r="W31" i="10"/>
  <c r="V31" i="10"/>
  <c r="U31" i="10"/>
  <c r="T31" i="10"/>
  <c r="S31" i="10"/>
  <c r="R31" i="10"/>
  <c r="Q31" i="10"/>
  <c r="P31" i="10"/>
  <c r="O31" i="10"/>
  <c r="N31" i="10"/>
  <c r="L31" i="10"/>
  <c r="K31" i="10"/>
  <c r="J31" i="10"/>
  <c r="I31" i="10"/>
  <c r="H31" i="10"/>
  <c r="G31" i="10"/>
  <c r="F31" i="10"/>
  <c r="E31" i="10"/>
  <c r="D31" i="10"/>
  <c r="C31" i="10"/>
  <c r="B31" i="10"/>
  <c r="CY26" i="10"/>
  <c r="CX26" i="10"/>
  <c r="CW26" i="10"/>
  <c r="CV26" i="10"/>
  <c r="CU26" i="10"/>
  <c r="CT26" i="10"/>
  <c r="CS26" i="10"/>
  <c r="CR26" i="10"/>
  <c r="CQ26" i="10"/>
  <c r="CP26" i="10"/>
  <c r="CO26" i="10"/>
  <c r="CN26" i="10"/>
  <c r="CM26" i="10"/>
  <c r="CL26" i="10"/>
  <c r="CK26" i="10"/>
  <c r="CJ26" i="10"/>
  <c r="CI26" i="10"/>
  <c r="CH26" i="10"/>
  <c r="CG26" i="10"/>
  <c r="CF26" i="10"/>
  <c r="CE26" i="10"/>
  <c r="CD26" i="10"/>
  <c r="CC26" i="10"/>
  <c r="CB26" i="10"/>
  <c r="CA26" i="10"/>
  <c r="BZ26" i="10"/>
  <c r="BY26" i="10"/>
  <c r="BX26" i="10"/>
  <c r="BW26" i="10"/>
  <c r="BV26" i="10"/>
  <c r="BU26" i="10"/>
  <c r="BT26" i="10"/>
  <c r="BS26" i="10"/>
  <c r="BR26" i="10"/>
  <c r="BQ26" i="10"/>
  <c r="BP26" i="10"/>
  <c r="BO26" i="10"/>
  <c r="BN26" i="10"/>
  <c r="BM26" i="10"/>
  <c r="BL26" i="10"/>
  <c r="BK26" i="10"/>
  <c r="BJ26" i="10"/>
  <c r="BI26" i="10"/>
  <c r="BH26" i="10"/>
  <c r="BG26" i="10"/>
  <c r="BF26" i="10"/>
  <c r="BE26" i="10"/>
  <c r="BD26" i="10"/>
  <c r="BC26" i="10"/>
  <c r="BB26" i="10"/>
  <c r="BA26" i="10"/>
  <c r="AZ26" i="10"/>
  <c r="AY26" i="10"/>
  <c r="AX26" i="10"/>
  <c r="AW26" i="10"/>
  <c r="AV26" i="10"/>
  <c r="AU26" i="10"/>
  <c r="AS26" i="10"/>
  <c r="AR26" i="10"/>
  <c r="AQ26" i="10"/>
  <c r="AP26" i="10"/>
  <c r="AO26" i="10"/>
  <c r="AN26" i="10"/>
  <c r="AM26" i="10"/>
  <c r="AL26" i="10"/>
  <c r="AK26" i="10"/>
  <c r="AJ26" i="10"/>
  <c r="AI26" i="10"/>
  <c r="AH26" i="10"/>
  <c r="AG26" i="10"/>
  <c r="AF26" i="10"/>
  <c r="AE26" i="10"/>
  <c r="AD26" i="10"/>
  <c r="AC26" i="10"/>
  <c r="AB26" i="10"/>
  <c r="AA26" i="10"/>
  <c r="Z26" i="10"/>
  <c r="Y26" i="10"/>
  <c r="X26" i="10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26" i="10"/>
  <c r="CY25" i="10"/>
  <c r="CX25" i="10"/>
  <c r="CW25" i="10"/>
  <c r="CV25" i="10"/>
  <c r="CU25" i="10"/>
  <c r="CT25" i="10"/>
  <c r="CS25" i="10"/>
  <c r="CR25" i="10"/>
  <c r="CQ25" i="10"/>
  <c r="CP25" i="10"/>
  <c r="CO25" i="10"/>
  <c r="CN25" i="10"/>
  <c r="CM25" i="10"/>
  <c r="CL25" i="10"/>
  <c r="CK25" i="10"/>
  <c r="CJ25" i="10"/>
  <c r="CI25" i="10"/>
  <c r="CH25" i="10"/>
  <c r="CG25" i="10"/>
  <c r="CF25" i="10"/>
  <c r="CE25" i="10"/>
  <c r="CD25" i="10"/>
  <c r="CC25" i="10"/>
  <c r="CB25" i="10"/>
  <c r="CA25" i="10"/>
  <c r="BZ25" i="10"/>
  <c r="BY25" i="10"/>
  <c r="BX25" i="10"/>
  <c r="BW25" i="10"/>
  <c r="BV25" i="10"/>
  <c r="BU25" i="10"/>
  <c r="BT25" i="10"/>
  <c r="BS25" i="10"/>
  <c r="BR25" i="10"/>
  <c r="BQ25" i="10"/>
  <c r="BP25" i="10"/>
  <c r="BO25" i="10"/>
  <c r="BN25" i="10"/>
  <c r="BM25" i="10"/>
  <c r="BL25" i="10"/>
  <c r="BK25" i="10"/>
  <c r="BJ25" i="10"/>
  <c r="BI25" i="10"/>
  <c r="BH25" i="10"/>
  <c r="BG25" i="10"/>
  <c r="BF25" i="10"/>
  <c r="BE25" i="10"/>
  <c r="BD25" i="10"/>
  <c r="BC25" i="10"/>
  <c r="BB25" i="10"/>
  <c r="BA25" i="10"/>
  <c r="AZ25" i="10"/>
  <c r="AY25" i="10"/>
  <c r="AX25" i="10"/>
  <c r="AW25" i="10"/>
  <c r="AV25" i="10"/>
  <c r="AU25" i="10"/>
  <c r="AT25" i="10"/>
  <c r="AS25" i="10"/>
  <c r="AR25" i="10"/>
  <c r="AQ25" i="10"/>
  <c r="AP25" i="10"/>
  <c r="AO25" i="10"/>
  <c r="AN25" i="10"/>
  <c r="AM25" i="10"/>
  <c r="AL25" i="10"/>
  <c r="AK25" i="10"/>
  <c r="AJ25" i="10"/>
  <c r="AI25" i="10"/>
  <c r="AH25" i="10"/>
  <c r="AG25" i="10"/>
  <c r="AF25" i="10"/>
  <c r="AE25" i="10"/>
  <c r="AD25" i="10"/>
  <c r="AC25" i="10"/>
  <c r="AB25" i="10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25" i="10"/>
  <c r="CY24" i="10"/>
  <c r="CX24" i="10"/>
  <c r="CW24" i="10"/>
  <c r="CV24" i="10"/>
  <c r="CU24" i="10"/>
  <c r="CT24" i="10"/>
  <c r="CS24" i="10"/>
  <c r="CR24" i="10"/>
  <c r="CQ24" i="10"/>
  <c r="CP24" i="10"/>
  <c r="CO24" i="10"/>
  <c r="CN24" i="10"/>
  <c r="CM24" i="10"/>
  <c r="CL24" i="10"/>
  <c r="CK24" i="10"/>
  <c r="CJ24" i="10"/>
  <c r="CI24" i="10"/>
  <c r="CH24" i="10"/>
  <c r="CG24" i="10"/>
  <c r="CF24" i="10"/>
  <c r="CE24" i="10"/>
  <c r="CD24" i="10"/>
  <c r="CC24" i="10"/>
  <c r="CB24" i="10"/>
  <c r="CA24" i="10"/>
  <c r="BZ24" i="10"/>
  <c r="BY24" i="10"/>
  <c r="BX24" i="10"/>
  <c r="BW24" i="10"/>
  <c r="BV24" i="10"/>
  <c r="BU24" i="10"/>
  <c r="BT24" i="10"/>
  <c r="BS24" i="10"/>
  <c r="BR24" i="10"/>
  <c r="BQ24" i="10"/>
  <c r="BP24" i="10"/>
  <c r="BO24" i="10"/>
  <c r="BN24" i="10"/>
  <c r="BM24" i="10"/>
  <c r="BL24" i="10"/>
  <c r="BK24" i="10"/>
  <c r="BJ24" i="10"/>
  <c r="BI24" i="10"/>
  <c r="BH24" i="10"/>
  <c r="BG24" i="10"/>
  <c r="BF24" i="10"/>
  <c r="BE24" i="10"/>
  <c r="BD24" i="10"/>
  <c r="BC24" i="10"/>
  <c r="BB24" i="10"/>
  <c r="BA24" i="10"/>
  <c r="AZ24" i="10"/>
  <c r="AY24" i="10"/>
  <c r="AX24" i="10"/>
  <c r="AW24" i="10"/>
  <c r="AV24" i="10"/>
  <c r="AU24" i="10"/>
  <c r="AT24" i="10"/>
  <c r="AS24" i="10"/>
  <c r="AR24" i="10"/>
  <c r="AQ24" i="10"/>
  <c r="AP24" i="10"/>
  <c r="AO24" i="10"/>
  <c r="AN24" i="10"/>
  <c r="AM24" i="10"/>
  <c r="AL24" i="10"/>
  <c r="AK24" i="10"/>
  <c r="AJ24" i="10"/>
  <c r="AI24" i="10"/>
  <c r="AH24" i="10"/>
  <c r="AG24" i="10"/>
  <c r="AF24" i="10"/>
  <c r="AE24" i="10"/>
  <c r="AD24" i="10"/>
  <c r="AC24" i="10"/>
  <c r="AB24" i="10"/>
  <c r="AA24" i="10"/>
  <c r="Z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24" i="10"/>
  <c r="CY23" i="10"/>
  <c r="CX23" i="10"/>
  <c r="CW23" i="10"/>
  <c r="CV23" i="10"/>
  <c r="CU23" i="10"/>
  <c r="CT23" i="10"/>
  <c r="CS23" i="10"/>
  <c r="CR23" i="10"/>
  <c r="CQ23" i="10"/>
  <c r="CP23" i="10"/>
  <c r="CO23" i="10"/>
  <c r="CN23" i="10"/>
  <c r="CM23" i="10"/>
  <c r="CL23" i="10"/>
  <c r="CK23" i="10"/>
  <c r="CJ23" i="10"/>
  <c r="CI23" i="10"/>
  <c r="CH23" i="10"/>
  <c r="CG23" i="10"/>
  <c r="CF23" i="10"/>
  <c r="CE23" i="10"/>
  <c r="CD23" i="10"/>
  <c r="CC23" i="10"/>
  <c r="CB23" i="10"/>
  <c r="CA23" i="10"/>
  <c r="BZ23" i="10"/>
  <c r="BY23" i="10"/>
  <c r="BX23" i="10"/>
  <c r="BW23" i="10"/>
  <c r="BV23" i="10"/>
  <c r="BU23" i="10"/>
  <c r="BT23" i="10"/>
  <c r="BS23" i="10"/>
  <c r="BR23" i="10"/>
  <c r="BQ23" i="10"/>
  <c r="BP23" i="10"/>
  <c r="BO23" i="10"/>
  <c r="BN23" i="10"/>
  <c r="BM23" i="10"/>
  <c r="BL23" i="10"/>
  <c r="BK23" i="10"/>
  <c r="BJ23" i="10"/>
  <c r="BI23" i="10"/>
  <c r="BH23" i="10"/>
  <c r="BG23" i="10"/>
  <c r="BF23" i="10"/>
  <c r="BE23" i="10"/>
  <c r="BD23" i="10"/>
  <c r="BC23" i="10"/>
  <c r="BB23" i="10"/>
  <c r="BA23" i="10"/>
  <c r="AZ23" i="10"/>
  <c r="AY23" i="10"/>
  <c r="AX23" i="10"/>
  <c r="AW23" i="10"/>
  <c r="AV23" i="10"/>
  <c r="AU23" i="10"/>
  <c r="AT23" i="10"/>
  <c r="AS23" i="10"/>
  <c r="AR23" i="10"/>
  <c r="AQ23" i="10"/>
  <c r="AP23" i="10"/>
  <c r="AO23" i="10"/>
  <c r="AN23" i="10"/>
  <c r="AM23" i="10"/>
  <c r="AL23" i="10"/>
  <c r="AK23" i="10"/>
  <c r="AJ23" i="10"/>
  <c r="AI23" i="10"/>
  <c r="AH23" i="10"/>
  <c r="AG23" i="10"/>
  <c r="AF23" i="10"/>
  <c r="AE23" i="10"/>
  <c r="AD23" i="10"/>
  <c r="AC23" i="10"/>
  <c r="AB23" i="10"/>
  <c r="AA23" i="10"/>
  <c r="Z23" i="10"/>
  <c r="Y23" i="10"/>
  <c r="X23" i="10"/>
  <c r="W23" i="10"/>
  <c r="V23" i="10"/>
  <c r="U23" i="10"/>
  <c r="T23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D23" i="10"/>
  <c r="C23" i="10"/>
  <c r="A23" i="10"/>
  <c r="CY22" i="10"/>
  <c r="CX22" i="10"/>
  <c r="CW22" i="10"/>
  <c r="CV22" i="10"/>
  <c r="CU22" i="10"/>
  <c r="CT22" i="10"/>
  <c r="CS22" i="10"/>
  <c r="CR22" i="10"/>
  <c r="CQ22" i="10"/>
  <c r="CP22" i="10"/>
  <c r="CO22" i="10"/>
  <c r="CN22" i="10"/>
  <c r="CM22" i="10"/>
  <c r="CL22" i="10"/>
  <c r="CK22" i="10"/>
  <c r="CJ22" i="10"/>
  <c r="CI22" i="10"/>
  <c r="CH22" i="10"/>
  <c r="CG22" i="10"/>
  <c r="CF22" i="10"/>
  <c r="CE22" i="10"/>
  <c r="CD22" i="10"/>
  <c r="CC22" i="10"/>
  <c r="CB22" i="10"/>
  <c r="CA22" i="10"/>
  <c r="BZ22" i="10"/>
  <c r="BY22" i="10"/>
  <c r="BX22" i="10"/>
  <c r="BW22" i="10"/>
  <c r="BV22" i="10"/>
  <c r="BU22" i="10"/>
  <c r="BT22" i="10"/>
  <c r="BS22" i="10"/>
  <c r="BR22" i="10"/>
  <c r="BQ22" i="10"/>
  <c r="BP22" i="10"/>
  <c r="BO22" i="10"/>
  <c r="BN22" i="10"/>
  <c r="BM22" i="10"/>
  <c r="BL22" i="10"/>
  <c r="BK22" i="10"/>
  <c r="BJ22" i="10"/>
  <c r="BI22" i="10"/>
  <c r="BH22" i="10"/>
  <c r="BG22" i="10"/>
  <c r="BF22" i="10"/>
  <c r="BE22" i="10"/>
  <c r="BD22" i="10"/>
  <c r="BC22" i="10"/>
  <c r="BB22" i="10"/>
  <c r="BA22" i="10"/>
  <c r="AZ22" i="10"/>
  <c r="AY22" i="10"/>
  <c r="AX22" i="10"/>
  <c r="AW22" i="10"/>
  <c r="AV22" i="10"/>
  <c r="AU22" i="10"/>
  <c r="AS22" i="10"/>
  <c r="AR22" i="10"/>
  <c r="AQ22" i="10"/>
  <c r="AP22" i="10"/>
  <c r="AO22" i="10"/>
  <c r="AN22" i="10"/>
  <c r="AM22" i="10"/>
  <c r="AL22" i="10"/>
  <c r="AK22" i="10"/>
  <c r="AJ22" i="10"/>
  <c r="AI22" i="10"/>
  <c r="AH22" i="10"/>
  <c r="AG22" i="10"/>
  <c r="AF22" i="10"/>
  <c r="AE22" i="10"/>
  <c r="AD22" i="10"/>
  <c r="AC22" i="10"/>
  <c r="AB22" i="10"/>
  <c r="AA22" i="10"/>
  <c r="Z22" i="10"/>
  <c r="Y22" i="10"/>
  <c r="X22" i="10"/>
  <c r="W22" i="10"/>
  <c r="V22" i="10"/>
  <c r="U22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A22" i="10"/>
  <c r="CY21" i="10"/>
  <c r="CX21" i="10"/>
  <c r="CW21" i="10"/>
  <c r="CV21" i="10"/>
  <c r="CU21" i="10"/>
  <c r="CT21" i="10"/>
  <c r="CS21" i="10"/>
  <c r="CR21" i="10"/>
  <c r="CQ21" i="10"/>
  <c r="CP21" i="10"/>
  <c r="CO21" i="10"/>
  <c r="CN21" i="10"/>
  <c r="CM21" i="10"/>
  <c r="CL21" i="10"/>
  <c r="CK21" i="10"/>
  <c r="CJ21" i="10"/>
  <c r="CI21" i="10"/>
  <c r="CH21" i="10"/>
  <c r="CG21" i="10"/>
  <c r="CF21" i="10"/>
  <c r="CE21" i="10"/>
  <c r="CD21" i="10"/>
  <c r="CC21" i="10"/>
  <c r="CB21" i="10"/>
  <c r="CA21" i="10"/>
  <c r="BZ21" i="10"/>
  <c r="BY21" i="10"/>
  <c r="BX21" i="10"/>
  <c r="BW21" i="10"/>
  <c r="BV21" i="10"/>
  <c r="BU21" i="10"/>
  <c r="BT21" i="10"/>
  <c r="BS21" i="10"/>
  <c r="BR21" i="10"/>
  <c r="BQ21" i="10"/>
  <c r="BP21" i="10"/>
  <c r="BO21" i="10"/>
  <c r="BN21" i="10"/>
  <c r="BM21" i="10"/>
  <c r="BL21" i="10"/>
  <c r="BK21" i="10"/>
  <c r="BJ21" i="10"/>
  <c r="BI21" i="10"/>
  <c r="BH21" i="10"/>
  <c r="BG21" i="10"/>
  <c r="BF21" i="10"/>
  <c r="BE21" i="10"/>
  <c r="BD21" i="10"/>
  <c r="BC21" i="10"/>
  <c r="BB21" i="10"/>
  <c r="BA21" i="10"/>
  <c r="AZ21" i="10"/>
  <c r="AY21" i="10"/>
  <c r="AX21" i="10"/>
  <c r="AW21" i="10"/>
  <c r="AV21" i="10"/>
  <c r="AU21" i="10"/>
  <c r="AS21" i="10"/>
  <c r="AR21" i="10"/>
  <c r="AQ21" i="10"/>
  <c r="AP21" i="10"/>
  <c r="AO21" i="10"/>
  <c r="AN21" i="10"/>
  <c r="AM21" i="10"/>
  <c r="AL21" i="10"/>
  <c r="AK21" i="10"/>
  <c r="AJ21" i="10"/>
  <c r="AI21" i="10"/>
  <c r="AH21" i="10"/>
  <c r="AG21" i="10"/>
  <c r="AF21" i="10"/>
  <c r="AE21" i="10"/>
  <c r="AD21" i="10"/>
  <c r="AC21" i="10"/>
  <c r="AB21" i="10"/>
  <c r="AA21" i="10"/>
  <c r="Z21" i="10"/>
  <c r="Y21" i="10"/>
  <c r="X21" i="10"/>
  <c r="W21" i="10"/>
  <c r="V21" i="10"/>
  <c r="U21" i="10"/>
  <c r="T21" i="10"/>
  <c r="S21" i="10"/>
  <c r="R21" i="10"/>
  <c r="Q21" i="10"/>
  <c r="P21" i="10"/>
  <c r="O21" i="10"/>
  <c r="N21" i="10"/>
  <c r="M21" i="10"/>
  <c r="L21" i="10"/>
  <c r="K21" i="10"/>
  <c r="J21" i="10"/>
  <c r="I21" i="10"/>
  <c r="H21" i="10"/>
  <c r="G21" i="10"/>
  <c r="F21" i="10"/>
  <c r="E21" i="10"/>
  <c r="D21" i="10"/>
  <c r="C21" i="10"/>
  <c r="A21" i="10"/>
  <c r="CY20" i="10"/>
  <c r="CX20" i="10"/>
  <c r="CW20" i="10"/>
  <c r="CV20" i="10"/>
  <c r="CU20" i="10"/>
  <c r="CT20" i="10"/>
  <c r="CS20" i="10"/>
  <c r="CR20" i="10"/>
  <c r="CQ20" i="10"/>
  <c r="CP20" i="10"/>
  <c r="CO20" i="10"/>
  <c r="CN20" i="10"/>
  <c r="CM20" i="10"/>
  <c r="CL20" i="10"/>
  <c r="CK20" i="10"/>
  <c r="CJ20" i="10"/>
  <c r="CI20" i="10"/>
  <c r="CH20" i="10"/>
  <c r="CG20" i="10"/>
  <c r="CF20" i="10"/>
  <c r="CE20" i="10"/>
  <c r="CD20" i="10"/>
  <c r="CC20" i="10"/>
  <c r="CB20" i="10"/>
  <c r="CA20" i="10"/>
  <c r="BZ20" i="10"/>
  <c r="BY20" i="10"/>
  <c r="BX20" i="10"/>
  <c r="BW20" i="10"/>
  <c r="BV20" i="10"/>
  <c r="BU20" i="10"/>
  <c r="BT20" i="10"/>
  <c r="BS20" i="10"/>
  <c r="BR20" i="10"/>
  <c r="BQ20" i="10"/>
  <c r="BP20" i="10"/>
  <c r="BO20" i="10"/>
  <c r="BN20" i="10"/>
  <c r="BM20" i="10"/>
  <c r="BL20" i="10"/>
  <c r="BK20" i="10"/>
  <c r="BJ20" i="10"/>
  <c r="BI20" i="10"/>
  <c r="BH20" i="10"/>
  <c r="BG20" i="10"/>
  <c r="BF20" i="10"/>
  <c r="BE20" i="10"/>
  <c r="BD20" i="10"/>
  <c r="BC20" i="10"/>
  <c r="BB20" i="10"/>
  <c r="BA20" i="10"/>
  <c r="AZ20" i="10"/>
  <c r="AY20" i="10"/>
  <c r="AX20" i="10"/>
  <c r="AW20" i="10"/>
  <c r="AV20" i="10"/>
  <c r="AU20" i="10"/>
  <c r="AS20" i="10"/>
  <c r="AR20" i="10"/>
  <c r="AQ20" i="10"/>
  <c r="AP20" i="10"/>
  <c r="AO20" i="10"/>
  <c r="AN20" i="10"/>
  <c r="AM20" i="10"/>
  <c r="AL20" i="10"/>
  <c r="AK20" i="10"/>
  <c r="AJ20" i="10"/>
  <c r="AI20" i="10"/>
  <c r="AH20" i="10"/>
  <c r="AG20" i="10"/>
  <c r="AF20" i="10"/>
  <c r="AE20" i="10"/>
  <c r="AD20" i="10"/>
  <c r="AC20" i="10"/>
  <c r="AB20" i="10"/>
  <c r="AA20" i="10"/>
  <c r="Z20" i="10"/>
  <c r="Y20" i="10"/>
  <c r="X20" i="10"/>
  <c r="W20" i="10"/>
  <c r="V20" i="10"/>
  <c r="U20" i="10"/>
  <c r="T20" i="10"/>
  <c r="S20" i="10"/>
  <c r="R20" i="10"/>
  <c r="Q20" i="10"/>
  <c r="P20" i="10"/>
  <c r="O20" i="10"/>
  <c r="N20" i="10"/>
  <c r="M20" i="10"/>
  <c r="L20" i="10"/>
  <c r="K20" i="10"/>
  <c r="J20" i="10"/>
  <c r="I20" i="10"/>
  <c r="H20" i="10"/>
  <c r="G20" i="10"/>
  <c r="F20" i="10"/>
  <c r="E20" i="10"/>
  <c r="D20" i="10"/>
  <c r="C20" i="10"/>
  <c r="A20" i="10"/>
  <c r="CY19" i="10"/>
  <c r="CX19" i="10"/>
  <c r="CW19" i="10"/>
  <c r="CV19" i="10"/>
  <c r="CU19" i="10"/>
  <c r="CT19" i="10"/>
  <c r="CS19" i="10"/>
  <c r="CR19" i="10"/>
  <c r="CQ19" i="10"/>
  <c r="CP19" i="10"/>
  <c r="CO19" i="10"/>
  <c r="CN19" i="10"/>
  <c r="CM19" i="10"/>
  <c r="CL19" i="10"/>
  <c r="CK19" i="10"/>
  <c r="CJ19" i="10"/>
  <c r="CI19" i="10"/>
  <c r="CH19" i="10"/>
  <c r="CG19" i="10"/>
  <c r="CF19" i="10"/>
  <c r="CE19" i="10"/>
  <c r="CD19" i="10"/>
  <c r="CC19" i="10"/>
  <c r="CB19" i="10"/>
  <c r="CA19" i="10"/>
  <c r="BZ19" i="10"/>
  <c r="BY19" i="10"/>
  <c r="BX19" i="10"/>
  <c r="BW19" i="10"/>
  <c r="BV19" i="10"/>
  <c r="BU19" i="10"/>
  <c r="BT19" i="10"/>
  <c r="BS19" i="10"/>
  <c r="BR19" i="10"/>
  <c r="BQ19" i="10"/>
  <c r="BP19" i="10"/>
  <c r="BO19" i="10"/>
  <c r="BN19" i="10"/>
  <c r="BM19" i="10"/>
  <c r="BL19" i="10"/>
  <c r="BK19" i="10"/>
  <c r="BJ19" i="10"/>
  <c r="BI19" i="10"/>
  <c r="BH19" i="10"/>
  <c r="BG19" i="10"/>
  <c r="BF19" i="10"/>
  <c r="BE19" i="10"/>
  <c r="BD19" i="10"/>
  <c r="BC19" i="10"/>
  <c r="BB19" i="10"/>
  <c r="BA19" i="10"/>
  <c r="AZ19" i="10"/>
  <c r="AY19" i="10"/>
  <c r="AX19" i="10"/>
  <c r="AW19" i="10"/>
  <c r="AV19" i="10"/>
  <c r="AU19" i="10"/>
  <c r="AS19" i="10"/>
  <c r="AR19" i="10"/>
  <c r="AQ19" i="10"/>
  <c r="AP19" i="10"/>
  <c r="AO19" i="10"/>
  <c r="AN19" i="10"/>
  <c r="AM19" i="10"/>
  <c r="AL19" i="10"/>
  <c r="AK19" i="10"/>
  <c r="AJ19" i="10"/>
  <c r="AI19" i="10"/>
  <c r="AH19" i="10"/>
  <c r="AG19" i="10"/>
  <c r="AF19" i="10"/>
  <c r="AE19" i="10"/>
  <c r="AD19" i="10"/>
  <c r="AC19" i="10"/>
  <c r="AB19" i="10"/>
  <c r="AA19" i="10"/>
  <c r="Z19" i="10"/>
  <c r="Y19" i="10"/>
  <c r="X19" i="10"/>
  <c r="W19" i="10"/>
  <c r="V19" i="10"/>
  <c r="U19" i="10"/>
  <c r="T19" i="10"/>
  <c r="S19" i="10"/>
  <c r="R19" i="10"/>
  <c r="Q19" i="10"/>
  <c r="P19" i="10"/>
  <c r="O19" i="10"/>
  <c r="N19" i="10"/>
  <c r="M19" i="10"/>
  <c r="L19" i="10"/>
  <c r="K19" i="10"/>
  <c r="J19" i="10"/>
  <c r="I19" i="10"/>
  <c r="H19" i="10"/>
  <c r="G19" i="10"/>
  <c r="F19" i="10"/>
  <c r="E19" i="10"/>
  <c r="D19" i="10"/>
  <c r="C19" i="10"/>
  <c r="A19" i="10"/>
  <c r="CY18" i="10"/>
  <c r="CX18" i="10"/>
  <c r="CW18" i="10"/>
  <c r="CV18" i="10"/>
  <c r="CU18" i="10"/>
  <c r="CT18" i="10"/>
  <c r="CS18" i="10"/>
  <c r="CR18" i="10"/>
  <c r="CQ18" i="10"/>
  <c r="CP18" i="10"/>
  <c r="CO18" i="10"/>
  <c r="CN18" i="10"/>
  <c r="CM18" i="10"/>
  <c r="CL18" i="10"/>
  <c r="CK18" i="10"/>
  <c r="CJ18" i="10"/>
  <c r="CI18" i="10"/>
  <c r="CH18" i="10"/>
  <c r="CG18" i="10"/>
  <c r="CF18" i="10"/>
  <c r="CE18" i="10"/>
  <c r="CD18" i="10"/>
  <c r="CC18" i="10"/>
  <c r="CB18" i="10"/>
  <c r="CA18" i="10"/>
  <c r="BZ18" i="10"/>
  <c r="BY18" i="10"/>
  <c r="BX18" i="10"/>
  <c r="BW18" i="10"/>
  <c r="BV18" i="10"/>
  <c r="BU18" i="10"/>
  <c r="BT18" i="10"/>
  <c r="BS18" i="10"/>
  <c r="BR18" i="10"/>
  <c r="BQ18" i="10"/>
  <c r="BP18" i="10"/>
  <c r="BO18" i="10"/>
  <c r="BN18" i="10"/>
  <c r="BM18" i="10"/>
  <c r="BL18" i="10"/>
  <c r="BK18" i="10"/>
  <c r="BJ18" i="10"/>
  <c r="BI18" i="10"/>
  <c r="BH18" i="10"/>
  <c r="BG18" i="10"/>
  <c r="BF18" i="10"/>
  <c r="BE18" i="10"/>
  <c r="BD18" i="10"/>
  <c r="BC18" i="10"/>
  <c r="BB18" i="10"/>
  <c r="BA18" i="10"/>
  <c r="AZ18" i="10"/>
  <c r="AY18" i="10"/>
  <c r="AX18" i="10"/>
  <c r="AW18" i="10"/>
  <c r="AV18" i="10"/>
  <c r="AU18" i="10"/>
  <c r="AS18" i="10"/>
  <c r="AR18" i="10"/>
  <c r="AQ18" i="10"/>
  <c r="AP18" i="10"/>
  <c r="AO18" i="10"/>
  <c r="AN18" i="10"/>
  <c r="AM18" i="10"/>
  <c r="AL18" i="10"/>
  <c r="AK18" i="10"/>
  <c r="AJ18" i="10"/>
  <c r="AI18" i="10"/>
  <c r="AH18" i="10"/>
  <c r="AG18" i="10"/>
  <c r="AF18" i="10"/>
  <c r="AE18" i="10"/>
  <c r="AD18" i="10"/>
  <c r="AC18" i="10"/>
  <c r="AB18" i="10"/>
  <c r="AA18" i="10"/>
  <c r="Z18" i="10"/>
  <c r="Y18" i="10"/>
  <c r="X18" i="10"/>
  <c r="W18" i="10"/>
  <c r="V18" i="10"/>
  <c r="U18" i="10"/>
  <c r="T18" i="10"/>
  <c r="S18" i="10"/>
  <c r="R18" i="10"/>
  <c r="Q18" i="10"/>
  <c r="P18" i="10"/>
  <c r="O18" i="10"/>
  <c r="N18" i="10"/>
  <c r="M18" i="10"/>
  <c r="L18" i="10"/>
  <c r="K18" i="10"/>
  <c r="J18" i="10"/>
  <c r="I18" i="10"/>
  <c r="H18" i="10"/>
  <c r="G18" i="10"/>
  <c r="F18" i="10"/>
  <c r="E18" i="10"/>
  <c r="D18" i="10"/>
  <c r="C18" i="10"/>
  <c r="A18" i="10"/>
  <c r="CY17" i="10"/>
  <c r="CX17" i="10"/>
  <c r="CW17" i="10"/>
  <c r="CV17" i="10"/>
  <c r="CU17" i="10"/>
  <c r="CT17" i="10"/>
  <c r="CS17" i="10"/>
  <c r="CR17" i="10"/>
  <c r="CQ17" i="10"/>
  <c r="CP17" i="10"/>
  <c r="CO17" i="10"/>
  <c r="CN17" i="10"/>
  <c r="CM17" i="10"/>
  <c r="CL17" i="10"/>
  <c r="CK17" i="10"/>
  <c r="CJ17" i="10"/>
  <c r="CI17" i="10"/>
  <c r="CH17" i="10"/>
  <c r="CG17" i="10"/>
  <c r="CF17" i="10"/>
  <c r="CE17" i="10"/>
  <c r="CD17" i="10"/>
  <c r="CC17" i="10"/>
  <c r="CB17" i="10"/>
  <c r="CA17" i="10"/>
  <c r="BZ17" i="10"/>
  <c r="BY17" i="10"/>
  <c r="BX17" i="10"/>
  <c r="BW17" i="10"/>
  <c r="BV17" i="10"/>
  <c r="BU17" i="10"/>
  <c r="BT17" i="10"/>
  <c r="BS17" i="10"/>
  <c r="BR17" i="10"/>
  <c r="BQ17" i="10"/>
  <c r="BP17" i="10"/>
  <c r="BO17" i="10"/>
  <c r="BN17" i="10"/>
  <c r="BM17" i="10"/>
  <c r="BL17" i="10"/>
  <c r="BK17" i="10"/>
  <c r="BJ17" i="10"/>
  <c r="BI17" i="10"/>
  <c r="BH17" i="10"/>
  <c r="BG17" i="10"/>
  <c r="BF17" i="10"/>
  <c r="BE17" i="10"/>
  <c r="BD17" i="10"/>
  <c r="BC17" i="10"/>
  <c r="BB17" i="10"/>
  <c r="BA17" i="10"/>
  <c r="AZ17" i="10"/>
  <c r="AY17" i="10"/>
  <c r="AX17" i="10"/>
  <c r="AW17" i="10"/>
  <c r="AV17" i="10"/>
  <c r="AU17" i="10"/>
  <c r="AT17" i="10"/>
  <c r="AS17" i="10"/>
  <c r="AR17" i="10"/>
  <c r="AQ17" i="10"/>
  <c r="AP17" i="10"/>
  <c r="AO17" i="10"/>
  <c r="AN17" i="10"/>
  <c r="AM17" i="10"/>
  <c r="AL17" i="10"/>
  <c r="AK17" i="10"/>
  <c r="AJ17" i="10"/>
  <c r="AI17" i="10"/>
  <c r="AH17" i="10"/>
  <c r="AG17" i="10"/>
  <c r="AF17" i="10"/>
  <c r="AE17" i="10"/>
  <c r="AD17" i="10"/>
  <c r="AC17" i="10"/>
  <c r="AB17" i="10"/>
  <c r="AA17" i="10"/>
  <c r="Z17" i="10"/>
  <c r="Y17" i="10"/>
  <c r="X17" i="10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A17" i="10"/>
  <c r="CY16" i="10"/>
  <c r="CX16" i="10"/>
  <c r="CW16" i="10"/>
  <c r="CV16" i="10"/>
  <c r="CU16" i="10"/>
  <c r="CT16" i="10"/>
  <c r="CS16" i="10"/>
  <c r="CR16" i="10"/>
  <c r="CQ16" i="10"/>
  <c r="CP16" i="10"/>
  <c r="CO16" i="10"/>
  <c r="CN16" i="10"/>
  <c r="CM16" i="10"/>
  <c r="CL16" i="10"/>
  <c r="CK16" i="10"/>
  <c r="CJ16" i="10"/>
  <c r="CI16" i="10"/>
  <c r="CH16" i="10"/>
  <c r="CG16" i="10"/>
  <c r="CF16" i="10"/>
  <c r="CE16" i="10"/>
  <c r="CD16" i="10"/>
  <c r="CC16" i="10"/>
  <c r="CB16" i="10"/>
  <c r="CA16" i="10"/>
  <c r="BZ16" i="10"/>
  <c r="BY16" i="10"/>
  <c r="BX16" i="10"/>
  <c r="BW16" i="10"/>
  <c r="BV16" i="10"/>
  <c r="BU16" i="10"/>
  <c r="BT16" i="10"/>
  <c r="BS16" i="10"/>
  <c r="BR16" i="10"/>
  <c r="BQ16" i="10"/>
  <c r="BP16" i="10"/>
  <c r="BO16" i="10"/>
  <c r="BN16" i="10"/>
  <c r="BM16" i="10"/>
  <c r="BL16" i="10"/>
  <c r="BK16" i="10"/>
  <c r="BJ16" i="10"/>
  <c r="BI16" i="10"/>
  <c r="BH16" i="10"/>
  <c r="BG16" i="10"/>
  <c r="BF16" i="10"/>
  <c r="BE16" i="10"/>
  <c r="BD16" i="10"/>
  <c r="BC16" i="10"/>
  <c r="BB16" i="10"/>
  <c r="BA16" i="10"/>
  <c r="AZ16" i="10"/>
  <c r="AY16" i="10"/>
  <c r="AX16" i="10"/>
  <c r="AW16" i="10"/>
  <c r="AV16" i="10"/>
  <c r="AU16" i="10"/>
  <c r="AT16" i="10"/>
  <c r="AS16" i="10"/>
  <c r="AR16" i="10"/>
  <c r="AQ16" i="10"/>
  <c r="AP16" i="10"/>
  <c r="AO16" i="10"/>
  <c r="AN16" i="10"/>
  <c r="AM16" i="10"/>
  <c r="AL16" i="10"/>
  <c r="AK16" i="10"/>
  <c r="AJ16" i="10"/>
  <c r="AI16" i="10"/>
  <c r="AH16" i="10"/>
  <c r="AG16" i="10"/>
  <c r="AF16" i="10"/>
  <c r="AE16" i="10"/>
  <c r="AD16" i="10"/>
  <c r="AC16" i="10"/>
  <c r="AB16" i="10"/>
  <c r="AA16" i="10"/>
  <c r="Z16" i="10"/>
  <c r="Y16" i="10"/>
  <c r="X16" i="10"/>
  <c r="W16" i="10"/>
  <c r="V16" i="10"/>
  <c r="U16" i="10"/>
  <c r="T16" i="10"/>
  <c r="S16" i="10"/>
  <c r="R16" i="10"/>
  <c r="Q16" i="10"/>
  <c r="P16" i="10"/>
  <c r="O16" i="10"/>
  <c r="N16" i="10"/>
  <c r="M16" i="10"/>
  <c r="L16" i="10"/>
  <c r="K16" i="10"/>
  <c r="J16" i="10"/>
  <c r="I16" i="10"/>
  <c r="H16" i="10"/>
  <c r="G16" i="10"/>
  <c r="F16" i="10"/>
  <c r="E16" i="10"/>
  <c r="D16" i="10"/>
  <c r="C16" i="10"/>
  <c r="A16" i="10"/>
  <c r="CY15" i="10"/>
  <c r="CX15" i="10"/>
  <c r="CW15" i="10"/>
  <c r="CV15" i="10"/>
  <c r="CU15" i="10"/>
  <c r="CT15" i="10"/>
  <c r="CS15" i="10"/>
  <c r="CR15" i="10"/>
  <c r="CQ15" i="10"/>
  <c r="CP15" i="10"/>
  <c r="CO15" i="10"/>
  <c r="CN15" i="10"/>
  <c r="CM15" i="10"/>
  <c r="CL15" i="10"/>
  <c r="CK15" i="10"/>
  <c r="CJ15" i="10"/>
  <c r="CI15" i="10"/>
  <c r="CH15" i="10"/>
  <c r="CG15" i="10"/>
  <c r="CF15" i="10"/>
  <c r="CE15" i="10"/>
  <c r="CD15" i="10"/>
  <c r="CC15" i="10"/>
  <c r="CB15" i="10"/>
  <c r="CA15" i="10"/>
  <c r="BZ15" i="10"/>
  <c r="BY15" i="10"/>
  <c r="BX15" i="10"/>
  <c r="BW15" i="10"/>
  <c r="BV15" i="10"/>
  <c r="BU15" i="10"/>
  <c r="BT15" i="10"/>
  <c r="BS15" i="10"/>
  <c r="BR15" i="10"/>
  <c r="BQ15" i="10"/>
  <c r="BP15" i="10"/>
  <c r="BO15" i="10"/>
  <c r="BN15" i="10"/>
  <c r="BM15" i="10"/>
  <c r="BL15" i="10"/>
  <c r="BK15" i="10"/>
  <c r="BJ15" i="10"/>
  <c r="BI15" i="10"/>
  <c r="BH15" i="10"/>
  <c r="BG15" i="10"/>
  <c r="BF15" i="10"/>
  <c r="BE15" i="10"/>
  <c r="BD15" i="10"/>
  <c r="BC15" i="10"/>
  <c r="BB15" i="10"/>
  <c r="BA15" i="10"/>
  <c r="AZ15" i="10"/>
  <c r="AY15" i="10"/>
  <c r="AX15" i="10"/>
  <c r="AW15" i="10"/>
  <c r="AV15" i="10"/>
  <c r="AU15" i="10"/>
  <c r="AT15" i="10"/>
  <c r="AS15" i="10"/>
  <c r="AR15" i="10"/>
  <c r="AQ15" i="10"/>
  <c r="AP15" i="10"/>
  <c r="AO15" i="10"/>
  <c r="AN15" i="10"/>
  <c r="AM15" i="10"/>
  <c r="AL15" i="10"/>
  <c r="AK15" i="10"/>
  <c r="AJ15" i="10"/>
  <c r="AI15" i="10"/>
  <c r="AH15" i="10"/>
  <c r="AG15" i="10"/>
  <c r="AF15" i="10"/>
  <c r="AE15" i="10"/>
  <c r="AD15" i="10"/>
  <c r="AC15" i="10"/>
  <c r="AB15" i="10"/>
  <c r="AA15" i="10"/>
  <c r="Z15" i="10"/>
  <c r="Y15" i="10"/>
  <c r="X15" i="10"/>
  <c r="W15" i="10"/>
  <c r="V15" i="10"/>
  <c r="U15" i="10"/>
  <c r="T15" i="10"/>
  <c r="S15" i="10"/>
  <c r="R15" i="10"/>
  <c r="Q15" i="10"/>
  <c r="P15" i="10"/>
  <c r="O15" i="10"/>
  <c r="N15" i="10"/>
  <c r="M15" i="10"/>
  <c r="L15" i="10"/>
  <c r="K15" i="10"/>
  <c r="J15" i="10"/>
  <c r="I15" i="10"/>
  <c r="H15" i="10"/>
  <c r="G15" i="10"/>
  <c r="F15" i="10"/>
  <c r="E15" i="10"/>
  <c r="D15" i="10"/>
  <c r="C15" i="10"/>
  <c r="A15" i="10"/>
  <c r="CY14" i="10"/>
  <c r="CX14" i="10"/>
  <c r="CW14" i="10"/>
  <c r="CV14" i="10"/>
  <c r="CU14" i="10"/>
  <c r="CT14" i="10"/>
  <c r="CS14" i="10"/>
  <c r="CR14" i="10"/>
  <c r="CQ14" i="10"/>
  <c r="CP14" i="10"/>
  <c r="CO14" i="10"/>
  <c r="CN14" i="10"/>
  <c r="CM14" i="10"/>
  <c r="CL14" i="10"/>
  <c r="CK14" i="10"/>
  <c r="CJ14" i="10"/>
  <c r="CI14" i="10"/>
  <c r="CH14" i="10"/>
  <c r="CG14" i="10"/>
  <c r="CF14" i="10"/>
  <c r="CE14" i="10"/>
  <c r="CD14" i="10"/>
  <c r="CC14" i="10"/>
  <c r="CB14" i="10"/>
  <c r="CA14" i="10"/>
  <c r="BZ14" i="10"/>
  <c r="BY14" i="10"/>
  <c r="BX14" i="10"/>
  <c r="BW14" i="10"/>
  <c r="BV14" i="10"/>
  <c r="BU14" i="10"/>
  <c r="BT14" i="10"/>
  <c r="BS14" i="10"/>
  <c r="BR14" i="10"/>
  <c r="BQ14" i="10"/>
  <c r="BP14" i="10"/>
  <c r="BO14" i="10"/>
  <c r="BN14" i="10"/>
  <c r="BM14" i="10"/>
  <c r="BL14" i="10"/>
  <c r="BK14" i="10"/>
  <c r="BJ14" i="10"/>
  <c r="BI14" i="10"/>
  <c r="BH14" i="10"/>
  <c r="BG14" i="10"/>
  <c r="BF14" i="10"/>
  <c r="BE14" i="10"/>
  <c r="BD14" i="10"/>
  <c r="BC14" i="10"/>
  <c r="BB14" i="10"/>
  <c r="BA14" i="10"/>
  <c r="AZ14" i="10"/>
  <c r="AY14" i="10"/>
  <c r="AX14" i="10"/>
  <c r="AW14" i="10"/>
  <c r="AV14" i="10"/>
  <c r="AU14" i="10"/>
  <c r="AT14" i="10"/>
  <c r="AS14" i="10"/>
  <c r="AR14" i="10"/>
  <c r="AQ14" i="10"/>
  <c r="AP14" i="10"/>
  <c r="AO14" i="10"/>
  <c r="AN14" i="10"/>
  <c r="AM14" i="10"/>
  <c r="AL14" i="10"/>
  <c r="AK14" i="10"/>
  <c r="AJ14" i="10"/>
  <c r="AI14" i="10"/>
  <c r="AH14" i="10"/>
  <c r="AG14" i="10"/>
  <c r="AF14" i="10"/>
  <c r="AE14" i="10"/>
  <c r="AD14" i="10"/>
  <c r="AC14" i="10"/>
  <c r="AB14" i="10"/>
  <c r="AA14" i="10"/>
  <c r="Z14" i="10"/>
  <c r="Y14" i="10"/>
  <c r="X14" i="10"/>
  <c r="W14" i="10"/>
  <c r="V14" i="10"/>
  <c r="U14" i="10"/>
  <c r="T14" i="10"/>
  <c r="S14" i="10"/>
  <c r="R14" i="10"/>
  <c r="Q14" i="10"/>
  <c r="P14" i="10"/>
  <c r="O14" i="10"/>
  <c r="N14" i="10"/>
  <c r="M14" i="10"/>
  <c r="L14" i="10"/>
  <c r="K14" i="10"/>
  <c r="J14" i="10"/>
  <c r="I14" i="10"/>
  <c r="H14" i="10"/>
  <c r="G14" i="10"/>
  <c r="F14" i="10"/>
  <c r="E14" i="10"/>
  <c r="D14" i="10"/>
  <c r="C14" i="10"/>
  <c r="A14" i="10"/>
  <c r="CY13" i="10"/>
  <c r="CX13" i="10"/>
  <c r="CW13" i="10"/>
  <c r="CV13" i="10"/>
  <c r="CU13" i="10"/>
  <c r="CT13" i="10"/>
  <c r="CS13" i="10"/>
  <c r="CR13" i="10"/>
  <c r="CQ13" i="10"/>
  <c r="CP13" i="10"/>
  <c r="CO13" i="10"/>
  <c r="CN13" i="10"/>
  <c r="CM13" i="10"/>
  <c r="CL13" i="10"/>
  <c r="CK13" i="10"/>
  <c r="CJ13" i="10"/>
  <c r="CI13" i="10"/>
  <c r="CH13" i="10"/>
  <c r="CG13" i="10"/>
  <c r="CF13" i="10"/>
  <c r="CE13" i="10"/>
  <c r="CD13" i="10"/>
  <c r="CC13" i="10"/>
  <c r="CB13" i="10"/>
  <c r="CA13" i="10"/>
  <c r="BZ13" i="10"/>
  <c r="BY13" i="10"/>
  <c r="BX13" i="10"/>
  <c r="BW13" i="10"/>
  <c r="BV13" i="10"/>
  <c r="BU13" i="10"/>
  <c r="BT13" i="10"/>
  <c r="BS13" i="10"/>
  <c r="BR13" i="10"/>
  <c r="BQ13" i="10"/>
  <c r="BP13" i="10"/>
  <c r="BO13" i="10"/>
  <c r="BN13" i="10"/>
  <c r="BM13" i="10"/>
  <c r="BL13" i="10"/>
  <c r="BK13" i="10"/>
  <c r="BJ13" i="10"/>
  <c r="BI13" i="10"/>
  <c r="BH13" i="10"/>
  <c r="BG13" i="10"/>
  <c r="BF13" i="10"/>
  <c r="BE13" i="10"/>
  <c r="BD13" i="10"/>
  <c r="BC13" i="10"/>
  <c r="BB13" i="10"/>
  <c r="BA13" i="10"/>
  <c r="AZ13" i="10"/>
  <c r="AY13" i="10"/>
  <c r="AX13" i="10"/>
  <c r="AW13" i="10"/>
  <c r="AV13" i="10"/>
  <c r="AU13" i="10"/>
  <c r="AT13" i="10"/>
  <c r="AS13" i="10"/>
  <c r="AR13" i="10"/>
  <c r="AQ13" i="10"/>
  <c r="AP13" i="10"/>
  <c r="AO13" i="10"/>
  <c r="AN13" i="10"/>
  <c r="AM13" i="10"/>
  <c r="AL13" i="10"/>
  <c r="AK13" i="10"/>
  <c r="AJ13" i="10"/>
  <c r="AI13" i="10"/>
  <c r="AH13" i="10"/>
  <c r="AG13" i="10"/>
  <c r="AF13" i="10"/>
  <c r="AE13" i="10"/>
  <c r="AD13" i="10"/>
  <c r="AC13" i="10"/>
  <c r="AB13" i="10"/>
  <c r="AA13" i="10"/>
  <c r="Z13" i="10"/>
  <c r="Y13" i="10"/>
  <c r="X13" i="10"/>
  <c r="W13" i="10"/>
  <c r="V13" i="10"/>
  <c r="U13" i="10"/>
  <c r="T13" i="10"/>
  <c r="S13" i="10"/>
  <c r="R13" i="10"/>
  <c r="Q13" i="10"/>
  <c r="P13" i="10"/>
  <c r="O13" i="10"/>
  <c r="N13" i="10"/>
  <c r="M13" i="10"/>
  <c r="L13" i="10"/>
  <c r="K13" i="10"/>
  <c r="J13" i="10"/>
  <c r="I13" i="10"/>
  <c r="H13" i="10"/>
  <c r="G13" i="10"/>
  <c r="F13" i="10"/>
  <c r="E13" i="10"/>
  <c r="D13" i="10"/>
  <c r="C13" i="10"/>
  <c r="A13" i="10"/>
  <c r="CY12" i="10"/>
  <c r="CX12" i="10"/>
  <c r="CW12" i="10"/>
  <c r="CV12" i="10"/>
  <c r="CU12" i="10"/>
  <c r="CT12" i="10"/>
  <c r="CS12" i="10"/>
  <c r="CR12" i="10"/>
  <c r="CQ12" i="10"/>
  <c r="CP12" i="10"/>
  <c r="CO12" i="10"/>
  <c r="CN12" i="10"/>
  <c r="CM12" i="10"/>
  <c r="CL12" i="10"/>
  <c r="CK12" i="10"/>
  <c r="CJ12" i="10"/>
  <c r="CI12" i="10"/>
  <c r="CH12" i="10"/>
  <c r="CG12" i="10"/>
  <c r="CF12" i="10"/>
  <c r="CE12" i="10"/>
  <c r="CD12" i="10"/>
  <c r="CC12" i="10"/>
  <c r="CB12" i="10"/>
  <c r="CA12" i="10"/>
  <c r="BZ12" i="10"/>
  <c r="BY12" i="10"/>
  <c r="BX12" i="10"/>
  <c r="BW12" i="10"/>
  <c r="BV12" i="10"/>
  <c r="BU12" i="10"/>
  <c r="BT12" i="10"/>
  <c r="BS12" i="10"/>
  <c r="BR12" i="10"/>
  <c r="BQ12" i="10"/>
  <c r="BP12" i="10"/>
  <c r="BO12" i="10"/>
  <c r="BN12" i="10"/>
  <c r="BM12" i="10"/>
  <c r="BL12" i="10"/>
  <c r="BK12" i="10"/>
  <c r="BJ12" i="10"/>
  <c r="BI12" i="10"/>
  <c r="BH12" i="10"/>
  <c r="BG12" i="10"/>
  <c r="BF12" i="10"/>
  <c r="BE12" i="10"/>
  <c r="BD12" i="10"/>
  <c r="BC12" i="10"/>
  <c r="BB12" i="10"/>
  <c r="BA12" i="10"/>
  <c r="AZ12" i="10"/>
  <c r="AY12" i="10"/>
  <c r="AX12" i="10"/>
  <c r="AW12" i="10"/>
  <c r="AV12" i="10"/>
  <c r="AU12" i="10"/>
  <c r="AT12" i="10"/>
  <c r="AS12" i="10"/>
  <c r="AR12" i="10"/>
  <c r="AQ12" i="10"/>
  <c r="AP12" i="10"/>
  <c r="AO12" i="10"/>
  <c r="AN12" i="10"/>
  <c r="AM12" i="10"/>
  <c r="AL12" i="10"/>
  <c r="AK12" i="10"/>
  <c r="AJ12" i="10"/>
  <c r="AI12" i="10"/>
  <c r="AH12" i="10"/>
  <c r="AG12" i="10"/>
  <c r="AF12" i="10"/>
  <c r="AE12" i="10"/>
  <c r="AD12" i="10"/>
  <c r="AC12" i="10"/>
  <c r="AB12" i="10"/>
  <c r="AA12" i="10"/>
  <c r="Z12" i="10"/>
  <c r="Y12" i="10"/>
  <c r="X12" i="10"/>
  <c r="W12" i="10"/>
  <c r="V12" i="10"/>
  <c r="U12" i="10"/>
  <c r="T12" i="10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A12" i="10"/>
  <c r="CY11" i="10"/>
  <c r="CX11" i="10"/>
  <c r="CW11" i="10"/>
  <c r="CV11" i="10"/>
  <c r="CU11" i="10"/>
  <c r="CT11" i="10"/>
  <c r="CS11" i="10"/>
  <c r="CR11" i="10"/>
  <c r="CQ11" i="10"/>
  <c r="CP11" i="10"/>
  <c r="CO11" i="10"/>
  <c r="CN11" i="10"/>
  <c r="CM11" i="10"/>
  <c r="CL11" i="10"/>
  <c r="CK11" i="10"/>
  <c r="CJ11" i="10"/>
  <c r="CI11" i="10"/>
  <c r="CH11" i="10"/>
  <c r="CG11" i="10"/>
  <c r="CF11" i="10"/>
  <c r="CE11" i="10"/>
  <c r="CD11" i="10"/>
  <c r="CC11" i="10"/>
  <c r="CB11" i="10"/>
  <c r="CA11" i="10"/>
  <c r="BZ11" i="10"/>
  <c r="BY11" i="10"/>
  <c r="BX11" i="10"/>
  <c r="BW11" i="10"/>
  <c r="BV11" i="10"/>
  <c r="BU11" i="10"/>
  <c r="BT11" i="10"/>
  <c r="BS11" i="10"/>
  <c r="BR11" i="10"/>
  <c r="BQ11" i="10"/>
  <c r="BP11" i="10"/>
  <c r="BO11" i="10"/>
  <c r="BN11" i="10"/>
  <c r="BM11" i="10"/>
  <c r="BL11" i="10"/>
  <c r="BK11" i="10"/>
  <c r="BJ11" i="10"/>
  <c r="BI11" i="10"/>
  <c r="BH11" i="10"/>
  <c r="BG11" i="10"/>
  <c r="BF11" i="10"/>
  <c r="BE11" i="10"/>
  <c r="BD11" i="10"/>
  <c r="BC11" i="10"/>
  <c r="BB11" i="10"/>
  <c r="BA11" i="10"/>
  <c r="AZ11" i="10"/>
  <c r="AY11" i="10"/>
  <c r="AX11" i="10"/>
  <c r="AW11" i="10"/>
  <c r="AV11" i="10"/>
  <c r="AU11" i="10"/>
  <c r="AT11" i="10"/>
  <c r="AS11" i="10"/>
  <c r="AR11" i="10"/>
  <c r="AQ11" i="10"/>
  <c r="AP11" i="10"/>
  <c r="AO11" i="10"/>
  <c r="AN11" i="10"/>
  <c r="AM11" i="10"/>
  <c r="AL11" i="10"/>
  <c r="AK11" i="10"/>
  <c r="AJ11" i="10"/>
  <c r="AI11" i="10"/>
  <c r="AH11" i="10"/>
  <c r="AG11" i="10"/>
  <c r="AF11" i="10"/>
  <c r="AE11" i="10"/>
  <c r="AD11" i="10"/>
  <c r="AC11" i="10"/>
  <c r="AB11" i="10"/>
  <c r="AA11" i="10"/>
  <c r="Z11" i="10"/>
  <c r="Y11" i="10"/>
  <c r="X11" i="10"/>
  <c r="W11" i="10"/>
  <c r="V11" i="10"/>
  <c r="U11" i="10"/>
  <c r="T11" i="10"/>
  <c r="S11" i="10"/>
  <c r="R11" i="10"/>
  <c r="Q11" i="10"/>
  <c r="P11" i="10"/>
  <c r="O11" i="10"/>
  <c r="N11" i="10"/>
  <c r="M11" i="10"/>
  <c r="L11" i="10"/>
  <c r="K11" i="10"/>
  <c r="J11" i="10"/>
  <c r="I11" i="10"/>
  <c r="H11" i="10"/>
  <c r="G11" i="10"/>
  <c r="F11" i="10"/>
  <c r="E11" i="10"/>
  <c r="D11" i="10"/>
  <c r="C11" i="10"/>
  <c r="A11" i="10"/>
  <c r="CY10" i="10"/>
  <c r="CX10" i="10"/>
  <c r="CW10" i="10"/>
  <c r="CV10" i="10"/>
  <c r="CU10" i="10"/>
  <c r="CT10" i="10"/>
  <c r="CS10" i="10"/>
  <c r="CR10" i="10"/>
  <c r="CQ10" i="10"/>
  <c r="CP10" i="10"/>
  <c r="CO10" i="10"/>
  <c r="CN10" i="10"/>
  <c r="CM10" i="10"/>
  <c r="CL10" i="10"/>
  <c r="CK10" i="10"/>
  <c r="CJ10" i="10"/>
  <c r="CI10" i="10"/>
  <c r="CH10" i="10"/>
  <c r="CG10" i="10"/>
  <c r="CF10" i="10"/>
  <c r="CE10" i="10"/>
  <c r="CD10" i="10"/>
  <c r="CC10" i="10"/>
  <c r="CB10" i="10"/>
  <c r="CA10" i="10"/>
  <c r="BZ10" i="10"/>
  <c r="BY10" i="10"/>
  <c r="BX10" i="10"/>
  <c r="BW10" i="10"/>
  <c r="BV10" i="10"/>
  <c r="BU10" i="10"/>
  <c r="BT10" i="10"/>
  <c r="BS10" i="10"/>
  <c r="BR10" i="10"/>
  <c r="BQ10" i="10"/>
  <c r="BP10" i="10"/>
  <c r="BO10" i="10"/>
  <c r="BN10" i="10"/>
  <c r="BM10" i="10"/>
  <c r="BL10" i="10"/>
  <c r="BK10" i="10"/>
  <c r="BJ10" i="10"/>
  <c r="BI10" i="10"/>
  <c r="BH10" i="10"/>
  <c r="BG10" i="10"/>
  <c r="BF10" i="10"/>
  <c r="BE10" i="10"/>
  <c r="BD10" i="10"/>
  <c r="BC10" i="10"/>
  <c r="BB10" i="10"/>
  <c r="BA10" i="10"/>
  <c r="AZ10" i="10"/>
  <c r="AY10" i="10"/>
  <c r="AX10" i="10"/>
  <c r="AW10" i="10"/>
  <c r="AV10" i="10"/>
  <c r="AU10" i="10"/>
  <c r="AT10" i="10"/>
  <c r="AS10" i="10"/>
  <c r="AR10" i="10"/>
  <c r="AQ10" i="10"/>
  <c r="AP10" i="10"/>
  <c r="AO10" i="10"/>
  <c r="AN10" i="10"/>
  <c r="AM10" i="10"/>
  <c r="AL10" i="10"/>
  <c r="AK10" i="10"/>
  <c r="AJ10" i="10"/>
  <c r="AI10" i="10"/>
  <c r="AH10" i="10"/>
  <c r="AG10" i="10"/>
  <c r="AF10" i="10"/>
  <c r="AE10" i="10"/>
  <c r="AD10" i="10"/>
  <c r="AC10" i="10"/>
  <c r="AB10" i="10"/>
  <c r="AA10" i="10"/>
  <c r="Z10" i="10"/>
  <c r="Y10" i="10"/>
  <c r="X10" i="10"/>
  <c r="W10" i="10"/>
  <c r="V10" i="10"/>
  <c r="U10" i="10"/>
  <c r="T10" i="10"/>
  <c r="S10" i="10"/>
  <c r="R10" i="10"/>
  <c r="Q10" i="10"/>
  <c r="P10" i="10"/>
  <c r="O10" i="10"/>
  <c r="N10" i="10"/>
  <c r="M10" i="10"/>
  <c r="L10" i="10"/>
  <c r="K10" i="10"/>
  <c r="J10" i="10"/>
  <c r="I10" i="10"/>
  <c r="H10" i="10"/>
  <c r="G10" i="10"/>
  <c r="F10" i="10"/>
  <c r="E10" i="10"/>
  <c r="D10" i="10"/>
  <c r="C10" i="10"/>
  <c r="A10" i="10"/>
  <c r="CY9" i="10"/>
  <c r="CX9" i="10"/>
  <c r="CW9" i="10"/>
  <c r="CV9" i="10"/>
  <c r="CU9" i="10"/>
  <c r="CT9" i="10"/>
  <c r="CS9" i="10"/>
  <c r="CR9" i="10"/>
  <c r="CQ9" i="10"/>
  <c r="CP9" i="10"/>
  <c r="CO9" i="10"/>
  <c r="CN9" i="10"/>
  <c r="CM9" i="10"/>
  <c r="CL9" i="10"/>
  <c r="CK9" i="10"/>
  <c r="CJ9" i="10"/>
  <c r="CI9" i="10"/>
  <c r="CH9" i="10"/>
  <c r="CG9" i="10"/>
  <c r="CF9" i="10"/>
  <c r="CE9" i="10"/>
  <c r="CD9" i="10"/>
  <c r="CC9" i="10"/>
  <c r="CB9" i="10"/>
  <c r="CA9" i="10"/>
  <c r="BZ9" i="10"/>
  <c r="BY9" i="10"/>
  <c r="BX9" i="10"/>
  <c r="BW9" i="10"/>
  <c r="BV9" i="10"/>
  <c r="BU9" i="10"/>
  <c r="BT9" i="10"/>
  <c r="BS9" i="10"/>
  <c r="BR9" i="10"/>
  <c r="BQ9" i="10"/>
  <c r="BP9" i="10"/>
  <c r="BO9" i="10"/>
  <c r="BN9" i="10"/>
  <c r="BM9" i="10"/>
  <c r="BL9" i="10"/>
  <c r="BK9" i="10"/>
  <c r="BJ9" i="10"/>
  <c r="BI9" i="10"/>
  <c r="BH9" i="10"/>
  <c r="BG9" i="10"/>
  <c r="BF9" i="10"/>
  <c r="BE9" i="10"/>
  <c r="BD9" i="10"/>
  <c r="BC9" i="10"/>
  <c r="BB9" i="10"/>
  <c r="BA9" i="10"/>
  <c r="AZ9" i="10"/>
  <c r="AY9" i="10"/>
  <c r="AX9" i="10"/>
  <c r="AW9" i="10"/>
  <c r="AV9" i="10"/>
  <c r="AU9" i="10"/>
  <c r="AT9" i="10"/>
  <c r="AS9" i="10"/>
  <c r="AR9" i="10"/>
  <c r="AQ9" i="10"/>
  <c r="AP9" i="10"/>
  <c r="AO9" i="10"/>
  <c r="AN9" i="10"/>
  <c r="AM9" i="10"/>
  <c r="AL9" i="10"/>
  <c r="AK9" i="10"/>
  <c r="AJ9" i="10"/>
  <c r="AI9" i="10"/>
  <c r="AH9" i="10"/>
  <c r="AG9" i="10"/>
  <c r="AF9" i="10"/>
  <c r="AE9" i="10"/>
  <c r="AD9" i="10"/>
  <c r="AC9" i="10"/>
  <c r="AB9" i="10"/>
  <c r="AA9" i="10"/>
  <c r="Z9" i="10"/>
  <c r="Y9" i="10"/>
  <c r="X9" i="10"/>
  <c r="W9" i="10"/>
  <c r="V9" i="10"/>
  <c r="U9" i="10"/>
  <c r="T9" i="10"/>
  <c r="S9" i="10"/>
  <c r="R9" i="10"/>
  <c r="Q9" i="10"/>
  <c r="P9" i="10"/>
  <c r="O9" i="10"/>
  <c r="N9" i="10"/>
  <c r="M9" i="10"/>
  <c r="L9" i="10"/>
  <c r="K9" i="10"/>
  <c r="J9" i="10"/>
  <c r="I9" i="10"/>
  <c r="H9" i="10"/>
  <c r="G9" i="10"/>
  <c r="F9" i="10"/>
  <c r="E9" i="10"/>
  <c r="D9" i="10"/>
  <c r="C9" i="10"/>
  <c r="A9" i="10"/>
  <c r="CY8" i="10"/>
  <c r="CX8" i="10"/>
  <c r="CW8" i="10"/>
  <c r="CV8" i="10"/>
  <c r="CU8" i="10"/>
  <c r="CT8" i="10"/>
  <c r="CS8" i="10"/>
  <c r="CR8" i="10"/>
  <c r="CQ8" i="10"/>
  <c r="CP8" i="10"/>
  <c r="CO8" i="10"/>
  <c r="CN8" i="10"/>
  <c r="CM8" i="10"/>
  <c r="CL8" i="10"/>
  <c r="CK8" i="10"/>
  <c r="CJ8" i="10"/>
  <c r="CI8" i="10"/>
  <c r="CH8" i="10"/>
  <c r="CG8" i="10"/>
  <c r="CF8" i="10"/>
  <c r="CE8" i="10"/>
  <c r="CD8" i="10"/>
  <c r="CC8" i="10"/>
  <c r="CB8" i="10"/>
  <c r="CA8" i="10"/>
  <c r="BZ8" i="10"/>
  <c r="BY8" i="10"/>
  <c r="BX8" i="10"/>
  <c r="BW8" i="10"/>
  <c r="BV8" i="10"/>
  <c r="BU8" i="10"/>
  <c r="BT8" i="10"/>
  <c r="BS8" i="10"/>
  <c r="BR8" i="10"/>
  <c r="BQ8" i="10"/>
  <c r="BP8" i="10"/>
  <c r="BO8" i="10"/>
  <c r="BN8" i="10"/>
  <c r="BM8" i="10"/>
  <c r="BL8" i="10"/>
  <c r="BK8" i="10"/>
  <c r="BJ8" i="10"/>
  <c r="BI8" i="10"/>
  <c r="BH8" i="10"/>
  <c r="BG8" i="10"/>
  <c r="BF8" i="10"/>
  <c r="BE8" i="10"/>
  <c r="BD8" i="10"/>
  <c r="BC8" i="10"/>
  <c r="BB8" i="10"/>
  <c r="BA8" i="10"/>
  <c r="AZ8" i="10"/>
  <c r="AY8" i="10"/>
  <c r="AX8" i="10"/>
  <c r="AW8" i="10"/>
  <c r="AV8" i="10"/>
  <c r="AU8" i="10"/>
  <c r="AT8" i="10"/>
  <c r="AS8" i="10"/>
  <c r="AR8" i="10"/>
  <c r="AQ8" i="10"/>
  <c r="AP8" i="10"/>
  <c r="AO8" i="10"/>
  <c r="AN8" i="10"/>
  <c r="AM8" i="10"/>
  <c r="AL8" i="10"/>
  <c r="AK8" i="10"/>
  <c r="AJ8" i="10"/>
  <c r="AI8" i="10"/>
  <c r="AH8" i="10"/>
  <c r="AG8" i="10"/>
  <c r="AF8" i="10"/>
  <c r="AE8" i="10"/>
  <c r="AD8" i="10"/>
  <c r="AC8" i="10"/>
  <c r="AB8" i="10"/>
  <c r="AA8" i="10"/>
  <c r="Z8" i="10"/>
  <c r="Y8" i="10"/>
  <c r="X8" i="10"/>
  <c r="W8" i="10"/>
  <c r="V8" i="10"/>
  <c r="U8" i="10"/>
  <c r="T8" i="10"/>
  <c r="S8" i="10"/>
  <c r="R8" i="10"/>
  <c r="Q8" i="10"/>
  <c r="P8" i="10"/>
  <c r="O8" i="10"/>
  <c r="N8" i="10"/>
  <c r="M8" i="10"/>
  <c r="L8" i="10"/>
  <c r="K8" i="10"/>
  <c r="J8" i="10"/>
  <c r="I8" i="10"/>
  <c r="H8" i="10"/>
  <c r="G8" i="10"/>
  <c r="F8" i="10"/>
  <c r="E8" i="10"/>
  <c r="D8" i="10"/>
  <c r="C8" i="10"/>
  <c r="A8" i="10"/>
  <c r="CY7" i="10"/>
  <c r="CX7" i="10"/>
  <c r="CW7" i="10"/>
  <c r="CV7" i="10"/>
  <c r="CU7" i="10"/>
  <c r="CT7" i="10"/>
  <c r="CS7" i="10"/>
  <c r="CR7" i="10"/>
  <c r="CQ7" i="10"/>
  <c r="CP7" i="10"/>
  <c r="CO7" i="10"/>
  <c r="CN7" i="10"/>
  <c r="CM7" i="10"/>
  <c r="CL7" i="10"/>
  <c r="CK7" i="10"/>
  <c r="CJ7" i="10"/>
  <c r="CI7" i="10"/>
  <c r="CH7" i="10"/>
  <c r="CG7" i="10"/>
  <c r="CF7" i="10"/>
  <c r="CE7" i="10"/>
  <c r="CD7" i="10"/>
  <c r="CC7" i="10"/>
  <c r="CB7" i="10"/>
  <c r="CA7" i="10"/>
  <c r="BZ7" i="10"/>
  <c r="BY7" i="10"/>
  <c r="BX7" i="10"/>
  <c r="BW7" i="10"/>
  <c r="BV7" i="10"/>
  <c r="BU7" i="10"/>
  <c r="BT7" i="10"/>
  <c r="BS7" i="10"/>
  <c r="BR7" i="10"/>
  <c r="BQ7" i="10"/>
  <c r="BP7" i="10"/>
  <c r="BO7" i="10"/>
  <c r="BN7" i="10"/>
  <c r="BM7" i="10"/>
  <c r="BL7" i="10"/>
  <c r="BK7" i="10"/>
  <c r="BJ7" i="10"/>
  <c r="BI7" i="10"/>
  <c r="BH7" i="10"/>
  <c r="BG7" i="10"/>
  <c r="BF7" i="10"/>
  <c r="BE7" i="10"/>
  <c r="BD7" i="10"/>
  <c r="BC7" i="10"/>
  <c r="BB7" i="10"/>
  <c r="BA7" i="10"/>
  <c r="AZ7" i="10"/>
  <c r="AY7" i="10"/>
  <c r="AX7" i="10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I7" i="10"/>
  <c r="H7" i="10"/>
  <c r="G7" i="10"/>
  <c r="F7" i="10"/>
  <c r="E7" i="10"/>
  <c r="D7" i="10"/>
  <c r="C7" i="10"/>
  <c r="A7" i="10"/>
  <c r="CY6" i="10"/>
  <c r="CX6" i="10"/>
  <c r="CW6" i="10"/>
  <c r="CV6" i="10"/>
  <c r="CU6" i="10"/>
  <c r="CT6" i="10"/>
  <c r="CS6" i="10"/>
  <c r="CR6" i="10"/>
  <c r="CQ6" i="10"/>
  <c r="CP6" i="10"/>
  <c r="CO6" i="10"/>
  <c r="CN6" i="10"/>
  <c r="CM6" i="10"/>
  <c r="CL6" i="10"/>
  <c r="CK6" i="10"/>
  <c r="CJ6" i="10"/>
  <c r="CI6" i="10"/>
  <c r="CH6" i="10"/>
  <c r="CG6" i="10"/>
  <c r="CF6" i="10"/>
  <c r="CE6" i="10"/>
  <c r="CD6" i="10"/>
  <c r="CC6" i="10"/>
  <c r="CB6" i="10"/>
  <c r="CA6" i="10"/>
  <c r="BZ6" i="10"/>
  <c r="BY6" i="10"/>
  <c r="BX6" i="10"/>
  <c r="BW6" i="10"/>
  <c r="BV6" i="10"/>
  <c r="BU6" i="10"/>
  <c r="BT6" i="10"/>
  <c r="BS6" i="10"/>
  <c r="BR6" i="10"/>
  <c r="BQ6" i="10"/>
  <c r="BP6" i="10"/>
  <c r="BO6" i="10"/>
  <c r="BN6" i="10"/>
  <c r="BM6" i="10"/>
  <c r="BL6" i="10"/>
  <c r="BK6" i="10"/>
  <c r="BJ6" i="10"/>
  <c r="BI6" i="10"/>
  <c r="BH6" i="10"/>
  <c r="BG6" i="10"/>
  <c r="BF6" i="10"/>
  <c r="BE6" i="10"/>
  <c r="BD6" i="10"/>
  <c r="BC6" i="10"/>
  <c r="BB6" i="10"/>
  <c r="BA6" i="10"/>
  <c r="AZ6" i="10"/>
  <c r="AY6" i="10"/>
  <c r="AX6" i="10"/>
  <c r="AW6" i="10"/>
  <c r="AV6" i="10"/>
  <c r="AU6" i="10"/>
  <c r="AT6" i="10"/>
  <c r="AS6" i="10"/>
  <c r="AR6" i="10"/>
  <c r="AQ6" i="10"/>
  <c r="AP6" i="10"/>
  <c r="AO6" i="10"/>
  <c r="AN6" i="10"/>
  <c r="AM6" i="10"/>
  <c r="AL6" i="10"/>
  <c r="AK6" i="10"/>
  <c r="AJ6" i="10"/>
  <c r="AI6" i="10"/>
  <c r="AH6" i="10"/>
  <c r="AG6" i="10"/>
  <c r="AF6" i="10"/>
  <c r="AE6" i="10"/>
  <c r="AD6" i="10"/>
  <c r="AC6" i="10"/>
  <c r="AB6" i="10"/>
  <c r="AA6" i="10"/>
  <c r="Z6" i="10"/>
  <c r="Y6" i="10"/>
  <c r="X6" i="10"/>
  <c r="W6" i="10"/>
  <c r="V6" i="10"/>
  <c r="U6" i="10"/>
  <c r="T6" i="10"/>
  <c r="S6" i="10"/>
  <c r="R6" i="10"/>
  <c r="Q6" i="10"/>
  <c r="P6" i="10"/>
  <c r="O6" i="10"/>
  <c r="N6" i="10"/>
  <c r="M6" i="10"/>
  <c r="L6" i="10"/>
  <c r="K6" i="10"/>
  <c r="J6" i="10"/>
  <c r="I6" i="10"/>
  <c r="H6" i="10"/>
  <c r="G6" i="10"/>
  <c r="F6" i="10"/>
  <c r="E6" i="10"/>
  <c r="D6" i="10"/>
  <c r="C6" i="10"/>
  <c r="A6" i="10"/>
  <c r="CY5" i="10"/>
  <c r="CX5" i="10"/>
  <c r="CW5" i="10"/>
  <c r="CV5" i="10"/>
  <c r="CU5" i="10"/>
  <c r="CT5" i="10"/>
  <c r="CS5" i="10"/>
  <c r="CR5" i="10"/>
  <c r="CQ5" i="10"/>
  <c r="CP5" i="10"/>
  <c r="CO5" i="10"/>
  <c r="CN5" i="10"/>
  <c r="CM5" i="10"/>
  <c r="CL5" i="10"/>
  <c r="CK5" i="10"/>
  <c r="CJ5" i="10"/>
  <c r="CI5" i="10"/>
  <c r="CH5" i="10"/>
  <c r="CG5" i="10"/>
  <c r="CF5" i="10"/>
  <c r="CE5" i="10"/>
  <c r="CD5" i="10"/>
  <c r="CC5" i="10"/>
  <c r="CB5" i="10"/>
  <c r="CA5" i="10"/>
  <c r="BZ5" i="10"/>
  <c r="BY5" i="10"/>
  <c r="BX5" i="10"/>
  <c r="BW5" i="10"/>
  <c r="BV5" i="10"/>
  <c r="BU5" i="10"/>
  <c r="BT5" i="10"/>
  <c r="BS5" i="10"/>
  <c r="BR5" i="10"/>
  <c r="BQ5" i="10"/>
  <c r="BP5" i="10"/>
  <c r="BO5" i="10"/>
  <c r="BN5" i="10"/>
  <c r="BM5" i="10"/>
  <c r="BL5" i="10"/>
  <c r="BK5" i="10"/>
  <c r="BJ5" i="10"/>
  <c r="BI5" i="10"/>
  <c r="BH5" i="10"/>
  <c r="BG5" i="10"/>
  <c r="BF5" i="10"/>
  <c r="BE5" i="10"/>
  <c r="BD5" i="10"/>
  <c r="BC5" i="10"/>
  <c r="BB5" i="10"/>
  <c r="BA5" i="10"/>
  <c r="AZ5" i="10"/>
  <c r="AY5" i="10"/>
  <c r="AX5" i="10"/>
  <c r="AW5" i="10"/>
  <c r="AV5" i="10"/>
  <c r="AU5" i="10"/>
  <c r="AT5" i="10"/>
  <c r="AS5" i="10"/>
  <c r="AR5" i="10"/>
  <c r="AQ5" i="10"/>
  <c r="AP5" i="10"/>
  <c r="AO5" i="10"/>
  <c r="AN5" i="10"/>
  <c r="AM5" i="10"/>
  <c r="AL5" i="10"/>
  <c r="AK5" i="10"/>
  <c r="AJ5" i="10"/>
  <c r="AI5" i="10"/>
  <c r="AH5" i="10"/>
  <c r="AG5" i="10"/>
  <c r="AF5" i="10"/>
  <c r="AE5" i="10"/>
  <c r="AD5" i="10"/>
  <c r="AC5" i="10"/>
  <c r="AB5" i="10"/>
  <c r="AA5" i="10"/>
  <c r="Z5" i="10"/>
  <c r="Y5" i="10"/>
  <c r="X5" i="10"/>
  <c r="W5" i="10"/>
  <c r="V5" i="10"/>
  <c r="U5" i="10"/>
  <c r="T5" i="10"/>
  <c r="S5" i="10"/>
  <c r="R5" i="10"/>
  <c r="Q5" i="10"/>
  <c r="P5" i="10"/>
  <c r="O5" i="10"/>
  <c r="N5" i="10"/>
  <c r="M5" i="10"/>
  <c r="L5" i="10"/>
  <c r="K5" i="10"/>
  <c r="J5" i="10"/>
  <c r="I5" i="10"/>
  <c r="H5" i="10"/>
  <c r="G5" i="10"/>
  <c r="F5" i="10"/>
  <c r="E5" i="10"/>
  <c r="D5" i="10"/>
  <c r="C5" i="10"/>
  <c r="A5" i="10"/>
  <c r="CY4" i="10"/>
  <c r="CX4" i="10"/>
  <c r="CW4" i="10"/>
  <c r="CV4" i="10"/>
  <c r="CU4" i="10"/>
  <c r="CT4" i="10"/>
  <c r="CS4" i="10"/>
  <c r="CR4" i="10"/>
  <c r="CQ4" i="10"/>
  <c r="CP4" i="10"/>
  <c r="CO4" i="10"/>
  <c r="CN4" i="10"/>
  <c r="CM4" i="10"/>
  <c r="CL4" i="10"/>
  <c r="CK4" i="10"/>
  <c r="CJ4" i="10"/>
  <c r="CI4" i="10"/>
  <c r="CH4" i="10"/>
  <c r="CG4" i="10"/>
  <c r="CF4" i="10"/>
  <c r="CE4" i="10"/>
  <c r="CD4" i="10"/>
  <c r="CC4" i="10"/>
  <c r="CB4" i="10"/>
  <c r="CA4" i="10"/>
  <c r="BZ4" i="10"/>
  <c r="BY4" i="10"/>
  <c r="BX4" i="10"/>
  <c r="BW4" i="10"/>
  <c r="BV4" i="10"/>
  <c r="BU4" i="10"/>
  <c r="BT4" i="10"/>
  <c r="BS4" i="10"/>
  <c r="BR4" i="10"/>
  <c r="BQ4" i="10"/>
  <c r="BP4" i="10"/>
  <c r="BO4" i="10"/>
  <c r="BN4" i="10"/>
  <c r="BM4" i="10"/>
  <c r="BL4" i="10"/>
  <c r="BK4" i="10"/>
  <c r="BJ4" i="10"/>
  <c r="BI4" i="10"/>
  <c r="BH4" i="10"/>
  <c r="BG4" i="10"/>
  <c r="BF4" i="10"/>
  <c r="BE4" i="10"/>
  <c r="BD4" i="10"/>
  <c r="BC4" i="10"/>
  <c r="BB4" i="10"/>
  <c r="BA4" i="10"/>
  <c r="AZ4" i="10"/>
  <c r="AY4" i="10"/>
  <c r="AX4" i="10"/>
  <c r="AW4" i="10"/>
  <c r="AV4" i="10"/>
  <c r="AU4" i="10"/>
  <c r="AT4" i="10"/>
  <c r="AS4" i="10"/>
  <c r="AR4" i="10"/>
  <c r="AQ4" i="10"/>
  <c r="AP4" i="10"/>
  <c r="AO4" i="10"/>
  <c r="AN4" i="10"/>
  <c r="AM4" i="10"/>
  <c r="AL4" i="10"/>
  <c r="AK4" i="10"/>
  <c r="AJ4" i="10"/>
  <c r="AI4" i="10"/>
  <c r="AH4" i="10"/>
  <c r="AG4" i="10"/>
  <c r="AF4" i="10"/>
  <c r="AE4" i="10"/>
  <c r="AD4" i="10"/>
  <c r="AC4" i="10"/>
  <c r="AB4" i="10"/>
  <c r="AA4" i="10"/>
  <c r="Z4" i="10"/>
  <c r="Y4" i="10"/>
  <c r="X4" i="10"/>
  <c r="W4" i="10"/>
  <c r="V4" i="10"/>
  <c r="U4" i="10"/>
  <c r="T4" i="10"/>
  <c r="S4" i="10"/>
  <c r="R4" i="10"/>
  <c r="Q4" i="10"/>
  <c r="P4" i="10"/>
  <c r="O4" i="10"/>
  <c r="N4" i="10"/>
  <c r="M4" i="10"/>
  <c r="L4" i="10"/>
  <c r="K4" i="10"/>
  <c r="J4" i="10"/>
  <c r="I4" i="10"/>
  <c r="H4" i="10"/>
  <c r="G4" i="10"/>
  <c r="F4" i="10"/>
  <c r="E4" i="10"/>
  <c r="D4" i="10"/>
  <c r="C4" i="10"/>
  <c r="A4" i="10"/>
  <c r="CY3" i="10"/>
  <c r="CX3" i="10"/>
  <c r="CW3" i="10"/>
  <c r="CV3" i="10"/>
  <c r="CU3" i="10"/>
  <c r="CT3" i="10"/>
  <c r="CS3" i="10"/>
  <c r="CR3" i="10"/>
  <c r="CQ3" i="10"/>
  <c r="CP3" i="10"/>
  <c r="CO3" i="10"/>
  <c r="CN3" i="10"/>
  <c r="CM3" i="10"/>
  <c r="CL3" i="10"/>
  <c r="CK3" i="10"/>
  <c r="CJ3" i="10"/>
  <c r="CI3" i="10"/>
  <c r="CH3" i="10"/>
  <c r="CG3" i="10"/>
  <c r="CF3" i="10"/>
  <c r="CE3" i="10"/>
  <c r="CD3" i="10"/>
  <c r="CC3" i="10"/>
  <c r="CB3" i="10"/>
  <c r="CA3" i="10"/>
  <c r="BZ3" i="10"/>
  <c r="BY3" i="10"/>
  <c r="BX3" i="10"/>
  <c r="BW3" i="10"/>
  <c r="BV3" i="10"/>
  <c r="BU3" i="10"/>
  <c r="BT3" i="10"/>
  <c r="BS3" i="10"/>
  <c r="BR3" i="10"/>
  <c r="BQ3" i="10"/>
  <c r="BP3" i="10"/>
  <c r="BO3" i="10"/>
  <c r="BN3" i="10"/>
  <c r="BM3" i="10"/>
  <c r="BL3" i="10"/>
  <c r="BK3" i="10"/>
  <c r="BJ3" i="10"/>
  <c r="BI3" i="10"/>
  <c r="BH3" i="10"/>
  <c r="BG3" i="10"/>
  <c r="BF3" i="10"/>
  <c r="BE3" i="10"/>
  <c r="BD3" i="10"/>
  <c r="BC3" i="10"/>
  <c r="BB3" i="10"/>
  <c r="BA3" i="10"/>
  <c r="AZ3" i="10"/>
  <c r="AY3" i="10"/>
  <c r="AX3" i="10"/>
  <c r="AW3" i="10"/>
  <c r="AV3" i="10"/>
  <c r="AU3" i="10"/>
  <c r="AT3" i="10"/>
  <c r="AS3" i="10"/>
  <c r="AR3" i="10"/>
  <c r="AQ3" i="10"/>
  <c r="AP3" i="10"/>
  <c r="AO3" i="10"/>
  <c r="AN3" i="10"/>
  <c r="AM3" i="10"/>
  <c r="AL3" i="10"/>
  <c r="AK3" i="10"/>
  <c r="AJ3" i="10"/>
  <c r="AI3" i="10"/>
  <c r="AH3" i="10"/>
  <c r="AG3" i="10"/>
  <c r="AF3" i="10"/>
  <c r="AE3" i="10"/>
  <c r="AD3" i="10"/>
  <c r="AC3" i="10"/>
  <c r="AB3" i="10"/>
  <c r="AA3" i="10"/>
  <c r="Z3" i="10"/>
  <c r="Y3" i="10"/>
  <c r="X3" i="10"/>
  <c r="W3" i="10"/>
  <c r="V3" i="10"/>
  <c r="U3" i="10"/>
  <c r="T3" i="10"/>
  <c r="S3" i="10"/>
  <c r="R3" i="10"/>
  <c r="Q3" i="10"/>
  <c r="P3" i="10"/>
  <c r="O3" i="10"/>
  <c r="N3" i="10"/>
  <c r="M3" i="10"/>
  <c r="L3" i="10"/>
  <c r="K3" i="10"/>
  <c r="J3" i="10"/>
  <c r="I3" i="10"/>
  <c r="H3" i="10"/>
  <c r="G3" i="10"/>
  <c r="F3" i="10"/>
  <c r="E3" i="10"/>
  <c r="D3" i="10"/>
  <c r="C3" i="10"/>
  <c r="A3" i="10"/>
  <c r="CY2" i="10"/>
  <c r="CX2" i="10"/>
  <c r="CW2" i="10"/>
  <c r="CV2" i="10"/>
  <c r="CU2" i="10"/>
  <c r="CT2" i="10"/>
  <c r="CS2" i="10"/>
  <c r="CR2" i="10"/>
  <c r="CQ2" i="10"/>
  <c r="CP2" i="10"/>
  <c r="CO2" i="10"/>
  <c r="CN2" i="10"/>
  <c r="CM2" i="10"/>
  <c r="CL2" i="10"/>
  <c r="CK2" i="10"/>
  <c r="CJ2" i="10"/>
  <c r="CI2" i="10"/>
  <c r="CH2" i="10"/>
  <c r="CG2" i="10"/>
  <c r="CF2" i="10"/>
  <c r="CE2" i="10"/>
  <c r="CD2" i="10"/>
  <c r="CC2" i="10"/>
  <c r="CB2" i="10"/>
  <c r="CA2" i="10"/>
  <c r="BZ2" i="10"/>
  <c r="BY2" i="10"/>
  <c r="BX2" i="10"/>
  <c r="BW2" i="10"/>
  <c r="BV2" i="10"/>
  <c r="BU2" i="10"/>
  <c r="BT2" i="10"/>
  <c r="BS2" i="10"/>
  <c r="BR2" i="10"/>
  <c r="BQ2" i="10"/>
  <c r="BP2" i="10"/>
  <c r="BO2" i="10"/>
  <c r="BN2" i="10"/>
  <c r="BM2" i="10"/>
  <c r="BL2" i="10"/>
  <c r="BK2" i="10"/>
  <c r="BJ2" i="10"/>
  <c r="BI2" i="10"/>
  <c r="BH2" i="10"/>
  <c r="BG2" i="10"/>
  <c r="BF2" i="10"/>
  <c r="BE2" i="10"/>
  <c r="BD2" i="10"/>
  <c r="BC2" i="10"/>
  <c r="BB2" i="10"/>
  <c r="BA2" i="10"/>
  <c r="AZ2" i="10"/>
  <c r="AY2" i="10"/>
  <c r="AX2" i="10"/>
  <c r="AW2" i="10"/>
  <c r="AV2" i="10"/>
  <c r="AU2" i="10"/>
  <c r="AT2" i="10"/>
  <c r="AS2" i="10"/>
  <c r="AR2" i="10"/>
  <c r="AQ2" i="10"/>
  <c r="AP2" i="10"/>
  <c r="AO2" i="10"/>
  <c r="AN2" i="10"/>
  <c r="AM2" i="10"/>
  <c r="AL2" i="10"/>
  <c r="AK2" i="10"/>
  <c r="AJ2" i="10"/>
  <c r="AI2" i="10"/>
  <c r="AH2" i="10"/>
  <c r="AG2" i="10"/>
  <c r="AF2" i="10"/>
  <c r="AE2" i="10"/>
  <c r="AD2" i="10"/>
  <c r="AC2" i="10"/>
  <c r="AB2" i="10"/>
  <c r="AA2" i="10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I2" i="10"/>
  <c r="H2" i="10"/>
  <c r="G2" i="10"/>
  <c r="F2" i="10"/>
  <c r="E2" i="10"/>
  <c r="D2" i="10"/>
  <c r="C2" i="10"/>
  <c r="B2" i="10"/>
  <c r="A2" i="10"/>
  <c r="CY1" i="10"/>
  <c r="CX1" i="10"/>
  <c r="CW1" i="10"/>
  <c r="CV1" i="10"/>
  <c r="CU1" i="10"/>
  <c r="CT1" i="10"/>
  <c r="CS1" i="10"/>
  <c r="CR1" i="10"/>
  <c r="CQ1" i="10"/>
  <c r="CP1" i="10"/>
  <c r="CO1" i="10"/>
  <c r="CN1" i="10"/>
  <c r="CM1" i="10"/>
  <c r="CL1" i="10"/>
  <c r="CK1" i="10"/>
  <c r="CJ1" i="10"/>
  <c r="CI1" i="10"/>
  <c r="CH1" i="10"/>
  <c r="CG1" i="10"/>
  <c r="CF1" i="10"/>
  <c r="CE1" i="10"/>
  <c r="CD1" i="10"/>
  <c r="CC1" i="10"/>
  <c r="CB1" i="10"/>
  <c r="CA1" i="10"/>
  <c r="BZ1" i="10"/>
  <c r="BY1" i="10"/>
  <c r="BX1" i="10"/>
  <c r="BW1" i="10"/>
  <c r="BV1" i="10"/>
  <c r="BU1" i="10"/>
  <c r="BT1" i="10"/>
  <c r="BS1" i="10"/>
  <c r="BR1" i="10"/>
  <c r="BQ1" i="10"/>
  <c r="BP1" i="10"/>
  <c r="BO1" i="10"/>
  <c r="BN1" i="10"/>
  <c r="BM1" i="10"/>
  <c r="BL1" i="10"/>
  <c r="BK1" i="10"/>
  <c r="BJ1" i="10"/>
  <c r="BI1" i="10"/>
  <c r="BH1" i="10"/>
  <c r="BG1" i="10"/>
  <c r="BF1" i="10"/>
  <c r="BE1" i="10"/>
  <c r="BD1" i="10"/>
  <c r="BC1" i="10"/>
  <c r="BB1" i="10"/>
  <c r="BA1" i="10"/>
  <c r="AZ1" i="10"/>
  <c r="AY1" i="10"/>
  <c r="AX1" i="10"/>
  <c r="AW1" i="10"/>
  <c r="AV1" i="10"/>
  <c r="AU1" i="10"/>
  <c r="AT1" i="10"/>
  <c r="AS1" i="10"/>
  <c r="AR1" i="10"/>
  <c r="AQ1" i="10"/>
  <c r="AP1" i="10"/>
  <c r="AO1" i="10"/>
  <c r="AN1" i="10"/>
  <c r="AM1" i="10"/>
  <c r="AL1" i="10"/>
  <c r="AK1" i="10"/>
  <c r="AJ1" i="10"/>
  <c r="AI1" i="10"/>
  <c r="AH1" i="10"/>
  <c r="AG1" i="10"/>
  <c r="AF1" i="10"/>
  <c r="AE1" i="10"/>
  <c r="AD1" i="10"/>
  <c r="AC1" i="10"/>
  <c r="AB1" i="10"/>
  <c r="AA1" i="10"/>
  <c r="Z1" i="10"/>
  <c r="Y1" i="10"/>
  <c r="X1" i="10"/>
  <c r="W1" i="10"/>
  <c r="V1" i="10"/>
  <c r="U1" i="10"/>
  <c r="T1" i="10"/>
  <c r="S1" i="10"/>
  <c r="R1" i="10"/>
  <c r="Q1" i="10"/>
  <c r="P1" i="10"/>
  <c r="O1" i="10"/>
  <c r="N1" i="10"/>
  <c r="M1" i="10"/>
  <c r="L1" i="10"/>
  <c r="K1" i="10"/>
  <c r="J1" i="10"/>
  <c r="I1" i="10"/>
  <c r="H1" i="10"/>
  <c r="G1" i="10"/>
  <c r="F1" i="10"/>
  <c r="E1" i="10"/>
  <c r="D1" i="10"/>
  <c r="C1" i="10"/>
  <c r="B1" i="10"/>
  <c r="B26" i="9"/>
  <c r="A26" i="9"/>
  <c r="B25" i="9"/>
  <c r="A25" i="9"/>
  <c r="B24" i="9"/>
  <c r="A24" i="9"/>
  <c r="B23" i="9"/>
  <c r="A23" i="9"/>
  <c r="B22" i="9"/>
  <c r="A22" i="9"/>
  <c r="B21" i="9"/>
  <c r="A21" i="9"/>
  <c r="B20" i="9"/>
  <c r="A20" i="9"/>
  <c r="B19" i="9"/>
  <c r="A19" i="9"/>
  <c r="B18" i="9"/>
  <c r="A18" i="9"/>
  <c r="B17" i="9"/>
  <c r="A17" i="9"/>
  <c r="B16" i="9"/>
  <c r="A16" i="9"/>
  <c r="B15" i="9"/>
  <c r="A15" i="9"/>
  <c r="B14" i="9"/>
  <c r="A14" i="9"/>
  <c r="B13" i="9"/>
  <c r="A13" i="9"/>
  <c r="B12" i="9"/>
  <c r="A12" i="9"/>
  <c r="B11" i="9"/>
  <c r="A11" i="9"/>
  <c r="B10" i="9"/>
  <c r="A10" i="9"/>
  <c r="B9" i="9"/>
  <c r="A9" i="9"/>
  <c r="B8" i="9"/>
  <c r="A8" i="9"/>
  <c r="B7" i="9"/>
  <c r="A7" i="9"/>
  <c r="B6" i="9"/>
  <c r="A6" i="9"/>
  <c r="B5" i="9"/>
  <c r="A5" i="9"/>
  <c r="B4" i="9"/>
  <c r="A4" i="9"/>
  <c r="B3" i="9"/>
  <c r="A3" i="9"/>
  <c r="B2" i="9"/>
  <c r="A2" i="9"/>
  <c r="B1" i="9"/>
  <c r="B3" i="10" l="1"/>
  <c r="H4" i="11"/>
  <c r="G4" i="11"/>
  <c r="H10" i="11"/>
  <c r="G10" i="11"/>
  <c r="H16" i="11"/>
  <c r="G16" i="11"/>
  <c r="H22" i="11"/>
  <c r="G22" i="11"/>
  <c r="H17" i="11"/>
  <c r="G17" i="11"/>
  <c r="G6" i="11"/>
  <c r="H6" i="11"/>
  <c r="H12" i="11"/>
  <c r="G12" i="11"/>
  <c r="G18" i="11"/>
  <c r="H18" i="11"/>
  <c r="G24" i="11"/>
  <c r="H24" i="11"/>
  <c r="H11" i="11"/>
  <c r="G11" i="11"/>
  <c r="H13" i="11"/>
  <c r="G13" i="11"/>
  <c r="H5" i="11"/>
  <c r="G5" i="11"/>
  <c r="H7" i="11"/>
  <c r="G7" i="11"/>
  <c r="H19" i="11"/>
  <c r="G19" i="11"/>
  <c r="H25" i="11"/>
  <c r="G25" i="11"/>
  <c r="G8" i="11"/>
  <c r="H8" i="11"/>
  <c r="H14" i="11"/>
  <c r="G14" i="11"/>
  <c r="H20" i="11"/>
  <c r="G20" i="11"/>
  <c r="H26" i="11"/>
  <c r="G26" i="11"/>
  <c r="H23" i="11"/>
  <c r="G23" i="11"/>
  <c r="H9" i="11"/>
  <c r="G9" i="11"/>
  <c r="G15" i="11"/>
  <c r="H15" i="11"/>
  <c r="H21" i="11"/>
  <c r="G21" i="11"/>
  <c r="G27" i="11"/>
  <c r="H27" i="11"/>
  <c r="B35" i="10"/>
  <c r="B39" i="10"/>
  <c r="B43" i="10"/>
  <c r="B47" i="10"/>
  <c r="B51" i="10"/>
  <c r="B55" i="10"/>
  <c r="B34" i="10"/>
  <c r="B38" i="10"/>
  <c r="B42" i="10"/>
  <c r="B46" i="10"/>
  <c r="B50" i="10"/>
  <c r="B54" i="10"/>
  <c r="B33" i="10"/>
  <c r="B37" i="10"/>
  <c r="B41" i="10"/>
  <c r="B45" i="10"/>
  <c r="B49" i="10"/>
  <c r="B53" i="10"/>
  <c r="B32" i="10"/>
  <c r="B36" i="10"/>
  <c r="B40" i="10"/>
  <c r="B44" i="10"/>
  <c r="B48" i="10"/>
  <c r="B52" i="10"/>
  <c r="B5" i="10"/>
  <c r="B9" i="10"/>
  <c r="B10" i="11" s="1"/>
  <c r="B11" i="10"/>
  <c r="B13" i="10"/>
  <c r="B15" i="10"/>
  <c r="B17" i="10"/>
  <c r="B21" i="10"/>
  <c r="B23" i="10"/>
  <c r="B25" i="10"/>
  <c r="B7" i="10"/>
  <c r="B4" i="10"/>
  <c r="B6" i="10"/>
  <c r="B8" i="10"/>
  <c r="B10" i="10"/>
  <c r="B12" i="10"/>
  <c r="B14" i="10"/>
  <c r="B16" i="10"/>
  <c r="B18" i="10"/>
  <c r="B20" i="10"/>
  <c r="B22" i="10"/>
  <c r="B24" i="10"/>
  <c r="B26" i="10"/>
  <c r="B19" i="10"/>
  <c r="C10" i="11" l="1"/>
  <c r="B14" i="11"/>
  <c r="C12" i="11"/>
  <c r="I4" i="11"/>
  <c r="M4" i="11"/>
  <c r="L4" i="11"/>
  <c r="L7" i="11"/>
  <c r="M7" i="11"/>
  <c r="L25" i="11"/>
  <c r="M25" i="11"/>
  <c r="M24" i="11"/>
  <c r="L24" i="11"/>
  <c r="M20" i="11"/>
  <c r="L20" i="11"/>
  <c r="M22" i="11"/>
  <c r="L22" i="11"/>
  <c r="M19" i="11"/>
  <c r="L19" i="11"/>
  <c r="B18" i="11"/>
  <c r="M18" i="11"/>
  <c r="L18" i="11"/>
  <c r="M23" i="11"/>
  <c r="L23" i="11"/>
  <c r="C17" i="11"/>
  <c r="M17" i="11"/>
  <c r="L17" i="11"/>
  <c r="B16" i="11"/>
  <c r="M16" i="11"/>
  <c r="L16" i="11"/>
  <c r="M27" i="11"/>
  <c r="L27" i="11"/>
  <c r="M21" i="11"/>
  <c r="L21" i="11"/>
  <c r="M15" i="11"/>
  <c r="L15" i="11"/>
  <c r="C14" i="11"/>
  <c r="L14" i="11"/>
  <c r="M14" i="11"/>
  <c r="L5" i="11"/>
  <c r="M5" i="11"/>
  <c r="L26" i="11"/>
  <c r="M26" i="11"/>
  <c r="C13" i="11"/>
  <c r="L13" i="11"/>
  <c r="M13" i="11"/>
  <c r="B12" i="11"/>
  <c r="L12" i="11"/>
  <c r="M12" i="11"/>
  <c r="L11" i="11"/>
  <c r="M11" i="11"/>
  <c r="L10" i="11"/>
  <c r="M10" i="11"/>
  <c r="L8" i="11"/>
  <c r="M8" i="11"/>
  <c r="B9" i="11"/>
  <c r="L9" i="11"/>
  <c r="M9" i="11"/>
  <c r="B6" i="11"/>
  <c r="L6" i="11"/>
  <c r="M6" i="11"/>
  <c r="C18" i="11"/>
  <c r="C9" i="11"/>
  <c r="C6" i="11"/>
  <c r="C16" i="11"/>
  <c r="C11" i="11"/>
  <c r="B11" i="11"/>
  <c r="B20" i="11"/>
  <c r="B5" i="11"/>
  <c r="B8" i="11"/>
  <c r="C26" i="11"/>
  <c r="B24" i="11"/>
  <c r="C21" i="11"/>
  <c r="C22" i="11"/>
  <c r="B7" i="11"/>
  <c r="B19" i="11"/>
  <c r="B4" i="11"/>
  <c r="B26" i="11"/>
  <c r="B17" i="11"/>
  <c r="B25" i="11"/>
  <c r="B15" i="11"/>
  <c r="B27" i="11"/>
  <c r="B13" i="11"/>
  <c r="B23" i="11"/>
  <c r="C19" i="11"/>
  <c r="C20" i="11"/>
  <c r="B21" i="11"/>
  <c r="C24" i="11"/>
  <c r="B22" i="11"/>
  <c r="C23" i="11"/>
  <c r="C15" i="11"/>
  <c r="C5" i="11"/>
  <c r="C25" i="11"/>
  <c r="C27" i="11"/>
  <c r="C8" i="11"/>
  <c r="C7" i="11"/>
  <c r="C4" i="11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3" i="8"/>
  <c r="H26" i="8"/>
  <c r="G26" i="8"/>
  <c r="F26" i="8"/>
  <c r="E26" i="8"/>
  <c r="D26" i="8"/>
  <c r="C26" i="8"/>
  <c r="B26" i="8"/>
  <c r="H25" i="8"/>
  <c r="G25" i="8"/>
  <c r="F25" i="8"/>
  <c r="E25" i="8"/>
  <c r="D25" i="8"/>
  <c r="C25" i="8"/>
  <c r="B25" i="8"/>
  <c r="H24" i="8"/>
  <c r="G24" i="8"/>
  <c r="F24" i="8"/>
  <c r="E24" i="8"/>
  <c r="D24" i="8"/>
  <c r="C24" i="8"/>
  <c r="B24" i="8"/>
  <c r="H23" i="8"/>
  <c r="G23" i="8"/>
  <c r="F23" i="8"/>
  <c r="E23" i="8"/>
  <c r="D23" i="8"/>
  <c r="C23" i="8"/>
  <c r="H22" i="8"/>
  <c r="G22" i="8"/>
  <c r="F22" i="8"/>
  <c r="E22" i="8"/>
  <c r="D22" i="8"/>
  <c r="C22" i="8"/>
  <c r="B22" i="8"/>
  <c r="H21" i="8"/>
  <c r="G21" i="8"/>
  <c r="F21" i="8"/>
  <c r="E21" i="8"/>
  <c r="D21" i="8"/>
  <c r="C21" i="8"/>
  <c r="B21" i="8"/>
  <c r="H20" i="8"/>
  <c r="G20" i="8"/>
  <c r="F20" i="8"/>
  <c r="E20" i="8"/>
  <c r="D20" i="8"/>
  <c r="C20" i="8"/>
  <c r="B20" i="8"/>
  <c r="H19" i="8"/>
  <c r="G19" i="8"/>
  <c r="F19" i="8"/>
  <c r="E19" i="8"/>
  <c r="D19" i="8"/>
  <c r="C19" i="8"/>
  <c r="B19" i="8"/>
  <c r="H18" i="8"/>
  <c r="G18" i="8"/>
  <c r="F18" i="8"/>
  <c r="D18" i="8"/>
  <c r="C18" i="8"/>
  <c r="B18" i="8"/>
  <c r="H17" i="8"/>
  <c r="G17" i="8"/>
  <c r="F17" i="8"/>
  <c r="E17" i="8"/>
  <c r="D17" i="8"/>
  <c r="C17" i="8"/>
  <c r="B17" i="8"/>
  <c r="H16" i="8"/>
  <c r="G16" i="8"/>
  <c r="F16" i="8"/>
  <c r="E16" i="8"/>
  <c r="D16" i="8"/>
  <c r="C16" i="8"/>
  <c r="B16" i="8"/>
  <c r="J16" i="8" s="1"/>
  <c r="H15" i="8"/>
  <c r="G15" i="8"/>
  <c r="F15" i="8"/>
  <c r="E15" i="8"/>
  <c r="D15" i="8"/>
  <c r="C15" i="8"/>
  <c r="B15" i="8"/>
  <c r="H14" i="8"/>
  <c r="G14" i="8"/>
  <c r="F14" i="8"/>
  <c r="E14" i="8"/>
  <c r="D14" i="8"/>
  <c r="C14" i="8"/>
  <c r="B14" i="8"/>
  <c r="H13" i="8"/>
  <c r="G13" i="8"/>
  <c r="F13" i="8"/>
  <c r="E13" i="8"/>
  <c r="D13" i="8"/>
  <c r="C13" i="8"/>
  <c r="B13" i="8"/>
  <c r="H12" i="8"/>
  <c r="G12" i="8"/>
  <c r="F12" i="8"/>
  <c r="E12" i="8"/>
  <c r="D12" i="8"/>
  <c r="C12" i="8"/>
  <c r="B12" i="8"/>
  <c r="H11" i="8"/>
  <c r="G11" i="8"/>
  <c r="F11" i="8"/>
  <c r="E11" i="8"/>
  <c r="D11" i="8"/>
  <c r="C11" i="8"/>
  <c r="B11" i="8"/>
  <c r="H10" i="8"/>
  <c r="G10" i="8"/>
  <c r="F10" i="8"/>
  <c r="E10" i="8"/>
  <c r="D10" i="8"/>
  <c r="C10" i="8"/>
  <c r="B10" i="8"/>
  <c r="H9" i="8"/>
  <c r="G9" i="8"/>
  <c r="F9" i="8"/>
  <c r="E9" i="8"/>
  <c r="D9" i="8"/>
  <c r="C9" i="8"/>
  <c r="B9" i="8"/>
  <c r="H8" i="8"/>
  <c r="G8" i="8"/>
  <c r="F8" i="8"/>
  <c r="E8" i="8"/>
  <c r="D8" i="8"/>
  <c r="C8" i="8"/>
  <c r="B8" i="8"/>
  <c r="H7" i="8"/>
  <c r="G7" i="8"/>
  <c r="F7" i="8"/>
  <c r="E7" i="8"/>
  <c r="D7" i="8"/>
  <c r="C7" i="8"/>
  <c r="B7" i="8"/>
  <c r="H6" i="8"/>
  <c r="G6" i="8"/>
  <c r="F6" i="8"/>
  <c r="E6" i="8"/>
  <c r="D6" i="8"/>
  <c r="C6" i="8"/>
  <c r="B6" i="8"/>
  <c r="H5" i="8"/>
  <c r="G5" i="8"/>
  <c r="F5" i="8"/>
  <c r="E5" i="8"/>
  <c r="D5" i="8"/>
  <c r="C5" i="8"/>
  <c r="B5" i="8"/>
  <c r="H4" i="8"/>
  <c r="G4" i="8"/>
  <c r="F4" i="8"/>
  <c r="E4" i="8"/>
  <c r="D4" i="8"/>
  <c r="C4" i="8"/>
  <c r="B4" i="8"/>
  <c r="H3" i="8"/>
  <c r="G3" i="8"/>
  <c r="F3" i="8"/>
  <c r="E3" i="8"/>
  <c r="D3" i="8"/>
  <c r="C3" i="8"/>
  <c r="B3" i="8"/>
  <c r="J3" i="8" s="1"/>
  <c r="P2" i="11" l="1"/>
  <c r="D4" i="11"/>
  <c r="N4" i="11"/>
</calcChain>
</file>

<file path=xl/sharedStrings.xml><?xml version="1.0" encoding="utf-8"?>
<sst xmlns="http://schemas.openxmlformats.org/spreadsheetml/2006/main" count="258" uniqueCount="176">
  <si>
    <t>0-100up所有人口總計</t>
  </si>
  <si>
    <t>0歲</t>
  </si>
  <si>
    <t>1歲</t>
  </si>
  <si>
    <t>2歲</t>
  </si>
  <si>
    <t>3歲</t>
  </si>
  <si>
    <t>4歲</t>
  </si>
  <si>
    <t>5歲</t>
  </si>
  <si>
    <t>6歲</t>
  </si>
  <si>
    <t>7歲</t>
  </si>
  <si>
    <t>8歲</t>
  </si>
  <si>
    <t>9歲</t>
  </si>
  <si>
    <t>10歲</t>
  </si>
  <si>
    <t>11歲</t>
  </si>
  <si>
    <t>12歲</t>
  </si>
  <si>
    <t>13歲</t>
  </si>
  <si>
    <t>14歲</t>
  </si>
  <si>
    <t>15歲</t>
  </si>
  <si>
    <t>16歲</t>
  </si>
  <si>
    <t>17歲</t>
  </si>
  <si>
    <t>18歲</t>
  </si>
  <si>
    <t>19歲</t>
  </si>
  <si>
    <t>20歲</t>
  </si>
  <si>
    <t>21歲</t>
  </si>
  <si>
    <t>22歲</t>
  </si>
  <si>
    <t>23歲</t>
  </si>
  <si>
    <t>24歲</t>
  </si>
  <si>
    <t>25歲</t>
  </si>
  <si>
    <t>26歲</t>
  </si>
  <si>
    <t>27歲</t>
  </si>
  <si>
    <t>28歲</t>
  </si>
  <si>
    <t>29歲</t>
  </si>
  <si>
    <t>30歲</t>
  </si>
  <si>
    <t>31歲</t>
  </si>
  <si>
    <t>32歲</t>
  </si>
  <si>
    <t>33歲</t>
  </si>
  <si>
    <t>34歲</t>
  </si>
  <si>
    <t>35歲</t>
  </si>
  <si>
    <t>36歲</t>
  </si>
  <si>
    <t>37歲</t>
  </si>
  <si>
    <t>38歲</t>
  </si>
  <si>
    <t>39歲</t>
  </si>
  <si>
    <t>40歲</t>
  </si>
  <si>
    <t>41歲</t>
  </si>
  <si>
    <t>42歲</t>
  </si>
  <si>
    <t>43歲</t>
  </si>
  <si>
    <t>44歲</t>
  </si>
  <si>
    <t>45歲</t>
  </si>
  <si>
    <t>46歲</t>
  </si>
  <si>
    <t>47歲</t>
  </si>
  <si>
    <t>48歲</t>
  </si>
  <si>
    <t>49歲</t>
  </si>
  <si>
    <t>5-9歲</t>
  </si>
  <si>
    <t>10-14歲</t>
  </si>
  <si>
    <t>15-19歲</t>
  </si>
  <si>
    <t>20-24歲</t>
  </si>
  <si>
    <t>25-29歲</t>
  </si>
  <si>
    <t>30-34歲</t>
  </si>
  <si>
    <t>35-39歲</t>
  </si>
  <si>
    <t>40-44歲</t>
  </si>
  <si>
    <t>45-49歲</t>
  </si>
  <si>
    <t>50歲</t>
  </si>
  <si>
    <t>51歲</t>
  </si>
  <si>
    <t>52歲</t>
  </si>
  <si>
    <t>53歲</t>
  </si>
  <si>
    <t>54歲</t>
  </si>
  <si>
    <t>55歲</t>
  </si>
  <si>
    <t>56歲</t>
  </si>
  <si>
    <t>57歲</t>
  </si>
  <si>
    <t>58歲</t>
  </si>
  <si>
    <t>59歲</t>
  </si>
  <si>
    <t>60歲</t>
  </si>
  <si>
    <t>61歲</t>
  </si>
  <si>
    <t>62歲</t>
  </si>
  <si>
    <t>63歲</t>
  </si>
  <si>
    <t>64歲</t>
  </si>
  <si>
    <t>65歲</t>
  </si>
  <si>
    <t>66歲</t>
  </si>
  <si>
    <t>67歲</t>
  </si>
  <si>
    <t>68歲</t>
  </si>
  <si>
    <t>69歲</t>
  </si>
  <si>
    <t>70歲</t>
  </si>
  <si>
    <t>71歲</t>
  </si>
  <si>
    <t>72歲</t>
  </si>
  <si>
    <t>73歲</t>
  </si>
  <si>
    <t>74歲</t>
  </si>
  <si>
    <t>75歲</t>
  </si>
  <si>
    <t>76歲</t>
  </si>
  <si>
    <t>77歲</t>
  </si>
  <si>
    <t>78歲</t>
  </si>
  <si>
    <t>79歲</t>
  </si>
  <si>
    <t>80歲</t>
  </si>
  <si>
    <t>81歲</t>
  </si>
  <si>
    <t>82歲</t>
  </si>
  <si>
    <t>83歲</t>
  </si>
  <si>
    <t>84歲</t>
  </si>
  <si>
    <t>85歲</t>
  </si>
  <si>
    <t>86歲</t>
  </si>
  <si>
    <t>87歲</t>
  </si>
  <si>
    <t>88歲</t>
  </si>
  <si>
    <t>89歲</t>
  </si>
  <si>
    <t>90歲</t>
  </si>
  <si>
    <t>91歲</t>
  </si>
  <si>
    <t>92歲</t>
  </si>
  <si>
    <t>93歲</t>
  </si>
  <si>
    <t>94歲</t>
  </si>
  <si>
    <t>95歲</t>
  </si>
  <si>
    <t>96歲</t>
  </si>
  <si>
    <t>97歲</t>
  </si>
  <si>
    <t>98歲</t>
  </si>
  <si>
    <t>99歲</t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</si>
  <si>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</si>
  <si>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</si>
  <si>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</si>
  <si>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</si>
  <si>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112年 6月</t>
  </si>
  <si>
    <t>112年 7月</t>
  </si>
  <si>
    <t>112年 8月</t>
  </si>
  <si>
    <t>112年 9月</t>
  </si>
  <si>
    <t>112年 10月</t>
  </si>
  <si>
    <t>112年 11月</t>
  </si>
  <si>
    <t>112年 12月</t>
  </si>
  <si>
    <t>113年 1月</t>
  </si>
  <si>
    <t>113年 2月</t>
  </si>
  <si>
    <t>113年 3月</t>
  </si>
  <si>
    <t>113年 4月</t>
  </si>
  <si>
    <t>113年 5月</t>
  </si>
  <si>
    <t>113年 6月</t>
  </si>
  <si>
    <t>113年 7月</t>
  </si>
  <si>
    <t>113年 8月</t>
  </si>
  <si>
    <t>113年 9月</t>
  </si>
  <si>
    <t>113年 10月</t>
  </si>
  <si>
    <t>113年 11月</t>
  </si>
  <si>
    <t>113年 12月</t>
  </si>
  <si>
    <t>114年 1月</t>
  </si>
  <si>
    <t>114年 2月</t>
  </si>
  <si>
    <t>114年 3月</t>
  </si>
  <si>
    <t>114年 4月</t>
  </si>
  <si>
    <r>
      <t>1.</t>
    </r>
    <r>
      <rPr>
        <sz val="10"/>
        <rFont val="細明體"/>
        <family val="3"/>
        <charset val="136"/>
      </rPr>
      <t>總計與</t>
    </r>
    <r>
      <rPr>
        <sz val="10"/>
        <rFont val="Tahoma"/>
        <family val="2"/>
      </rPr>
      <t>2.</t>
    </r>
    <r>
      <rPr>
        <sz val="10"/>
        <rFont val="細明體"/>
        <family val="3"/>
        <charset val="136"/>
      </rPr>
      <t>單齡合併總計</t>
    </r>
    <r>
      <rPr>
        <sz val="10"/>
        <rFont val="Tahoma"/>
        <family val="2"/>
      </rPr>
      <t>MAPE</t>
    </r>
    <phoneticPr fontId="2" type="noConversion"/>
  </si>
  <si>
    <r>
      <t>1.</t>
    </r>
    <r>
      <rPr>
        <sz val="10"/>
        <rFont val="細明體"/>
        <family val="3"/>
        <charset val="136"/>
      </rPr>
      <t>總計與真實數據</t>
    </r>
    <r>
      <rPr>
        <sz val="10"/>
        <rFont val="Tahoma"/>
        <family val="2"/>
      </rPr>
      <t>MAPE</t>
    </r>
    <phoneticPr fontId="2" type="noConversion"/>
  </si>
  <si>
    <r>
      <t>2.</t>
    </r>
    <r>
      <rPr>
        <sz val="10"/>
        <rFont val="細明體"/>
        <family val="3"/>
        <charset val="136"/>
      </rPr>
      <t>單齡合併總計與真實數據</t>
    </r>
    <r>
      <rPr>
        <sz val="10"/>
        <rFont val="Tahoma"/>
        <family val="2"/>
      </rPr>
      <t>MAPE</t>
    </r>
    <phoneticPr fontId="2" type="noConversion"/>
  </si>
  <si>
    <t>114年 5月</t>
  </si>
  <si>
    <r>
      <t>原民身分法修正上路</t>
    </r>
    <r>
      <rPr>
        <sz val="10"/>
        <rFont val="Tahoma"/>
        <family val="2"/>
      </rPr>
      <t xml:space="preserve"> </t>
    </r>
    <r>
      <rPr>
        <sz val="10"/>
        <rFont val="細明體"/>
        <family val="3"/>
        <charset val="136"/>
      </rPr>
      <t>原人口數季增逾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千人</t>
    </r>
  </si>
  <si>
    <t>https://www.ipcf.org.tw/-/News/Detail?newsId=24051518011145250</t>
    <phoneticPr fontId="2" type="noConversion"/>
  </si>
  <si>
    <r>
      <t>原住民身分法修法後在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1</t>
    </r>
    <r>
      <rPr>
        <sz val="10"/>
        <rFont val="細明體"/>
        <family val="3"/>
        <charset val="136"/>
      </rPr>
      <t>月正式上路，根據原民會最新公布人口數統計，</t>
    </r>
    <r>
      <rPr>
        <sz val="10"/>
        <rFont val="Tahoma"/>
        <family val="2"/>
      </rPr>
      <t xml:space="preserve"> </t>
    </r>
  </si>
  <si>
    <r>
      <t>截至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月，原住民總人口數來到</t>
    </r>
    <r>
      <rPr>
        <sz val="10"/>
        <rFont val="Tahoma"/>
        <family val="2"/>
      </rPr>
      <t>59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千多人，</t>
    </r>
  </si>
  <si>
    <r>
      <t>比起修法上路前的</t>
    </r>
    <r>
      <rPr>
        <sz val="10"/>
        <rFont val="Tahoma"/>
        <family val="2"/>
      </rPr>
      <t>58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9</t>
    </r>
    <r>
      <rPr>
        <sz val="10"/>
        <rFont val="細明體"/>
        <family val="3"/>
        <charset val="136"/>
      </rPr>
      <t>千多人，原住民人口增加了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千多人，占原住民總體人數的</t>
    </r>
    <r>
      <rPr>
        <sz val="10"/>
        <rFont val="Tahoma"/>
        <family val="2"/>
      </rPr>
      <t>1%</t>
    </r>
    <r>
      <rPr>
        <sz val="10"/>
        <rFont val="細明體"/>
        <family val="3"/>
        <charset val="136"/>
      </rPr>
      <t>。</t>
    </r>
  </si>
  <si>
    <t>原民身分法修正上路 原人口數季增逾6千人</t>
  </si>
  <si>
    <t xml:space="preserve">原住民身分法修法後在113年1月正式上路，根據原民會最新公布人口數統計， </t>
  </si>
  <si>
    <t>截至113年3月，原住民總人口數來到59萬5千多人，</t>
  </si>
  <si>
    <t>比起修法上路前的58萬9千多人，原住民人口增加了6千多人，占原住民總體人數的1%。</t>
  </si>
  <si>
    <t>https://www.ipcf.org.tw/-/News/Detail?newsId=24051518011145250</t>
    <phoneticPr fontId="2" type="noConversion"/>
  </si>
  <si>
    <t>與上期相比</t>
    <phoneticPr fontId="2" type="noConversion"/>
  </si>
  <si>
    <t>A3欄到H26欄要空白，不能出現文字，有文字代表不一致需檢查。</t>
    <phoneticPr fontId="2" type="noConversion"/>
  </si>
  <si>
    <t>100歲以上</t>
    <phoneticPr fontId="4" type="noConversion"/>
  </si>
  <si>
    <r>
      <t>40-44</t>
    </r>
    <r>
      <rPr>
        <b/>
        <sz val="10"/>
        <rFont val="細明體"/>
        <family val="3"/>
        <charset val="136"/>
      </rPr>
      <t>歲</t>
    </r>
    <phoneticPr fontId="4" type="noConversion"/>
  </si>
  <si>
    <r>
      <t>45-49</t>
    </r>
    <r>
      <rPr>
        <b/>
        <sz val="10"/>
        <rFont val="細明體"/>
        <family val="3"/>
        <charset val="136"/>
      </rPr>
      <t>歲</t>
    </r>
    <phoneticPr fontId="4" type="noConversion"/>
  </si>
  <si>
    <r>
      <t>50-54</t>
    </r>
    <r>
      <rPr>
        <b/>
        <sz val="10"/>
        <rFont val="細明體"/>
        <family val="3"/>
        <charset val="136"/>
      </rPr>
      <t>歲</t>
    </r>
    <phoneticPr fontId="4" type="noConversion"/>
  </si>
  <si>
    <r>
      <t>55-59</t>
    </r>
    <r>
      <rPr>
        <b/>
        <sz val="10"/>
        <rFont val="細明體"/>
        <family val="3"/>
        <charset val="136"/>
      </rPr>
      <t>歲</t>
    </r>
    <phoneticPr fontId="4" type="noConversion"/>
  </si>
  <si>
    <r>
      <t>60-64</t>
    </r>
    <r>
      <rPr>
        <b/>
        <sz val="10"/>
        <rFont val="細明體"/>
        <family val="3"/>
        <charset val="136"/>
      </rPr>
      <t>歲</t>
    </r>
    <phoneticPr fontId="4" type="noConversion"/>
  </si>
  <si>
    <r>
      <t>65-69</t>
    </r>
    <r>
      <rPr>
        <b/>
        <sz val="10"/>
        <rFont val="細明體"/>
        <family val="3"/>
        <charset val="136"/>
      </rPr>
      <t>歲</t>
    </r>
    <phoneticPr fontId="4" type="noConversion"/>
  </si>
  <si>
    <r>
      <t>70-74</t>
    </r>
    <r>
      <rPr>
        <b/>
        <sz val="10"/>
        <rFont val="細明體"/>
        <family val="3"/>
        <charset val="136"/>
      </rPr>
      <t>歲</t>
    </r>
    <phoneticPr fontId="4" type="noConversion"/>
  </si>
  <si>
    <r>
      <t>75-79</t>
    </r>
    <r>
      <rPr>
        <b/>
        <sz val="10"/>
        <rFont val="細明體"/>
        <family val="3"/>
        <charset val="136"/>
      </rPr>
      <t>歲</t>
    </r>
    <phoneticPr fontId="4" type="noConversion"/>
  </si>
  <si>
    <r>
      <t>80-84</t>
    </r>
    <r>
      <rPr>
        <b/>
        <sz val="10"/>
        <rFont val="細明體"/>
        <family val="3"/>
        <charset val="136"/>
      </rPr>
      <t>歲</t>
    </r>
    <phoneticPr fontId="4" type="noConversion"/>
  </si>
  <si>
    <r>
      <t>85-89</t>
    </r>
    <r>
      <rPr>
        <b/>
        <sz val="10"/>
        <rFont val="細明體"/>
        <family val="3"/>
        <charset val="136"/>
      </rPr>
      <t>歲</t>
    </r>
    <phoneticPr fontId="4" type="noConversion"/>
  </si>
  <si>
    <r>
      <t>90-94</t>
    </r>
    <r>
      <rPr>
        <b/>
        <sz val="10"/>
        <rFont val="細明體"/>
        <family val="3"/>
        <charset val="136"/>
      </rPr>
      <t>歲</t>
    </r>
    <phoneticPr fontId="4" type="noConversion"/>
  </si>
  <si>
    <r>
      <t>95-99</t>
    </r>
    <r>
      <rPr>
        <b/>
        <sz val="10"/>
        <rFont val="細明體"/>
        <family val="3"/>
        <charset val="136"/>
      </rPr>
      <t>歲</t>
    </r>
    <phoneticPr fontId="4" type="noConversion"/>
  </si>
  <si>
    <r>
      <t>100</t>
    </r>
    <r>
      <rPr>
        <b/>
        <sz val="10"/>
        <rFont val="細明體"/>
        <family val="3"/>
        <charset val="136"/>
      </rPr>
      <t>歲以上</t>
    </r>
    <phoneticPr fontId="4" type="noConversion"/>
  </si>
  <si>
    <t>65up</t>
    <phoneticPr fontId="4" type="noConversion"/>
  </si>
  <si>
    <t>0-4歲</t>
    <phoneticPr fontId="4" type="noConversion"/>
  </si>
  <si>
    <t>0-1歲</t>
    <phoneticPr fontId="4" type="noConversion"/>
  </si>
  <si>
    <t>2-4歲</t>
    <phoneticPr fontId="4" type="noConversion"/>
  </si>
  <si>
    <t>5歲</t>
    <phoneticPr fontId="4" type="noConversion"/>
  </si>
  <si>
    <t>6-11歲</t>
    <phoneticPr fontId="4" type="noConversion"/>
  </si>
  <si>
    <t>12-14歲</t>
    <phoneticPr fontId="4" type="noConversion"/>
  </si>
  <si>
    <t>15-17歲</t>
    <phoneticPr fontId="4" type="noConversion"/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</si>
  <si>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提供</t>
    </r>
    <r>
      <rPr>
        <u/>
        <sz val="12"/>
        <color rgb="FFFF0000"/>
        <rFont val="Times New Roman"/>
        <family val="1"/>
      </rPr>
      <t>2</t>
    </r>
    <r>
      <rPr>
        <u/>
        <sz val="12"/>
        <color rgb="FFFF0000"/>
        <rFont val="標楷體"/>
        <family val="4"/>
        <charset val="136"/>
      </rPr>
      <t>種模型，分別為「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>總計」及「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單齡合併」，如僅需掌握縣</t>
    </r>
    <r>
      <rPr>
        <u/>
        <sz val="12"/>
        <color rgb="FFFF0000"/>
        <rFont val="Times New Roman"/>
        <family val="1"/>
      </rPr>
      <t>(</t>
    </r>
    <r>
      <rPr>
        <u/>
        <sz val="12"/>
        <color rgb="FFFF0000"/>
        <rFont val="標楷體"/>
        <family val="4"/>
        <charset val="136"/>
      </rPr>
      <t>市</t>
    </r>
    <r>
      <rPr>
        <u/>
        <sz val="12"/>
        <color rgb="FFFF0000"/>
        <rFont val="Times New Roman"/>
        <family val="1"/>
      </rPr>
      <t>)</t>
    </r>
    <r>
      <rPr>
        <u/>
        <sz val="12"/>
        <color rgb="FFFF0000"/>
        <rFont val="標楷體"/>
        <family val="4"/>
        <charset val="136"/>
      </rPr>
      <t>人口，可直接以「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 xml:space="preserve">總計」模型結果做為後續推估基礎；
</t>
    </r>
    <r>
      <rPr>
        <u/>
        <sz val="12"/>
        <color rgb="FFFF0000"/>
        <rFont val="Times New Roman"/>
        <family val="1"/>
      </rPr>
      <t xml:space="preserve">   </t>
    </r>
    <r>
      <rPr>
        <u/>
        <sz val="12"/>
        <color rgb="FFFF0000"/>
        <rFont val="標楷體"/>
        <family val="4"/>
        <charset val="136"/>
      </rPr>
      <t>若需「</t>
    </r>
    <r>
      <rPr>
        <u/>
        <sz val="12"/>
        <color rgb="FFFF0000"/>
        <rFont val="Times New Roman"/>
        <family val="1"/>
      </rPr>
      <t>5</t>
    </r>
    <r>
      <rPr>
        <u/>
        <sz val="12"/>
        <color rgb="FFFF0000"/>
        <rFont val="標楷體"/>
        <family val="4"/>
        <charset val="136"/>
      </rPr>
      <t>歲年齡組」或「各單齡」細部資料，可以「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單齡合併」模型結果做為後續推估基礎。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3.</t>
    </r>
    <r>
      <rPr>
        <sz val="12"/>
        <color theme="1"/>
        <rFont val="標楷體"/>
        <family val="4"/>
        <charset val="136"/>
      </rPr>
      <t>因採縣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市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總計、單齡合併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模型個別推估，故「</t>
    </r>
    <r>
      <rPr>
        <sz val="12"/>
        <color theme="1"/>
        <rFont val="Times New Roman"/>
        <family val="1"/>
      </rPr>
      <t>1.</t>
    </r>
    <r>
      <rPr>
        <sz val="12"/>
        <color theme="1"/>
        <rFont val="標楷體"/>
        <family val="4"/>
        <charset val="136"/>
      </rPr>
      <t>總計」與「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單齡合併總計」會有推估誤差，即統計學上的「</t>
    </r>
    <r>
      <rPr>
        <sz val="12"/>
        <color theme="1"/>
        <rFont val="Times New Roman"/>
        <family val="1"/>
      </rPr>
      <t>error term</t>
    </r>
    <r>
      <rPr>
        <sz val="12"/>
        <color theme="1"/>
        <rFont val="標楷體"/>
        <family val="4"/>
        <charset val="136"/>
      </rPr>
      <t xml:space="preserve">」。
</t>
    </r>
    <r>
      <rPr>
        <sz val="12"/>
        <color theme="1"/>
        <rFont val="Times New Roman"/>
        <family val="1"/>
      </rPr>
      <t>4.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check-</t>
    </r>
    <r>
      <rPr>
        <sz val="12"/>
        <color theme="1"/>
        <rFont val="標楷體"/>
        <family val="4"/>
        <charset val="136"/>
      </rPr>
      <t>要空白」為驗證區，需空白，否則代表</t>
    </r>
    <r>
      <rPr>
        <sz val="12"/>
        <color theme="1"/>
        <rFont val="Times New Roman"/>
        <family val="1"/>
      </rPr>
      <t>BAS(0-50)</t>
    </r>
    <r>
      <rPr>
        <sz val="12"/>
        <color theme="1"/>
        <rFont val="標楷體"/>
        <family val="4"/>
        <charset val="136"/>
      </rPr>
      <t>或</t>
    </r>
    <r>
      <rPr>
        <sz val="12"/>
        <color theme="1"/>
        <rFont val="Times New Roman"/>
        <family val="1"/>
      </rPr>
      <t>BAS(40-)</t>
    </r>
    <r>
      <rPr>
        <sz val="12"/>
        <color theme="1"/>
        <rFont val="標楷體"/>
        <family val="4"/>
        <charset val="136"/>
      </rPr>
      <t>原始相關人口資料不一致，需修正一致。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
5.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6.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</si>
</sst>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&quot;@&quot;\&amp;&quot;歲&quot;"/>
    <numFmt numFmtId="177" formatCode="@&quot;歲&quot;"/>
    <numFmt numFmtId="178" formatCode="#,##0.00_ "/>
  </numFmts>
  <fonts count="15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9"/>
      <name val="細明體"/>
      <family val="3"/>
      <charset val="136"/>
    </font>
    <font>
      <sz val="10"/>
      <name val="細明體"/>
      <family val="3"/>
      <charset val="136"/>
    </font>
    <font>
      <b/>
      <sz val="10"/>
      <name val="Tahoma"/>
      <family val="2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10"/>
      <name val="細明體"/>
      <family val="3"/>
      <charset val="136"/>
    </font>
    <font>
      <u/>
      <sz val="12"/>
      <color rgb="FFFF0000"/>
      <name val="Times New Roman"/>
      <family val="1"/>
    </font>
    <font>
      <u/>
      <sz val="12"/>
      <color rgb="FFFF0000"/>
      <name val="標楷體"/>
      <family val="4"/>
      <charset val="136"/>
    </font>
    <font>
      <u/>
      <sz val="12"/>
      <color theme="10"/>
      <name val="新細明體"/>
      <family val="2"/>
      <scheme val="minor"/>
    </font>
    <font>
      <u/>
      <sz val="10"/>
      <color theme="10"/>
      <name val="新細明體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/>
    <xf numFmtId="0" fontId="13" fillId="0" borderId="0" applyNumberFormat="0" applyFill="0" applyBorder="0" applyAlignment="0" applyProtection="0"/>
  </cellStyleXfs>
  <cellXfs count="76">
    <xf numFmtId="0" fontId="0" fillId="0" borderId="0" xfId="0"/>
    <xf numFmtId="0" fontId="1" fillId="0" borderId="1" xfId="1" applyBorder="1"/>
    <xf numFmtId="0" fontId="3" fillId="2" borderId="2" xfId="1" applyFont="1" applyFill="1" applyBorder="1" applyAlignment="1">
      <alignment horizontal="center" vertical="top" wrapText="1"/>
    </xf>
    <xf numFmtId="176" fontId="3" fillId="3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43" fontId="1" fillId="0" borderId="1" xfId="1" applyNumberFormat="1" applyFill="1" applyBorder="1" applyAlignment="1">
      <alignment wrapText="1"/>
    </xf>
    <xf numFmtId="43" fontId="1" fillId="0" borderId="1" xfId="1" applyNumberFormat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43" fontId="1" fillId="4" borderId="1" xfId="1" applyNumberFormat="1" applyFill="1" applyBorder="1"/>
    <xf numFmtId="0" fontId="1" fillId="4" borderId="0" xfId="1" applyFill="1"/>
    <xf numFmtId="0" fontId="1" fillId="0" borderId="1" xfId="1" applyFill="1" applyBorder="1"/>
    <xf numFmtId="0" fontId="1" fillId="5" borderId="0" xfId="1" applyFill="1"/>
    <xf numFmtId="0" fontId="3" fillId="0" borderId="1" xfId="1" applyFont="1" applyBorder="1"/>
    <xf numFmtId="43" fontId="3" fillId="0" borderId="1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177" fontId="3" fillId="0" borderId="0" xfId="1" applyNumberFormat="1" applyFont="1"/>
    <xf numFmtId="177" fontId="1" fillId="0" borderId="0" xfId="1" applyNumberFormat="1"/>
    <xf numFmtId="0" fontId="5" fillId="0" borderId="0" xfId="1" applyFont="1"/>
    <xf numFmtId="43" fontId="1" fillId="0" borderId="0" xfId="1" applyNumberFormat="1"/>
    <xf numFmtId="43" fontId="1" fillId="0" borderId="0" xfId="1" applyNumberFormat="1" applyFont="1"/>
    <xf numFmtId="0" fontId="3" fillId="6" borderId="1" xfId="1" applyFont="1" applyFill="1" applyBorder="1" applyAlignment="1">
      <alignment horizontal="center" vertical="top" wrapText="1"/>
    </xf>
    <xf numFmtId="0" fontId="3" fillId="5" borderId="1" xfId="1" applyFont="1" applyFill="1" applyBorder="1" applyAlignment="1">
      <alignment horizontal="center" vertical="top" wrapText="1"/>
    </xf>
    <xf numFmtId="43" fontId="1" fillId="6" borderId="1" xfId="1" applyNumberFormat="1" applyFill="1" applyBorder="1" applyAlignment="1">
      <alignment wrapText="1"/>
    </xf>
    <xf numFmtId="43" fontId="1" fillId="6" borderId="1" xfId="1" applyNumberFormat="1" applyFill="1" applyBorder="1"/>
    <xf numFmtId="0" fontId="1" fillId="6" borderId="1" xfId="1" applyFill="1" applyBorder="1"/>
    <xf numFmtId="0" fontId="6" fillId="0" borderId="1" xfId="1" applyFont="1" applyBorder="1"/>
    <xf numFmtId="0" fontId="6" fillId="0" borderId="0" xfId="1" applyFont="1"/>
    <xf numFmtId="177" fontId="6" fillId="0" borderId="0" xfId="1" applyNumberFormat="1" applyFont="1"/>
    <xf numFmtId="0" fontId="3" fillId="0" borderId="0" xfId="1" applyFont="1" applyFill="1" applyBorder="1" applyAlignment="1">
      <alignment horizontal="center" vertical="top" wrapText="1"/>
    </xf>
    <xf numFmtId="0" fontId="5" fillId="4" borderId="0" xfId="1" applyFont="1" applyFill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3" fontId="1" fillId="0" borderId="1" xfId="1" applyNumberFormat="1" applyFont="1" applyBorder="1"/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178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10" fontId="1" fillId="0" borderId="1" xfId="1" applyNumberFormat="1" applyFill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43" fontId="1" fillId="0" borderId="1" xfId="1" applyNumberFormat="1" applyFill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4" borderId="1" xfId="1" applyNumberFormat="1" applyFill="1" applyBorder="1" applyAlignment="1">
      <alignment vertical="center"/>
    </xf>
    <xf numFmtId="178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43" fontId="1" fillId="0" borderId="0" xfId="1" applyNumberFormat="1" applyFill="1"/>
    <xf numFmtId="43" fontId="1" fillId="4" borderId="0" xfId="1" applyNumberFormat="1" applyFill="1"/>
    <xf numFmtId="43" fontId="1" fillId="5" borderId="1" xfId="1" applyNumberFormat="1" applyFill="1" applyBorder="1"/>
    <xf numFmtId="43" fontId="1" fillId="5" borderId="1" xfId="1" applyNumberFormat="1" applyFill="1" applyBorder="1" applyAlignment="1">
      <alignment vertical="center"/>
    </xf>
    <xf numFmtId="178" fontId="1" fillId="5" borderId="1" xfId="1" applyNumberFormat="1" applyFill="1" applyBorder="1" applyAlignment="1">
      <alignment vertical="center"/>
    </xf>
    <xf numFmtId="10" fontId="1" fillId="5" borderId="1" xfId="1" applyNumberFormat="1" applyFill="1" applyBorder="1" applyAlignment="1">
      <alignment vertical="center"/>
    </xf>
    <xf numFmtId="0" fontId="1" fillId="0" borderId="0" xfId="1" applyFont="1" applyAlignment="1">
      <alignment vertical="center"/>
    </xf>
    <xf numFmtId="0" fontId="5" fillId="5" borderId="0" xfId="1" applyFont="1" applyFill="1" applyAlignment="1">
      <alignment vertical="center"/>
    </xf>
    <xf numFmtId="0" fontId="1" fillId="5" borderId="0" xfId="1" applyFill="1" applyAlignment="1">
      <alignment vertical="center"/>
    </xf>
    <xf numFmtId="0" fontId="14" fillId="5" borderId="0" xfId="4" applyFont="1" applyFill="1" applyAlignment="1">
      <alignment vertical="center"/>
    </xf>
    <xf numFmtId="0" fontId="1" fillId="5" borderId="0" xfId="1" applyFont="1" applyFill="1" applyAlignment="1">
      <alignment vertical="center"/>
    </xf>
    <xf numFmtId="0" fontId="14" fillId="5" borderId="0" xfId="4" applyFont="1" applyFill="1"/>
    <xf numFmtId="0" fontId="0" fillId="0" borderId="0" xfId="1" applyFont="1"/>
    <xf numFmtId="0" fontId="1" fillId="4" borderId="0" xfId="1" applyFill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5">
    <cellStyle name="一般" xfId="0" builtinId="0"/>
    <cellStyle name="一般 2" xfId="1"/>
    <cellStyle name="一般 2 2" xfId="3"/>
    <cellStyle name="一般 3" xfId="2"/>
    <cellStyle name="超連結" xfId="4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pcf.org.tw/-/News/Detail?newsId=24051518011145250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ipcf.org.tw/-/News/Detail?newsId=24051518011145250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/>
  </sheetViews>
  <sheetFormatPr defaultRowHeight="16.5"/>
  <cols>
    <col min="1" max="1" width="119.875" customWidth="1"/>
  </cols>
  <sheetData>
    <row r="1" spans="1:1" ht="132">
      <c r="A1" s="44" t="s">
        <v>175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5"/>
  <dimension ref="A1:DJ56"/>
  <sheetViews>
    <sheetView topLeftCell="A13" workbookViewId="0">
      <selection activeCell="A13" sqref="A1:XFD1048576"/>
    </sheetView>
  </sheetViews>
  <sheetFormatPr defaultRowHeight="12.75"/>
  <cols>
    <col min="1" max="1" width="11.125" style="7" bestFit="1" customWidth="1"/>
    <col min="2" max="3" width="12.875" style="7" hidden="1" customWidth="1"/>
    <col min="4" max="62" width="12.875" style="7" customWidth="1"/>
    <col min="63" max="16384" width="9" style="7"/>
  </cols>
  <sheetData>
    <row r="1" spans="1:62" ht="13.5">
      <c r="A1" s="1"/>
      <c r="B1" s="29" t="s">
        <v>41</v>
      </c>
      <c r="C1" s="29" t="s">
        <v>42</v>
      </c>
      <c r="D1" s="3" t="s">
        <v>43</v>
      </c>
      <c r="E1" s="5" t="s">
        <v>44</v>
      </c>
      <c r="F1" s="6" t="s">
        <v>45</v>
      </c>
      <c r="G1" s="5" t="s">
        <v>46</v>
      </c>
      <c r="H1" s="6" t="s">
        <v>47</v>
      </c>
      <c r="I1" s="5" t="s">
        <v>48</v>
      </c>
      <c r="J1" s="6" t="s">
        <v>49</v>
      </c>
      <c r="K1" s="5" t="s">
        <v>50</v>
      </c>
      <c r="L1" s="6" t="s">
        <v>60</v>
      </c>
      <c r="M1" s="5" t="s">
        <v>61</v>
      </c>
      <c r="N1" s="6" t="s">
        <v>62</v>
      </c>
      <c r="O1" s="5" t="s">
        <v>63</v>
      </c>
      <c r="P1" s="6" t="s">
        <v>64</v>
      </c>
      <c r="Q1" s="5" t="s">
        <v>65</v>
      </c>
      <c r="R1" s="6" t="s">
        <v>66</v>
      </c>
      <c r="S1" s="5" t="s">
        <v>67</v>
      </c>
      <c r="T1" s="6" t="s">
        <v>68</v>
      </c>
      <c r="U1" s="5" t="s">
        <v>69</v>
      </c>
      <c r="V1" s="6" t="s">
        <v>70</v>
      </c>
      <c r="W1" s="5" t="s">
        <v>71</v>
      </c>
      <c r="X1" s="6" t="s">
        <v>72</v>
      </c>
      <c r="Y1" s="5" t="s">
        <v>73</v>
      </c>
      <c r="Z1" s="6" t="s">
        <v>74</v>
      </c>
      <c r="AA1" s="30" t="s">
        <v>75</v>
      </c>
      <c r="AB1" s="6" t="s">
        <v>76</v>
      </c>
      <c r="AC1" s="5" t="s">
        <v>77</v>
      </c>
      <c r="AD1" s="6" t="s">
        <v>78</v>
      </c>
      <c r="AE1" s="5" t="s">
        <v>79</v>
      </c>
      <c r="AF1" s="6" t="s">
        <v>80</v>
      </c>
      <c r="AG1" s="5" t="s">
        <v>81</v>
      </c>
      <c r="AH1" s="6" t="s">
        <v>82</v>
      </c>
      <c r="AI1" s="5" t="s">
        <v>83</v>
      </c>
      <c r="AJ1" s="6" t="s">
        <v>84</v>
      </c>
      <c r="AK1" s="5" t="s">
        <v>85</v>
      </c>
      <c r="AL1" s="6" t="s">
        <v>86</v>
      </c>
      <c r="AM1" s="5" t="s">
        <v>87</v>
      </c>
      <c r="AN1" s="6" t="s">
        <v>88</v>
      </c>
      <c r="AO1" s="5" t="s">
        <v>89</v>
      </c>
      <c r="AP1" s="6" t="s">
        <v>90</v>
      </c>
      <c r="AQ1" s="5" t="s">
        <v>91</v>
      </c>
      <c r="AR1" s="6" t="s">
        <v>92</v>
      </c>
      <c r="AS1" s="5" t="s">
        <v>93</v>
      </c>
      <c r="AT1" s="6" t="s">
        <v>94</v>
      </c>
      <c r="AU1" s="5" t="s">
        <v>95</v>
      </c>
      <c r="AV1" s="6" t="s">
        <v>96</v>
      </c>
      <c r="AW1" s="5" t="s">
        <v>97</v>
      </c>
      <c r="AX1" s="6" t="s">
        <v>98</v>
      </c>
      <c r="AY1" s="5" t="s">
        <v>99</v>
      </c>
      <c r="AZ1" s="6" t="s">
        <v>100</v>
      </c>
      <c r="BA1" s="5" t="s">
        <v>101</v>
      </c>
      <c r="BB1" s="6" t="s">
        <v>102</v>
      </c>
      <c r="BC1" s="5" t="s">
        <v>103</v>
      </c>
      <c r="BD1" s="6" t="s">
        <v>104</v>
      </c>
      <c r="BE1" s="5" t="s">
        <v>105</v>
      </c>
      <c r="BF1" s="6" t="s">
        <v>106</v>
      </c>
      <c r="BG1" s="5" t="s">
        <v>107</v>
      </c>
      <c r="BH1" s="6" t="s">
        <v>108</v>
      </c>
      <c r="BI1" s="5" t="s">
        <v>109</v>
      </c>
      <c r="BJ1" s="6" t="s">
        <v>153</v>
      </c>
    </row>
    <row r="2" spans="1:62" s="11" customFormat="1" ht="42.75" hidden="1" customHeight="1">
      <c r="A2" s="8"/>
      <c r="B2" s="31"/>
      <c r="C2" s="31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</row>
    <row r="3" spans="1:62">
      <c r="A3" s="12" t="s">
        <v>114</v>
      </c>
      <c r="B3" s="32">
        <v>3078.3978757942259</v>
      </c>
      <c r="C3" s="32">
        <v>3527.4201075650612</v>
      </c>
      <c r="D3" s="12">
        <v>3638.7511960951779</v>
      </c>
      <c r="E3" s="12">
        <v>3539.4526063684607</v>
      </c>
      <c r="F3" s="12">
        <v>3524.6779739830495</v>
      </c>
      <c r="G3" s="12">
        <v>3418.9880241632336</v>
      </c>
      <c r="H3" s="12">
        <v>3528.2570392895209</v>
      </c>
      <c r="I3" s="12">
        <v>3291.2112741250448</v>
      </c>
      <c r="J3" s="12">
        <v>3174.9563204131605</v>
      </c>
      <c r="K3" s="12">
        <v>3277.0880980089169</v>
      </c>
      <c r="L3" s="12">
        <v>3228.7829008869753</v>
      </c>
      <c r="M3" s="12">
        <v>3374.5797079980653</v>
      </c>
      <c r="N3" s="12">
        <v>3510.2417582141961</v>
      </c>
      <c r="O3" s="12">
        <v>3681.9440337968604</v>
      </c>
      <c r="P3" s="12">
        <v>3689.6350378749603</v>
      </c>
      <c r="Q3" s="12">
        <v>3606.5964803749057</v>
      </c>
      <c r="R3" s="12">
        <v>3757.864922684179</v>
      </c>
      <c r="S3" s="12">
        <v>3640.5729645465249</v>
      </c>
      <c r="T3" s="12">
        <v>3950.7421942616984</v>
      </c>
      <c r="U3" s="12">
        <v>3896.3532477275835</v>
      </c>
      <c r="V3" s="12">
        <v>4153.9620199770461</v>
      </c>
      <c r="W3" s="12">
        <v>4005.4664158093046</v>
      </c>
      <c r="X3" s="12">
        <v>3863.115416097764</v>
      </c>
      <c r="Y3" s="12">
        <v>3807.7184875029434</v>
      </c>
      <c r="Z3" s="12">
        <v>3799.0976557232393</v>
      </c>
      <c r="AA3" s="12">
        <v>3394.589096597042</v>
      </c>
      <c r="AB3" s="12">
        <v>3375.132655032136</v>
      </c>
      <c r="AC3" s="12">
        <v>3338.687567091009</v>
      </c>
      <c r="AD3" s="12">
        <v>3305.5961053992155</v>
      </c>
      <c r="AE3" s="12">
        <v>2950.7059354542475</v>
      </c>
      <c r="AF3" s="12">
        <v>2887.8762696757613</v>
      </c>
      <c r="AG3" s="12">
        <v>2960.7066669989235</v>
      </c>
      <c r="AH3" s="12">
        <v>2646.7664896600436</v>
      </c>
      <c r="AI3" s="12">
        <v>2305.5147013588576</v>
      </c>
      <c r="AJ3" s="12">
        <v>2265.1756336025292</v>
      </c>
      <c r="AK3" s="12">
        <v>1901.1051742433308</v>
      </c>
      <c r="AL3" s="12">
        <v>1607.0307083326775</v>
      </c>
      <c r="AM3" s="12">
        <v>1345.1480046378113</v>
      </c>
      <c r="AN3" s="12">
        <v>1490.0173335689813</v>
      </c>
      <c r="AO3" s="12">
        <v>1386.3019572516646</v>
      </c>
      <c r="AP3" s="12">
        <v>1602.0440545892172</v>
      </c>
      <c r="AQ3" s="12">
        <v>1465.0916018339178</v>
      </c>
      <c r="AR3" s="12">
        <v>1575.7208811955718</v>
      </c>
      <c r="AS3" s="12">
        <v>1459.0042839954965</v>
      </c>
      <c r="AT3" s="12">
        <v>1272.6377538960523</v>
      </c>
      <c r="AU3" s="12">
        <v>1134.8142608382598</v>
      </c>
      <c r="AV3" s="12">
        <v>1050.0289848507168</v>
      </c>
      <c r="AW3" s="12">
        <v>956.82928693060694</v>
      </c>
      <c r="AX3" s="12">
        <v>811.48855935584152</v>
      </c>
      <c r="AY3" s="12">
        <v>723.41777424457337</v>
      </c>
      <c r="AZ3" s="12">
        <v>600.49649636910124</v>
      </c>
      <c r="BA3" s="12">
        <v>476.10032435364946</v>
      </c>
      <c r="BB3" s="12">
        <v>439.20702500843066</v>
      </c>
      <c r="BC3" s="12">
        <v>325.26383921422467</v>
      </c>
      <c r="BD3" s="12">
        <v>245.53777330158155</v>
      </c>
      <c r="BE3" s="12">
        <v>140.45959610631854</v>
      </c>
      <c r="BF3" s="12">
        <v>139.82265114837006</v>
      </c>
      <c r="BG3" s="12">
        <v>94.243153848342558</v>
      </c>
      <c r="BH3" s="12">
        <v>57.618391754652507</v>
      </c>
      <c r="BI3" s="12">
        <v>33.835902194872887</v>
      </c>
      <c r="BJ3" s="12">
        <v>68.594654269439161</v>
      </c>
    </row>
    <row r="4" spans="1:62">
      <c r="A4" s="12" t="s">
        <v>115</v>
      </c>
      <c r="B4" s="32">
        <v>2792.0873572996311</v>
      </c>
      <c r="C4" s="32">
        <v>3515.3097950673687</v>
      </c>
      <c r="D4" s="12">
        <v>3636.9839148217652</v>
      </c>
      <c r="E4" s="12">
        <v>3544.5922911811936</v>
      </c>
      <c r="F4" s="12">
        <v>3528.6784121953597</v>
      </c>
      <c r="G4" s="12">
        <v>3419.5740572840782</v>
      </c>
      <c r="H4" s="12">
        <v>3530.8244104929527</v>
      </c>
      <c r="I4" s="12">
        <v>3305.556121227839</v>
      </c>
      <c r="J4" s="12">
        <v>3175.4763992276844</v>
      </c>
      <c r="K4" s="12">
        <v>3273.0056982879928</v>
      </c>
      <c r="L4" s="12">
        <v>3225.089564920293</v>
      </c>
      <c r="M4" s="12">
        <v>3361.9953915930973</v>
      </c>
      <c r="N4" s="12">
        <v>3496.7741182871414</v>
      </c>
      <c r="O4" s="12">
        <v>3672.6312521281211</v>
      </c>
      <c r="P4" s="12">
        <v>3691.6753570637552</v>
      </c>
      <c r="Q4" s="12">
        <v>3603.9481332611017</v>
      </c>
      <c r="R4" s="12">
        <v>3753.6926475401187</v>
      </c>
      <c r="S4" s="12">
        <v>3634.3545704070543</v>
      </c>
      <c r="T4" s="12">
        <v>3935.7448202092032</v>
      </c>
      <c r="U4" s="12">
        <v>3889.0658787439229</v>
      </c>
      <c r="V4" s="12">
        <v>4145.7377028707197</v>
      </c>
      <c r="W4" s="12">
        <v>4017.1448924894262</v>
      </c>
      <c r="X4" s="12">
        <v>3869.0158003863826</v>
      </c>
      <c r="Y4" s="12">
        <v>3808.6233039952908</v>
      </c>
      <c r="Z4" s="12">
        <v>3813.0944963497545</v>
      </c>
      <c r="AA4" s="12">
        <v>3411.4049665626553</v>
      </c>
      <c r="AB4" s="12">
        <v>3374.969722543764</v>
      </c>
      <c r="AC4" s="12">
        <v>3338.4561144832546</v>
      </c>
      <c r="AD4" s="12">
        <v>3319.5058998381646</v>
      </c>
      <c r="AE4" s="12">
        <v>2966.9690722447749</v>
      </c>
      <c r="AF4" s="12">
        <v>2883.7572599259684</v>
      </c>
      <c r="AG4" s="12">
        <v>2965.2703401352173</v>
      </c>
      <c r="AH4" s="12">
        <v>2671.3897060462323</v>
      </c>
      <c r="AI4" s="12">
        <v>2318.4318218592721</v>
      </c>
      <c r="AJ4" s="12">
        <v>2276.5959410368241</v>
      </c>
      <c r="AK4" s="12">
        <v>1925.7773839373233</v>
      </c>
      <c r="AL4" s="12">
        <v>1625.4531252777285</v>
      </c>
      <c r="AM4" s="12">
        <v>1347.4228306513751</v>
      </c>
      <c r="AN4" s="12">
        <v>1482.1295163278435</v>
      </c>
      <c r="AO4" s="12">
        <v>1379.101664125852</v>
      </c>
      <c r="AP4" s="12">
        <v>1591.3932569524118</v>
      </c>
      <c r="AQ4" s="12">
        <v>1460.4297522357072</v>
      </c>
      <c r="AR4" s="12">
        <v>1568.4643538791013</v>
      </c>
      <c r="AS4" s="12">
        <v>1465.5078257392277</v>
      </c>
      <c r="AT4" s="12">
        <v>1277.820556278469</v>
      </c>
      <c r="AU4" s="12">
        <v>1136.9839909542902</v>
      </c>
      <c r="AV4" s="12">
        <v>1042.6080009851939</v>
      </c>
      <c r="AW4" s="12">
        <v>960.52378622227616</v>
      </c>
      <c r="AX4" s="12">
        <v>813.60232191537557</v>
      </c>
      <c r="AY4" s="12">
        <v>721.71772787405348</v>
      </c>
      <c r="AZ4" s="12">
        <v>599.05669360356956</v>
      </c>
      <c r="BA4" s="12">
        <v>477.49789500540533</v>
      </c>
      <c r="BB4" s="12">
        <v>437.85380955959971</v>
      </c>
      <c r="BC4" s="12">
        <v>326.71723600717269</v>
      </c>
      <c r="BD4" s="12">
        <v>249.54616403629456</v>
      </c>
      <c r="BE4" s="12">
        <v>139.11824585649086</v>
      </c>
      <c r="BF4" s="12">
        <v>138.97660937169499</v>
      </c>
      <c r="BG4" s="12">
        <v>95.506132561418895</v>
      </c>
      <c r="BH4" s="12">
        <v>58.314433891833765</v>
      </c>
      <c r="BI4" s="12">
        <v>32.816960677597649</v>
      </c>
      <c r="BJ4" s="12">
        <v>68.245241742460593</v>
      </c>
    </row>
    <row r="5" spans="1:62">
      <c r="A5" s="12" t="s">
        <v>116</v>
      </c>
      <c r="B5" s="32">
        <v>2507.0683513857939</v>
      </c>
      <c r="C5" s="32">
        <v>3502.6691017714197</v>
      </c>
      <c r="D5" s="12">
        <v>3633.698547137275</v>
      </c>
      <c r="E5" s="12">
        <v>3550.4188115866814</v>
      </c>
      <c r="F5" s="12">
        <v>3532.0013983034783</v>
      </c>
      <c r="G5" s="12">
        <v>3421.757188963918</v>
      </c>
      <c r="H5" s="12">
        <v>3530.7042963400058</v>
      </c>
      <c r="I5" s="12">
        <v>3321.0336157889442</v>
      </c>
      <c r="J5" s="12">
        <v>3177.5588389092336</v>
      </c>
      <c r="K5" s="12">
        <v>3267.7535413284149</v>
      </c>
      <c r="L5" s="12">
        <v>3222.9188353460149</v>
      </c>
      <c r="M5" s="12">
        <v>3349.2475273385462</v>
      </c>
      <c r="N5" s="12">
        <v>3483.5963088704502</v>
      </c>
      <c r="O5" s="12">
        <v>3662.0628766757054</v>
      </c>
      <c r="P5" s="12">
        <v>3693.1212894380242</v>
      </c>
      <c r="Q5" s="12">
        <v>3603.0531037401938</v>
      </c>
      <c r="R5" s="12">
        <v>3747.4845601054594</v>
      </c>
      <c r="S5" s="12">
        <v>3631.3415106536045</v>
      </c>
      <c r="T5" s="12">
        <v>3918.0106750089071</v>
      </c>
      <c r="U5" s="12">
        <v>3884.1348178704829</v>
      </c>
      <c r="V5" s="12">
        <v>4134.3304279760559</v>
      </c>
      <c r="W5" s="12">
        <v>4029.035197957226</v>
      </c>
      <c r="X5" s="12">
        <v>3875.7004850275398</v>
      </c>
      <c r="Y5" s="12">
        <v>3809.7140663404771</v>
      </c>
      <c r="Z5" s="12">
        <v>3823.9943214217733</v>
      </c>
      <c r="AA5" s="12">
        <v>3431.4425987570803</v>
      </c>
      <c r="AB5" s="12">
        <v>3374.5116230394638</v>
      </c>
      <c r="AC5" s="12">
        <v>3338.3058619670455</v>
      </c>
      <c r="AD5" s="12">
        <v>3330.7312811455567</v>
      </c>
      <c r="AE5" s="12">
        <v>2985.7864123560648</v>
      </c>
      <c r="AF5" s="12">
        <v>2880.6391117283811</v>
      </c>
      <c r="AG5" s="12">
        <v>2966.7049447153859</v>
      </c>
      <c r="AH5" s="12">
        <v>2695.8677067411372</v>
      </c>
      <c r="AI5" s="12">
        <v>2333.7425111956845</v>
      </c>
      <c r="AJ5" s="12">
        <v>2285.2778130631455</v>
      </c>
      <c r="AK5" s="12">
        <v>1951.0110613239415</v>
      </c>
      <c r="AL5" s="12">
        <v>1644.2680599830462</v>
      </c>
      <c r="AM5" s="12">
        <v>1352.7979013092731</v>
      </c>
      <c r="AN5" s="12">
        <v>1472.3522641937143</v>
      </c>
      <c r="AO5" s="12">
        <v>1374.3726557673533</v>
      </c>
      <c r="AP5" s="12">
        <v>1578.0735994550498</v>
      </c>
      <c r="AQ5" s="12">
        <v>1457.9849050802081</v>
      </c>
      <c r="AR5" s="12">
        <v>1559.2564649970486</v>
      </c>
      <c r="AS5" s="12">
        <v>1471.5174573190147</v>
      </c>
      <c r="AT5" s="12">
        <v>1283.5439421524409</v>
      </c>
      <c r="AU5" s="12">
        <v>1139.501031465471</v>
      </c>
      <c r="AV5" s="12">
        <v>1035.7316800332933</v>
      </c>
      <c r="AW5" s="12">
        <v>963.09498316925681</v>
      </c>
      <c r="AX5" s="12">
        <v>816.33127977316474</v>
      </c>
      <c r="AY5" s="12">
        <v>719.91189230660962</v>
      </c>
      <c r="AZ5" s="12">
        <v>597.68605945287311</v>
      </c>
      <c r="BA5" s="12">
        <v>479.16695156722676</v>
      </c>
      <c r="BB5" s="12">
        <v>435.97333330162206</v>
      </c>
      <c r="BC5" s="12">
        <v>328.35053453277203</v>
      </c>
      <c r="BD5" s="12">
        <v>253.03644322255485</v>
      </c>
      <c r="BE5" s="12">
        <v>138.89132530882</v>
      </c>
      <c r="BF5" s="12">
        <v>137.50246817753492</v>
      </c>
      <c r="BG5" s="12">
        <v>96.78802091729591</v>
      </c>
      <c r="BH5" s="12">
        <v>59.082518935788741</v>
      </c>
      <c r="BI5" s="12">
        <v>31.941176910703561</v>
      </c>
      <c r="BJ5" s="12">
        <v>67.931540076661861</v>
      </c>
    </row>
    <row r="6" spans="1:62">
      <c r="A6" s="12" t="s">
        <v>117</v>
      </c>
      <c r="B6" s="32">
        <v>2223.3407649267888</v>
      </c>
      <c r="C6" s="32">
        <v>3489.4980669397787</v>
      </c>
      <c r="D6" s="12">
        <v>3628.8954839213388</v>
      </c>
      <c r="E6" s="12">
        <v>3556.9319247905892</v>
      </c>
      <c r="F6" s="12">
        <v>3534.6470159691798</v>
      </c>
      <c r="G6" s="12">
        <v>3425.536509208127</v>
      </c>
      <c r="H6" s="12">
        <v>3527.898878378789</v>
      </c>
      <c r="I6" s="12">
        <v>3337.6428327910103</v>
      </c>
      <c r="J6" s="12">
        <v>3181.2022427565271</v>
      </c>
      <c r="K6" s="12">
        <v>3261.3323672827473</v>
      </c>
      <c r="L6" s="12">
        <v>3222.2695560132174</v>
      </c>
      <c r="M6" s="12">
        <v>3336.3365915047134</v>
      </c>
      <c r="N6" s="12">
        <v>3470.707559276811</v>
      </c>
      <c r="O6" s="12">
        <v>3650.2401283302916</v>
      </c>
      <c r="P6" s="12">
        <v>3693.9731667462984</v>
      </c>
      <c r="Q6" s="12">
        <v>3603.9095382591759</v>
      </c>
      <c r="R6" s="12">
        <v>3739.2420451558037</v>
      </c>
      <c r="S6" s="12">
        <v>3631.5304807793941</v>
      </c>
      <c r="T6" s="12">
        <v>3897.5425538984337</v>
      </c>
      <c r="U6" s="12">
        <v>3881.5569926437706</v>
      </c>
      <c r="V6" s="12">
        <v>4119.7435721172305</v>
      </c>
      <c r="W6" s="12">
        <v>4041.1371002861506</v>
      </c>
      <c r="X6" s="12">
        <v>3883.1688024067462</v>
      </c>
      <c r="Y6" s="12">
        <v>3810.9903919245285</v>
      </c>
      <c r="Z6" s="12">
        <v>3831.8009273987482</v>
      </c>
      <c r="AA6" s="12">
        <v>3454.6969873135067</v>
      </c>
      <c r="AB6" s="12">
        <v>3373.7587766287429</v>
      </c>
      <c r="AC6" s="12">
        <v>3338.2370281166213</v>
      </c>
      <c r="AD6" s="12">
        <v>3339.2741469977313</v>
      </c>
      <c r="AE6" s="12">
        <v>3007.154960119165</v>
      </c>
      <c r="AF6" s="12">
        <v>2878.5179765106659</v>
      </c>
      <c r="AG6" s="12">
        <v>2965.024364794745</v>
      </c>
      <c r="AH6" s="12">
        <v>2720.1985597029297</v>
      </c>
      <c r="AI6" s="12">
        <v>2351.4379407367419</v>
      </c>
      <c r="AJ6" s="12">
        <v>2291.2380709772119</v>
      </c>
      <c r="AK6" s="12">
        <v>1976.8006669751105</v>
      </c>
      <c r="AL6" s="12">
        <v>1663.4763035513447</v>
      </c>
      <c r="AM6" s="12">
        <v>1361.2467916540027</v>
      </c>
      <c r="AN6" s="12">
        <v>1460.7012064127082</v>
      </c>
      <c r="AO6" s="12">
        <v>1372.0886591971425</v>
      </c>
      <c r="AP6" s="12">
        <v>1562.1109051991943</v>
      </c>
      <c r="AQ6" s="12">
        <v>1457.727787461215</v>
      </c>
      <c r="AR6" s="12">
        <v>1548.1230303744728</v>
      </c>
      <c r="AS6" s="12">
        <v>1477.0399466001181</v>
      </c>
      <c r="AT6" s="12">
        <v>1289.8034385537458</v>
      </c>
      <c r="AU6" s="12">
        <v>1142.3573404430128</v>
      </c>
      <c r="AV6" s="12">
        <v>1029.3945037901638</v>
      </c>
      <c r="AW6" s="12">
        <v>964.55445962489455</v>
      </c>
      <c r="AX6" s="12">
        <v>819.66550199151345</v>
      </c>
      <c r="AY6" s="12">
        <v>718.01179866757889</v>
      </c>
      <c r="AZ6" s="12">
        <v>596.38953067498744</v>
      </c>
      <c r="BA6" s="12">
        <v>481.0828399502181</v>
      </c>
      <c r="BB6" s="12">
        <v>433.59732428992891</v>
      </c>
      <c r="BC6" s="12">
        <v>330.15432170062189</v>
      </c>
      <c r="BD6" s="12">
        <v>256.01989727413513</v>
      </c>
      <c r="BE6" s="12">
        <v>139.69858598117696</v>
      </c>
      <c r="BF6" s="12">
        <v>135.43910485887432</v>
      </c>
      <c r="BG6" s="12">
        <v>98.087863951996567</v>
      </c>
      <c r="BH6" s="12">
        <v>59.917241878886387</v>
      </c>
      <c r="BI6" s="12">
        <v>31.204494180098816</v>
      </c>
      <c r="BJ6" s="12">
        <v>67.636674160927384</v>
      </c>
    </row>
    <row r="7" spans="1:62">
      <c r="A7" s="12" t="s">
        <v>118</v>
      </c>
      <c r="B7" s="32">
        <v>1940.9045048011819</v>
      </c>
      <c r="C7" s="32">
        <v>3475.796729833075</v>
      </c>
      <c r="D7" s="12">
        <v>3622.575115975726</v>
      </c>
      <c r="E7" s="12">
        <v>3564.1313880557582</v>
      </c>
      <c r="F7" s="12">
        <v>3536.6153488494624</v>
      </c>
      <c r="G7" s="12">
        <v>3430.9111084259116</v>
      </c>
      <c r="H7" s="12">
        <v>3522.4103369763397</v>
      </c>
      <c r="I7" s="12">
        <v>3355.3828477185502</v>
      </c>
      <c r="J7" s="12">
        <v>3186.4052149009312</v>
      </c>
      <c r="K7" s="12">
        <v>3253.7429159650787</v>
      </c>
      <c r="L7" s="12">
        <v>3223.1405713737195</v>
      </c>
      <c r="M7" s="12">
        <v>3323.2630600788771</v>
      </c>
      <c r="N7" s="12">
        <v>3458.1070994795805</v>
      </c>
      <c r="O7" s="12">
        <v>3637.1642271917353</v>
      </c>
      <c r="P7" s="12">
        <v>3694.2313206140434</v>
      </c>
      <c r="Q7" s="12">
        <v>3606.5155846295615</v>
      </c>
      <c r="R7" s="12">
        <v>3728.9664867051169</v>
      </c>
      <c r="S7" s="12">
        <v>3634.9181786973204</v>
      </c>
      <c r="T7" s="12">
        <v>3874.3432501877542</v>
      </c>
      <c r="U7" s="12">
        <v>3881.3293333133211</v>
      </c>
      <c r="V7" s="12">
        <v>4101.9805096491173</v>
      </c>
      <c r="W7" s="12">
        <v>4053.4503677061421</v>
      </c>
      <c r="X7" s="12">
        <v>3891.4200851335195</v>
      </c>
      <c r="Y7" s="12">
        <v>3812.4518986554667</v>
      </c>
      <c r="Z7" s="12">
        <v>3836.518107659409</v>
      </c>
      <c r="AA7" s="12">
        <v>3481.1631316333737</v>
      </c>
      <c r="AB7" s="12">
        <v>3372.7116030263305</v>
      </c>
      <c r="AC7" s="12">
        <v>3338.2498302933795</v>
      </c>
      <c r="AD7" s="12">
        <v>3345.1363949170718</v>
      </c>
      <c r="AE7" s="12">
        <v>3031.0717222101898</v>
      </c>
      <c r="AF7" s="12">
        <v>2877.3900161258921</v>
      </c>
      <c r="AG7" s="12">
        <v>2960.2424432793455</v>
      </c>
      <c r="AH7" s="12">
        <v>2744.380343233036</v>
      </c>
      <c r="AI7" s="12">
        <v>2371.509303481314</v>
      </c>
      <c r="AJ7" s="12">
        <v>2294.493466848457</v>
      </c>
      <c r="AK7" s="12">
        <v>2003.1406896835028</v>
      </c>
      <c r="AL7" s="12">
        <v>1683.078629157364</v>
      </c>
      <c r="AM7" s="12">
        <v>1372.7432277742078</v>
      </c>
      <c r="AN7" s="12">
        <v>1447.1918859608218</v>
      </c>
      <c r="AO7" s="12">
        <v>1372.2235921336571</v>
      </c>
      <c r="AP7" s="12">
        <v>1543.5308289571544</v>
      </c>
      <c r="AQ7" s="12">
        <v>1459.6293975014819</v>
      </c>
      <c r="AR7" s="12">
        <v>1535.0896364502182</v>
      </c>
      <c r="AS7" s="12">
        <v>1482.0819977270251</v>
      </c>
      <c r="AT7" s="12">
        <v>1296.5945652028884</v>
      </c>
      <c r="AU7" s="12">
        <v>1145.5449915513618</v>
      </c>
      <c r="AV7" s="12">
        <v>1023.5908126111715</v>
      </c>
      <c r="AW7" s="12">
        <v>964.91388769435923</v>
      </c>
      <c r="AX7" s="12">
        <v>823.59513471068908</v>
      </c>
      <c r="AY7" s="12">
        <v>716.02849264905353</v>
      </c>
      <c r="AZ7" s="12">
        <v>595.17153924372076</v>
      </c>
      <c r="BA7" s="12">
        <v>483.22197616407334</v>
      </c>
      <c r="BB7" s="12">
        <v>430.75629762794745</v>
      </c>
      <c r="BC7" s="12">
        <v>332.11942437573646</v>
      </c>
      <c r="BD7" s="12">
        <v>258.50781762022802</v>
      </c>
      <c r="BE7" s="12">
        <v>141.4639531551517</v>
      </c>
      <c r="BF7" s="12">
        <v>132.82374377374657</v>
      </c>
      <c r="BG7" s="12">
        <v>99.404671771423466</v>
      </c>
      <c r="BH7" s="12">
        <v>60.813396078553069</v>
      </c>
      <c r="BI7" s="12">
        <v>30.601254929646494</v>
      </c>
      <c r="BJ7" s="12">
        <v>67.346692085115237</v>
      </c>
    </row>
    <row r="8" spans="1:62">
      <c r="A8" s="12" t="s">
        <v>119</v>
      </c>
      <c r="B8" s="32">
        <v>1659.7594778920311</v>
      </c>
      <c r="C8" s="32">
        <v>3461.5651297100053</v>
      </c>
      <c r="D8" s="12">
        <v>3614.7378340243499</v>
      </c>
      <c r="E8" s="12">
        <v>3572.0169587021942</v>
      </c>
      <c r="F8" s="12">
        <v>3537.90648059655</v>
      </c>
      <c r="G8" s="12">
        <v>3437.8800774301485</v>
      </c>
      <c r="H8" s="12">
        <v>3514.240851319164</v>
      </c>
      <c r="I8" s="12">
        <v>3374.2527365577157</v>
      </c>
      <c r="J8" s="12">
        <v>3193.1663603060456</v>
      </c>
      <c r="K8" s="12">
        <v>3244.9859268511559</v>
      </c>
      <c r="L8" s="12">
        <v>3225.5307264818234</v>
      </c>
      <c r="M8" s="12">
        <v>3310.0274087654084</v>
      </c>
      <c r="N8" s="12">
        <v>3445.7941601123753</v>
      </c>
      <c r="O8" s="12">
        <v>3622.8363925695016</v>
      </c>
      <c r="P8" s="12">
        <v>3693.8960825436943</v>
      </c>
      <c r="Q8" s="12">
        <v>3610.8693920265237</v>
      </c>
      <c r="R8" s="12">
        <v>3716.6592680061162</v>
      </c>
      <c r="S8" s="12">
        <v>3641.5013047384286</v>
      </c>
      <c r="T8" s="12">
        <v>3848.4155552603115</v>
      </c>
      <c r="U8" s="12">
        <v>3883.448772839673</v>
      </c>
      <c r="V8" s="12">
        <v>4081.0446124588434</v>
      </c>
      <c r="W8" s="12">
        <v>4065.9747686035644</v>
      </c>
      <c r="X8" s="12">
        <v>3900.4536660415688</v>
      </c>
      <c r="Y8" s="12">
        <v>3814.0982049627182</v>
      </c>
      <c r="Z8" s="12">
        <v>3838.1496525038278</v>
      </c>
      <c r="AA8" s="12">
        <v>3510.8360363816669</v>
      </c>
      <c r="AB8" s="12">
        <v>3371.3705215524878</v>
      </c>
      <c r="AC8" s="12">
        <v>3338.344484649092</v>
      </c>
      <c r="AD8" s="12">
        <v>3348.319922270412</v>
      </c>
      <c r="AE8" s="12">
        <v>3057.533707648824</v>
      </c>
      <c r="AF8" s="12">
        <v>2877.2514028280789</v>
      </c>
      <c r="AG8" s="12">
        <v>2952.3729820276731</v>
      </c>
      <c r="AH8" s="12">
        <v>2768.4111459438727</v>
      </c>
      <c r="AI8" s="12">
        <v>2393.9478140145857</v>
      </c>
      <c r="AJ8" s="12">
        <v>2295.0606837575488</v>
      </c>
      <c r="AK8" s="12">
        <v>2030.0256463536823</v>
      </c>
      <c r="AL8" s="12">
        <v>1703.0757921645204</v>
      </c>
      <c r="AM8" s="12">
        <v>1387.2610860800726</v>
      </c>
      <c r="AN8" s="12">
        <v>1431.8397599431523</v>
      </c>
      <c r="AO8" s="12">
        <v>1374.7515618206819</v>
      </c>
      <c r="AP8" s="12">
        <v>1522.3588581004346</v>
      </c>
      <c r="AQ8" s="12">
        <v>1463.6610021790123</v>
      </c>
      <c r="AR8" s="12">
        <v>1520.1816420001874</v>
      </c>
      <c r="AS8" s="12">
        <v>1486.6502516217424</v>
      </c>
      <c r="AT8" s="12">
        <v>1303.9128351484635</v>
      </c>
      <c r="AU8" s="12">
        <v>1149.0561727016309</v>
      </c>
      <c r="AV8" s="12">
        <v>1018.3148135521474</v>
      </c>
      <c r="AW8" s="12">
        <v>964.18502359378795</v>
      </c>
      <c r="AX8" s="12">
        <v>828.11040124355759</v>
      </c>
      <c r="AY8" s="12">
        <v>713.97254900091991</v>
      </c>
      <c r="AZ8" s="12">
        <v>594.03603756530708</v>
      </c>
      <c r="BA8" s="12">
        <v>485.56181114305537</v>
      </c>
      <c r="BB8" s="12">
        <v>427.47959305211037</v>
      </c>
      <c r="BC8" s="12">
        <v>334.23690650298653</v>
      </c>
      <c r="BD8" s="12">
        <v>260.5114908282456</v>
      </c>
      <c r="BE8" s="12">
        <v>144.11533301025875</v>
      </c>
      <c r="BF8" s="12">
        <v>129.69201741931522</v>
      </c>
      <c r="BG8" s="12">
        <v>100.73742409312931</v>
      </c>
      <c r="BH8" s="12">
        <v>61.765969118543438</v>
      </c>
      <c r="BI8" s="12">
        <v>30.124589008255597</v>
      </c>
      <c r="BJ8" s="12">
        <v>67.050188363350458</v>
      </c>
    </row>
    <row r="9" spans="1:62">
      <c r="A9" s="12" t="s">
        <v>120</v>
      </c>
      <c r="B9" s="32">
        <v>1379.9055910868874</v>
      </c>
      <c r="C9" s="32">
        <v>3446.8033058273309</v>
      </c>
      <c r="D9" s="12">
        <v>3605.3840287132884</v>
      </c>
      <c r="E9" s="12">
        <v>3580.5883941070547</v>
      </c>
      <c r="F9" s="12">
        <v>3538.5204948578898</v>
      </c>
      <c r="G9" s="12">
        <v>3446.4425074372275</v>
      </c>
      <c r="H9" s="12">
        <v>3503.3925994137635</v>
      </c>
      <c r="I9" s="12">
        <v>3394.2515757960691</v>
      </c>
      <c r="J9" s="12">
        <v>3201.484284767288</v>
      </c>
      <c r="K9" s="12">
        <v>3235.06213907852</v>
      </c>
      <c r="L9" s="12">
        <v>3229.4388669940449</v>
      </c>
      <c r="M9" s="12">
        <v>3296.6301129858921</v>
      </c>
      <c r="N9" s="12">
        <v>3433.7679724686604</v>
      </c>
      <c r="O9" s="12">
        <v>3607.2578429830874</v>
      </c>
      <c r="P9" s="12">
        <v>3692.9677839146916</v>
      </c>
      <c r="Q9" s="12">
        <v>3616.9691109880341</v>
      </c>
      <c r="R9" s="12">
        <v>3702.3217715506698</v>
      </c>
      <c r="S9" s="12">
        <v>3651.2765616503948</v>
      </c>
      <c r="T9" s="12">
        <v>3819.7622585741419</v>
      </c>
      <c r="U9" s="12">
        <v>3887.9122468923551</v>
      </c>
      <c r="V9" s="12">
        <v>4056.9392499673318</v>
      </c>
      <c r="W9" s="12">
        <v>4078.7100715211109</v>
      </c>
      <c r="X9" s="12">
        <v>3910.2688781889747</v>
      </c>
      <c r="Y9" s="12">
        <v>3815.9289297965256</v>
      </c>
      <c r="Z9" s="12">
        <v>3836.6993491554667</v>
      </c>
      <c r="AA9" s="12">
        <v>3543.7107114822202</v>
      </c>
      <c r="AB9" s="12">
        <v>3369.7359511333111</v>
      </c>
      <c r="AC9" s="12">
        <v>3338.5212061291177</v>
      </c>
      <c r="AD9" s="12">
        <v>3348.8266262674615</v>
      </c>
      <c r="AE9" s="12">
        <v>3086.5379277968277</v>
      </c>
      <c r="AF9" s="12">
        <v>2878.0983192477988</v>
      </c>
      <c r="AG9" s="12">
        <v>2941.4297419521145</v>
      </c>
      <c r="AH9" s="12">
        <v>2792.2890667266665</v>
      </c>
      <c r="AI9" s="12">
        <v>2418.7447084642372</v>
      </c>
      <c r="AJ9" s="12">
        <v>2292.9563360331763</v>
      </c>
      <c r="AK9" s="12">
        <v>2057.4500818936112</v>
      </c>
      <c r="AL9" s="12">
        <v>1723.4685302410053</v>
      </c>
      <c r="AM9" s="12">
        <v>1404.7743925818654</v>
      </c>
      <c r="AN9" s="12">
        <v>1414.6601999914387</v>
      </c>
      <c r="AO9" s="12">
        <v>1379.6468638617919</v>
      </c>
      <c r="AP9" s="12">
        <v>1498.6203135239884</v>
      </c>
      <c r="AQ9" s="12">
        <v>1469.7941351695113</v>
      </c>
      <c r="AR9" s="12">
        <v>1503.4241798487792</v>
      </c>
      <c r="AS9" s="12">
        <v>1490.751286478607</v>
      </c>
      <c r="AT9" s="12">
        <v>1311.7537553998623</v>
      </c>
      <c r="AU9" s="12">
        <v>1152.8831847189269</v>
      </c>
      <c r="AV9" s="12">
        <v>1013.5605882612067</v>
      </c>
      <c r="AW9" s="12">
        <v>962.37970167234221</v>
      </c>
      <c r="AX9" s="12">
        <v>833.20160215497697</v>
      </c>
      <c r="AY9" s="12">
        <v>711.85408566152091</v>
      </c>
      <c r="AZ9" s="12">
        <v>592.9865227365475</v>
      </c>
      <c r="BA9" s="12">
        <v>488.08079657180497</v>
      </c>
      <c r="BB9" s="12">
        <v>423.79541148779668</v>
      </c>
      <c r="BC9" s="12">
        <v>336.49806616268722</v>
      </c>
      <c r="BD9" s="12">
        <v>262.04218921184565</v>
      </c>
      <c r="BE9" s="12">
        <v>147.58442821180819</v>
      </c>
      <c r="BF9" s="12">
        <v>126.07802537590015</v>
      </c>
      <c r="BG9" s="12">
        <v>102.08507452958013</v>
      </c>
      <c r="BH9" s="12">
        <v>62.770138643254214</v>
      </c>
      <c r="BI9" s="12">
        <v>29.766741691172449</v>
      </c>
      <c r="BJ9" s="12">
        <v>66.737969515639733</v>
      </c>
    </row>
    <row r="10" spans="1:62">
      <c r="A10" s="12" t="s">
        <v>121</v>
      </c>
      <c r="B10" s="32">
        <v>1101.3427512777942</v>
      </c>
      <c r="C10" s="32">
        <v>3431.5112974398808</v>
      </c>
      <c r="D10" s="12">
        <v>3594.5140906107908</v>
      </c>
      <c r="E10" s="12">
        <v>3589.8454517046412</v>
      </c>
      <c r="F10" s="12">
        <v>3538.4574752761555</v>
      </c>
      <c r="G10" s="12">
        <v>3456.5974900668816</v>
      </c>
      <c r="H10" s="12">
        <v>3489.8677580871708</v>
      </c>
      <c r="I10" s="12">
        <v>3415.3784424223559</v>
      </c>
      <c r="J10" s="12">
        <v>3211.3575949114797</v>
      </c>
      <c r="K10" s="12">
        <v>3223.9722914466502</v>
      </c>
      <c r="L10" s="12">
        <v>3234.8638391688419</v>
      </c>
      <c r="M10" s="12">
        <v>3283.0716478792465</v>
      </c>
      <c r="N10" s="12">
        <v>3422.027768501343</v>
      </c>
      <c r="O10" s="12">
        <v>3590.4297961624516</v>
      </c>
      <c r="P10" s="12">
        <v>3691.4467559835239</v>
      </c>
      <c r="Q10" s="12">
        <v>3624.8128934139986</v>
      </c>
      <c r="R10" s="12">
        <v>3685.9553790701889</v>
      </c>
      <c r="S10" s="12">
        <v>3664.2406545959916</v>
      </c>
      <c r="T10" s="12">
        <v>3788.3861476629936</v>
      </c>
      <c r="U10" s="12">
        <v>3894.7166938478699</v>
      </c>
      <c r="V10" s="12">
        <v>4029.6677891308618</v>
      </c>
      <c r="W10" s="12">
        <v>4091.6560451577225</v>
      </c>
      <c r="X10" s="12">
        <v>3920.8650548583742</v>
      </c>
      <c r="Y10" s="12">
        <v>3817.9436926273506</v>
      </c>
      <c r="Z10" s="12">
        <v>3832.1709817632413</v>
      </c>
      <c r="AA10" s="12">
        <v>3579.7821721130222</v>
      </c>
      <c r="AB10" s="12">
        <v>3367.8083103010335</v>
      </c>
      <c r="AC10" s="12">
        <v>3338.7802084756113</v>
      </c>
      <c r="AD10" s="12">
        <v>3346.6584039592199</v>
      </c>
      <c r="AE10" s="12">
        <v>3118.0813963565388</v>
      </c>
      <c r="AF10" s="12">
        <v>2879.9269583678379</v>
      </c>
      <c r="AG10" s="12">
        <v>2927.4264431202005</v>
      </c>
      <c r="AH10" s="12">
        <v>2816.0122147193456</v>
      </c>
      <c r="AI10" s="12">
        <v>2445.8912444566949</v>
      </c>
      <c r="AJ10" s="12">
        <v>2288.1969694881045</v>
      </c>
      <c r="AK10" s="12">
        <v>2085.4085691065129</v>
      </c>
      <c r="AL10" s="12">
        <v>1744.2575634753432</v>
      </c>
      <c r="AM10" s="12">
        <v>1425.2573221716223</v>
      </c>
      <c r="AN10" s="12">
        <v>1395.6684926599382</v>
      </c>
      <c r="AO10" s="12">
        <v>1386.8839810613292</v>
      </c>
      <c r="AP10" s="12">
        <v>1472.34035056581</v>
      </c>
      <c r="AQ10" s="12">
        <v>1478.0005947048887</v>
      </c>
      <c r="AR10" s="12">
        <v>1484.8421585685635</v>
      </c>
      <c r="AS10" s="12">
        <v>1494.3916182556445</v>
      </c>
      <c r="AT10" s="12">
        <v>1320.1128275494557</v>
      </c>
      <c r="AU10" s="12">
        <v>1157.0184400234314</v>
      </c>
      <c r="AV10" s="12">
        <v>1009.3221006282407</v>
      </c>
      <c r="AW10" s="12">
        <v>959.50982859375301</v>
      </c>
      <c r="AX10" s="12">
        <v>838.85911532628973</v>
      </c>
      <c r="AY10" s="12">
        <v>709.68277753594998</v>
      </c>
      <c r="AZ10" s="12">
        <v>592.02605987582399</v>
      </c>
      <c r="BA10" s="12">
        <v>490.75835168493393</v>
      </c>
      <c r="BB10" s="12">
        <v>419.730850602175</v>
      </c>
      <c r="BC10" s="12">
        <v>338.89443256349517</v>
      </c>
      <c r="BD10" s="12">
        <v>263.11116190719684</v>
      </c>
      <c r="BE10" s="12">
        <v>151.80656159184269</v>
      </c>
      <c r="BF10" s="12">
        <v>122.01439119385311</v>
      </c>
      <c r="BG10" s="12">
        <v>103.44655462412393</v>
      </c>
      <c r="BH10" s="12">
        <v>63.821268173220268</v>
      </c>
      <c r="BI10" s="12">
        <v>29.519349300933719</v>
      </c>
      <c r="BJ10" s="12">
        <v>66.402757596715844</v>
      </c>
    </row>
    <row r="11" spans="1:62">
      <c r="A11" s="12" t="s">
        <v>122</v>
      </c>
      <c r="B11" s="32">
        <v>824.07086536128634</v>
      </c>
      <c r="C11" s="32">
        <v>3415.68914380055</v>
      </c>
      <c r="D11" s="12">
        <v>3582.1284102073005</v>
      </c>
      <c r="E11" s="12">
        <v>3599.7878889863828</v>
      </c>
      <c r="F11" s="12">
        <v>3537.7175054892432</v>
      </c>
      <c r="G11" s="12">
        <v>3468.3441173420338</v>
      </c>
      <c r="H11" s="12">
        <v>3473.6685029874793</v>
      </c>
      <c r="I11" s="12">
        <v>3437.6324139262815</v>
      </c>
      <c r="J11" s="12">
        <v>3222.7848981964376</v>
      </c>
      <c r="K11" s="12">
        <v>3211.7171224170888</v>
      </c>
      <c r="L11" s="12">
        <v>3241.8044898663547</v>
      </c>
      <c r="M11" s="12">
        <v>3269.3524883018454</v>
      </c>
      <c r="N11" s="12">
        <v>3410.5727808223683</v>
      </c>
      <c r="O11" s="12">
        <v>3572.3534690484421</v>
      </c>
      <c r="P11" s="12">
        <v>3689.333329883762</v>
      </c>
      <c r="Q11" s="12">
        <v>3634.3988925653998</v>
      </c>
      <c r="R11" s="12">
        <v>3667.5614715360239</v>
      </c>
      <c r="S11" s="12">
        <v>3680.3902911515756</v>
      </c>
      <c r="T11" s="12">
        <v>3754.2900081374473</v>
      </c>
      <c r="U11" s="12">
        <v>3903.8590547876784</v>
      </c>
      <c r="V11" s="12">
        <v>3999.2335944426154</v>
      </c>
      <c r="W11" s="12">
        <v>4104.8124583685039</v>
      </c>
      <c r="X11" s="12">
        <v>3932.2415295571409</v>
      </c>
      <c r="Y11" s="12">
        <v>3820.1421134452889</v>
      </c>
      <c r="Z11" s="12">
        <v>3824.5683314035705</v>
      </c>
      <c r="AA11" s="12">
        <v>3619.0454387015288</v>
      </c>
      <c r="AB11" s="12">
        <v>3365.5880171943354</v>
      </c>
      <c r="AC11" s="12">
        <v>3339.1217042307194</v>
      </c>
      <c r="AD11" s="12">
        <v>3341.817152236405</v>
      </c>
      <c r="AE11" s="12">
        <v>3152.1611293693809</v>
      </c>
      <c r="AF11" s="12">
        <v>2882.7335234988977</v>
      </c>
      <c r="AG11" s="12">
        <v>2910.3767648556295</v>
      </c>
      <c r="AH11" s="12">
        <v>2839.5787092745163</v>
      </c>
      <c r="AI11" s="12">
        <v>2475.3787010734654</v>
      </c>
      <c r="AJ11" s="12">
        <v>2280.7990616545039</v>
      </c>
      <c r="AK11" s="12">
        <v>2113.8957085830903</v>
      </c>
      <c r="AL11" s="12">
        <v>1765.443594491396</v>
      </c>
      <c r="AM11" s="12">
        <v>1448.684197907955</v>
      </c>
      <c r="AN11" s="12">
        <v>1374.8798398196413</v>
      </c>
      <c r="AO11" s="12">
        <v>1396.4375822718707</v>
      </c>
      <c r="AP11" s="12">
        <v>1443.5439599218789</v>
      </c>
      <c r="AQ11" s="12">
        <v>1488.2524414476959</v>
      </c>
      <c r="AR11" s="12">
        <v>1464.46026416828</v>
      </c>
      <c r="AS11" s="12">
        <v>1497.5777011624887</v>
      </c>
      <c r="AT11" s="12">
        <v>1328.9855483843849</v>
      </c>
      <c r="AU11" s="12">
        <v>1161.4544613251135</v>
      </c>
      <c r="AV11" s="12">
        <v>1005.5932041980641</v>
      </c>
      <c r="AW11" s="12">
        <v>955.58737767398532</v>
      </c>
      <c r="AX11" s="12">
        <v>845.07339600524961</v>
      </c>
      <c r="AY11" s="12">
        <v>707.46786992981288</v>
      </c>
      <c r="AZ11" s="12">
        <v>591.15730455737742</v>
      </c>
      <c r="BA11" s="12">
        <v>493.57483101499651</v>
      </c>
      <c r="BB11" s="12">
        <v>415.31193937929771</v>
      </c>
      <c r="BC11" s="12">
        <v>341.41776297850589</v>
      </c>
      <c r="BD11" s="12">
        <v>263.72962640100764</v>
      </c>
      <c r="BE11" s="12">
        <v>156.72050757767809</v>
      </c>
      <c r="BF11" s="12">
        <v>117.53231729369061</v>
      </c>
      <c r="BG11" s="12">
        <v>104.82077765045585</v>
      </c>
      <c r="BH11" s="12">
        <v>64.914902909394016</v>
      </c>
      <c r="BI11" s="12">
        <v>29.373669331332334</v>
      </c>
      <c r="BJ11" s="12">
        <v>66.038927698815996</v>
      </c>
    </row>
    <row r="12" spans="1:62">
      <c r="A12" s="12" t="s">
        <v>123</v>
      </c>
      <c r="B12" s="32">
        <v>548.08984023839059</v>
      </c>
      <c r="C12" s="32">
        <v>3399.3368841602996</v>
      </c>
      <c r="D12" s="12">
        <v>3568.2273779154602</v>
      </c>
      <c r="E12" s="12">
        <v>3610.4154635008304</v>
      </c>
      <c r="F12" s="12">
        <v>3536.3006691302744</v>
      </c>
      <c r="G12" s="12">
        <v>3481.6814816886358</v>
      </c>
      <c r="H12" s="12">
        <v>3454.7970085843776</v>
      </c>
      <c r="I12" s="12">
        <v>3461.0125682982834</v>
      </c>
      <c r="J12" s="12">
        <v>3235.7648029105544</v>
      </c>
      <c r="K12" s="12">
        <v>3198.2973701135916</v>
      </c>
      <c r="L12" s="12">
        <v>3250.2596665481351</v>
      </c>
      <c r="M12" s="12">
        <v>3255.4731088276262</v>
      </c>
      <c r="N12" s="12">
        <v>3399.4022427023028</v>
      </c>
      <c r="O12" s="12">
        <v>3553.0300777932134</v>
      </c>
      <c r="P12" s="12">
        <v>3686.6278366260954</v>
      </c>
      <c r="Q12" s="12">
        <v>3645.7252630634348</v>
      </c>
      <c r="R12" s="12">
        <v>3647.1414291598585</v>
      </c>
      <c r="S12" s="12">
        <v>3699.7221813055562</v>
      </c>
      <c r="T12" s="12">
        <v>3717.4766236860332</v>
      </c>
      <c r="U12" s="12">
        <v>3915.3362734961875</v>
      </c>
      <c r="V12" s="12">
        <v>3965.6400279342256</v>
      </c>
      <c r="W12" s="12">
        <v>4118.1790801646412</v>
      </c>
      <c r="X12" s="12">
        <v>3944.3976360175648</v>
      </c>
      <c r="Y12" s="12">
        <v>3822.5238127594812</v>
      </c>
      <c r="Z12" s="12">
        <v>3813.895176082428</v>
      </c>
      <c r="AA12" s="12">
        <v>3661.4955369199761</v>
      </c>
      <c r="AB12" s="12">
        <v>3363.0754895586388</v>
      </c>
      <c r="AC12" s="12">
        <v>3339.5459047397731</v>
      </c>
      <c r="AD12" s="12">
        <v>3334.3047678278726</v>
      </c>
      <c r="AE12" s="12">
        <v>3188.7741452143664</v>
      </c>
      <c r="AF12" s="12">
        <v>2886.5142282553616</v>
      </c>
      <c r="AG12" s="12">
        <v>2890.2943458390569</v>
      </c>
      <c r="AH12" s="12">
        <v>2862.9866799275192</v>
      </c>
      <c r="AI12" s="12">
        <v>2507.198378807549</v>
      </c>
      <c r="AJ12" s="12">
        <v>2270.7790220185443</v>
      </c>
      <c r="AK12" s="12">
        <v>2142.9061285941011</v>
      </c>
      <c r="AL12" s="12">
        <v>1787.027308562833</v>
      </c>
      <c r="AM12" s="12">
        <v>1475.0294903039696</v>
      </c>
      <c r="AN12" s="12">
        <v>1352.3093590508302</v>
      </c>
      <c r="AO12" s="12">
        <v>1408.2825212481628</v>
      </c>
      <c r="AP12" s="12">
        <v>1412.2559685564881</v>
      </c>
      <c r="AQ12" s="12">
        <v>1500.5219963813906</v>
      </c>
      <c r="AR12" s="12">
        <v>1442.302961769228</v>
      </c>
      <c r="AS12" s="12">
        <v>1500.3159281448952</v>
      </c>
      <c r="AT12" s="12">
        <v>1338.3674104880733</v>
      </c>
      <c r="AU12" s="12">
        <v>1166.1838803319415</v>
      </c>
      <c r="AV12" s="12">
        <v>1002.3676493530565</v>
      </c>
      <c r="AW12" s="12">
        <v>950.62438337172193</v>
      </c>
      <c r="AX12" s="12">
        <v>851.8349768417097</v>
      </c>
      <c r="AY12" s="12">
        <v>705.21819164613839</v>
      </c>
      <c r="AZ12" s="12">
        <v>590.38252437833864</v>
      </c>
      <c r="BA12" s="12">
        <v>496.51149306405637</v>
      </c>
      <c r="BB12" s="12">
        <v>410.56367174219434</v>
      </c>
      <c r="BC12" s="12">
        <v>344.06003963017895</v>
      </c>
      <c r="BD12" s="12">
        <v>263.90876049433672</v>
      </c>
      <c r="BE12" s="12">
        <v>162.26833103708847</v>
      </c>
      <c r="BF12" s="12">
        <v>112.66163794748331</v>
      </c>
      <c r="BG12" s="12">
        <v>106.20664218596634</v>
      </c>
      <c r="BH12" s="12">
        <v>66.046765533298142</v>
      </c>
      <c r="BI12" s="12">
        <v>29.320771157703859</v>
      </c>
      <c r="BJ12" s="12">
        <v>65.642275850839354</v>
      </c>
    </row>
    <row r="13" spans="1:62">
      <c r="A13" s="12" t="s">
        <v>124</v>
      </c>
      <c r="B13" s="32">
        <v>273.39958281462526</v>
      </c>
      <c r="C13" s="32">
        <v>3382.4545577681565</v>
      </c>
      <c r="D13" s="12">
        <v>3552.8113840701344</v>
      </c>
      <c r="E13" s="12">
        <v>3621.7279328536424</v>
      </c>
      <c r="F13" s="12">
        <v>3534.2070498275925</v>
      </c>
      <c r="G13" s="12">
        <v>3496.6086759355035</v>
      </c>
      <c r="H13" s="12">
        <v>3433.2554481696802</v>
      </c>
      <c r="I13" s="12">
        <v>3485.5179840293049</v>
      </c>
      <c r="J13" s="12">
        <v>3250.2959181723909</v>
      </c>
      <c r="K13" s="12">
        <v>3183.713772322255</v>
      </c>
      <c r="L13" s="12">
        <v>3260.2282172768823</v>
      </c>
      <c r="M13" s="12">
        <v>3241.4339837482257</v>
      </c>
      <c r="N13" s="12">
        <v>3388.515388069934</v>
      </c>
      <c r="O13" s="12">
        <v>3532.4608377606646</v>
      </c>
      <c r="P13" s="12">
        <v>3683.3306070983754</v>
      </c>
      <c r="Q13" s="12">
        <v>3658.7901608886568</v>
      </c>
      <c r="R13" s="12">
        <v>3624.6966313941011</v>
      </c>
      <c r="S13" s="12">
        <v>3722.2330374568801</v>
      </c>
      <c r="T13" s="12">
        <v>3677.9487760763541</v>
      </c>
      <c r="U13" s="12">
        <v>3929.1452964587388</v>
      </c>
      <c r="V13" s="12">
        <v>3928.8904491773292</v>
      </c>
      <c r="W13" s="12">
        <v>4131.7556797133129</v>
      </c>
      <c r="X13" s="12">
        <v>3957.332708197036</v>
      </c>
      <c r="Y13" s="12">
        <v>3825.0884115975205</v>
      </c>
      <c r="Z13" s="12">
        <v>3800.1552907373966</v>
      </c>
      <c r="AA13" s="12">
        <v>3707.127497680699</v>
      </c>
      <c r="AB13" s="12">
        <v>3360.2711447464176</v>
      </c>
      <c r="AC13" s="12">
        <v>3340.0530201544752</v>
      </c>
      <c r="AD13" s="12">
        <v>3324.1231472990585</v>
      </c>
      <c r="AE13" s="12">
        <v>3227.9174646066049</v>
      </c>
      <c r="AF13" s="12">
        <v>2891.265296531104</v>
      </c>
      <c r="AG13" s="12">
        <v>2867.1927842086639</v>
      </c>
      <c r="AH13" s="12">
        <v>2886.2342663645577</v>
      </c>
      <c r="AI13" s="12">
        <v>2541.3415995199275</v>
      </c>
      <c r="AJ13" s="12">
        <v>2258.1531922542772</v>
      </c>
      <c r="AK13" s="12">
        <v>2172.4344849832914</v>
      </c>
      <c r="AL13" s="12">
        <v>1809.0093737270515</v>
      </c>
      <c r="AM13" s="12">
        <v>1504.267816618288</v>
      </c>
      <c r="AN13" s="12">
        <v>1327.9720840339924</v>
      </c>
      <c r="AO13" s="12">
        <v>1422.3938355074745</v>
      </c>
      <c r="AP13" s="12">
        <v>1378.5010406079696</v>
      </c>
      <c r="AQ13" s="12">
        <v>1514.7818387163077</v>
      </c>
      <c r="AR13" s="12">
        <v>1418.3944972701249</v>
      </c>
      <c r="AS13" s="12">
        <v>1502.6126313658619</v>
      </c>
      <c r="AT13" s="12">
        <v>1348.2539028316048</v>
      </c>
      <c r="AU13" s="12">
        <v>1171.1994364714619</v>
      </c>
      <c r="AV13" s="12">
        <v>999.63909027101704</v>
      </c>
      <c r="AW13" s="12">
        <v>944.63293592842797</v>
      </c>
      <c r="AX13" s="12">
        <v>859.13446790939668</v>
      </c>
      <c r="AY13" s="12">
        <v>702.94216775295615</v>
      </c>
      <c r="AZ13" s="12">
        <v>589.7036196871278</v>
      </c>
      <c r="BA13" s="12">
        <v>499.55046987468324</v>
      </c>
      <c r="BB13" s="12">
        <v>405.51003924611712</v>
      </c>
      <c r="BC13" s="12">
        <v>346.81346652946451</v>
      </c>
      <c r="BD13" s="12">
        <v>263.65969468668766</v>
      </c>
      <c r="BE13" s="12">
        <v>168.39523322308321</v>
      </c>
      <c r="BF13" s="12">
        <v>107.43087040717504</v>
      </c>
      <c r="BG13" s="12">
        <v>107.60303546896532</v>
      </c>
      <c r="BH13" s="12">
        <v>67.212752009655432</v>
      </c>
      <c r="BI13" s="12">
        <v>29.351692688050484</v>
      </c>
      <c r="BJ13" s="12">
        <v>65.209814093963075</v>
      </c>
    </row>
    <row r="14" spans="1:62" s="16" customFormat="1">
      <c r="A14" s="15" t="s">
        <v>125</v>
      </c>
      <c r="B14" s="15">
        <v>0</v>
      </c>
      <c r="C14" s="15">
        <v>3365.0422038712168</v>
      </c>
      <c r="D14" s="15">
        <v>3535.8808189284118</v>
      </c>
      <c r="E14" s="15">
        <v>3633.7250547075741</v>
      </c>
      <c r="F14" s="15">
        <v>3531.4367312047661</v>
      </c>
      <c r="G14" s="15">
        <v>3513.1247933141567</v>
      </c>
      <c r="H14" s="15">
        <v>3409.045993857861</v>
      </c>
      <c r="I14" s="15">
        <v>3511.1477401105685</v>
      </c>
      <c r="J14" s="15">
        <v>3266.37685393026</v>
      </c>
      <c r="K14" s="15">
        <v>3167.9670664916584</v>
      </c>
      <c r="L14" s="15">
        <v>3271.7089907161749</v>
      </c>
      <c r="M14" s="15">
        <v>3227.2355870730885</v>
      </c>
      <c r="N14" s="15">
        <v>3377.9114515118631</v>
      </c>
      <c r="O14" s="15">
        <v>3510.6469635268595</v>
      </c>
      <c r="P14" s="15">
        <v>3679.4419720656492</v>
      </c>
      <c r="Q14" s="15">
        <v>3673.5917433801151</v>
      </c>
      <c r="R14" s="15">
        <v>3600.2284569322837</v>
      </c>
      <c r="S14" s="15">
        <v>3747.9195744135068</v>
      </c>
      <c r="T14" s="15">
        <v>3635.7092451561975</v>
      </c>
      <c r="U14" s="15">
        <v>3945.283072859595</v>
      </c>
      <c r="V14" s="15">
        <v>3888.9882152851083</v>
      </c>
      <c r="W14" s="15">
        <v>4145.5420263376109</v>
      </c>
      <c r="X14" s="15">
        <v>3971.0460802782213</v>
      </c>
      <c r="Y14" s="15">
        <v>3827.835531504867</v>
      </c>
      <c r="Z14" s="15">
        <v>3783.352447239718</v>
      </c>
      <c r="AA14" s="15">
        <v>3755.9363571314516</v>
      </c>
      <c r="AB14" s="15">
        <v>3357.1753997174974</v>
      </c>
      <c r="AC14" s="15">
        <v>3340.6432594360786</v>
      </c>
      <c r="AD14" s="15">
        <v>3311.2741870503983</v>
      </c>
      <c r="AE14" s="15">
        <v>3269.5881105958142</v>
      </c>
      <c r="AF14" s="15">
        <v>2896.982962475362</v>
      </c>
      <c r="AG14" s="15">
        <v>2841.085637660507</v>
      </c>
      <c r="AH14" s="15">
        <v>2909.3196183909185</v>
      </c>
      <c r="AI14" s="15">
        <v>2577.7997063961348</v>
      </c>
      <c r="AJ14" s="15">
        <v>2242.9378464567831</v>
      </c>
      <c r="AK14" s="15">
        <v>2202.4754610606738</v>
      </c>
      <c r="AL14" s="15">
        <v>1831.3904408985672</v>
      </c>
      <c r="AM14" s="15">
        <v>1536.3739401491539</v>
      </c>
      <c r="AN14" s="15">
        <v>1301.8829649390918</v>
      </c>
      <c r="AO14" s="15">
        <v>1438.7467451963503</v>
      </c>
      <c r="AP14" s="15">
        <v>1342.3036782898432</v>
      </c>
      <c r="AQ14" s="15">
        <v>1531.0048038112307</v>
      </c>
      <c r="AR14" s="15">
        <v>1392.7588990005115</v>
      </c>
      <c r="AS14" s="15">
        <v>1504.4740826833845</v>
      </c>
      <c r="AT14" s="15">
        <v>1358.6405113550711</v>
      </c>
      <c r="AU14" s="15">
        <v>1176.493975625624</v>
      </c>
      <c r="AV14" s="15">
        <v>997.40109166381808</v>
      </c>
      <c r="AW14" s="15">
        <v>937.62517615482011</v>
      </c>
      <c r="AX14" s="15">
        <v>866.96255671408949</v>
      </c>
      <c r="AY14" s="15">
        <v>700.64783202890919</v>
      </c>
      <c r="AZ14" s="15">
        <v>589.12214350097497</v>
      </c>
      <c r="BA14" s="15">
        <v>502.67473747680577</v>
      </c>
      <c r="BB14" s="15">
        <v>400.17406286651902</v>
      </c>
      <c r="BC14" s="15">
        <v>349.67046627425981</v>
      </c>
      <c r="BD14" s="15">
        <v>262.99350496535635</v>
      </c>
      <c r="BE14" s="15">
        <v>175.04940451454908</v>
      </c>
      <c r="BF14" s="15">
        <v>101.86726424325798</v>
      </c>
      <c r="BG14" s="15">
        <v>109.00883654939835</v>
      </c>
      <c r="BH14" s="15">
        <v>68.408927397638763</v>
      </c>
      <c r="BI14" s="15">
        <v>29.457567662276936</v>
      </c>
      <c r="BJ14" s="15">
        <v>64.739589836903463</v>
      </c>
    </row>
    <row r="15" spans="1:62">
      <c r="A15" s="12" t="s">
        <v>126</v>
      </c>
      <c r="B15" s="32">
        <v>0</v>
      </c>
      <c r="C15" s="32">
        <v>3077.5231605999293</v>
      </c>
      <c r="D15" s="12">
        <v>3524.309817899576</v>
      </c>
      <c r="E15" s="12">
        <v>3633.4760931717337</v>
      </c>
      <c r="F15" s="12">
        <v>3535.8833658301151</v>
      </c>
      <c r="G15" s="12">
        <v>3517.7885206210312</v>
      </c>
      <c r="H15" s="12">
        <v>3408.0378903575725</v>
      </c>
      <c r="I15" s="12">
        <v>3516.3857531673884</v>
      </c>
      <c r="J15" s="12">
        <v>3279.5416840912276</v>
      </c>
      <c r="K15" s="12">
        <v>3166.9174662552882</v>
      </c>
      <c r="L15" s="12">
        <v>3268.7992301874442</v>
      </c>
      <c r="M15" s="12">
        <v>3222.0199559160264</v>
      </c>
      <c r="N15" s="12">
        <v>3365.5244816761674</v>
      </c>
      <c r="O15" s="12">
        <v>3496.9404523662533</v>
      </c>
      <c r="P15" s="12">
        <v>3671.4135396026059</v>
      </c>
      <c r="Q15" s="12">
        <v>3676.2128476253233</v>
      </c>
      <c r="R15" s="12">
        <v>3595.8221195256519</v>
      </c>
      <c r="S15" s="12">
        <v>3745.7735833694323</v>
      </c>
      <c r="T15" s="12">
        <v>3626.30618549972</v>
      </c>
      <c r="U15" s="12">
        <v>3933.0631336053293</v>
      </c>
      <c r="V15" s="12">
        <v>3879.3696592347283</v>
      </c>
      <c r="W15" s="12">
        <v>4140.5230522439442</v>
      </c>
      <c r="X15" s="12">
        <v>3982.446231002803</v>
      </c>
      <c r="Y15" s="12">
        <v>3832.9104434938045</v>
      </c>
      <c r="Z15" s="12">
        <v>3784.0654103922111</v>
      </c>
      <c r="AA15" s="12">
        <v>3772.8830561618133</v>
      </c>
      <c r="AB15" s="12">
        <v>3370.6488714828201</v>
      </c>
      <c r="AC15" s="12">
        <v>3340.7688143730024</v>
      </c>
      <c r="AD15" s="12">
        <v>3310.9691104880285</v>
      </c>
      <c r="AE15" s="12">
        <v>3286.0518942501026</v>
      </c>
      <c r="AF15" s="12">
        <v>2910.5573544325694</v>
      </c>
      <c r="AG15" s="12">
        <v>2836.0520980164915</v>
      </c>
      <c r="AH15" s="12">
        <v>2916.9604780381728</v>
      </c>
      <c r="AI15" s="12">
        <v>2602.1294420312597</v>
      </c>
      <c r="AJ15" s="12">
        <v>2253.2301491637363</v>
      </c>
      <c r="AK15" s="12">
        <v>2216.3896412386352</v>
      </c>
      <c r="AL15" s="12">
        <v>1854.900567328235</v>
      </c>
      <c r="AM15" s="12">
        <v>1553.7977753120535</v>
      </c>
      <c r="AN15" s="12">
        <v>1301.0032769082804</v>
      </c>
      <c r="AO15" s="12">
        <v>1432.9052128818039</v>
      </c>
      <c r="AP15" s="12">
        <v>1332.8947985471443</v>
      </c>
      <c r="AQ15" s="12">
        <v>1523.2037496987366</v>
      </c>
      <c r="AR15" s="12">
        <v>1386.137114365592</v>
      </c>
      <c r="AS15" s="12">
        <v>1499.4260116647381</v>
      </c>
      <c r="AT15" s="12">
        <v>1365.1369244434161</v>
      </c>
      <c r="AU15" s="12">
        <v>1180.7976310752756</v>
      </c>
      <c r="AV15" s="12">
        <v>999.05780102658275</v>
      </c>
      <c r="AW15" s="12">
        <v>930.67098447953572</v>
      </c>
      <c r="AX15" s="12">
        <v>871.2966433019468</v>
      </c>
      <c r="AY15" s="12">
        <v>701.95506495191955</v>
      </c>
      <c r="AZ15" s="12">
        <v>587.74940721663393</v>
      </c>
      <c r="BA15" s="12">
        <v>501.53640903992482</v>
      </c>
      <c r="BB15" s="12">
        <v>401.19019733714782</v>
      </c>
      <c r="BC15" s="12">
        <v>348.9636737253</v>
      </c>
      <c r="BD15" s="12">
        <v>264.04873389287326</v>
      </c>
      <c r="BE15" s="12">
        <v>177.94412668010062</v>
      </c>
      <c r="BF15" s="12">
        <v>99.837680555511341</v>
      </c>
      <c r="BG15" s="12">
        <v>108.82177746755093</v>
      </c>
      <c r="BH15" s="12">
        <v>69.302489378089774</v>
      </c>
      <c r="BI15" s="12">
        <v>29.711376032058645</v>
      </c>
      <c r="BJ15" s="12">
        <v>64.004829466074256</v>
      </c>
    </row>
    <row r="16" spans="1:62">
      <c r="A16" s="12" t="s">
        <v>127</v>
      </c>
      <c r="B16" s="32">
        <v>0</v>
      </c>
      <c r="C16" s="32">
        <v>2791.2951258338435</v>
      </c>
      <c r="D16" s="12">
        <v>3512.2088273218119</v>
      </c>
      <c r="E16" s="12">
        <v>3631.7108666567919</v>
      </c>
      <c r="F16" s="12">
        <v>3541.0163672908097</v>
      </c>
      <c r="G16" s="12">
        <v>3521.7761778157496</v>
      </c>
      <c r="H16" s="12">
        <v>3408.6226739012982</v>
      </c>
      <c r="I16" s="12">
        <v>3518.9431803880425</v>
      </c>
      <c r="J16" s="12">
        <v>3293.8360911184104</v>
      </c>
      <c r="K16" s="12">
        <v>3167.427768566924</v>
      </c>
      <c r="L16" s="12">
        <v>3264.7219692696199</v>
      </c>
      <c r="M16" s="12">
        <v>3218.3250567507798</v>
      </c>
      <c r="N16" s="12">
        <v>3352.9736791234277</v>
      </c>
      <c r="O16" s="12">
        <v>3483.523463543615</v>
      </c>
      <c r="P16" s="12">
        <v>3662.1318533920189</v>
      </c>
      <c r="Q16" s="12">
        <v>3678.2414851718809</v>
      </c>
      <c r="R16" s="12">
        <v>3593.1658982295248</v>
      </c>
      <c r="S16" s="12">
        <v>3741.5971346824304</v>
      </c>
      <c r="T16" s="12">
        <v>3620.0993835927411</v>
      </c>
      <c r="U16" s="12">
        <v>3918.1161360346086</v>
      </c>
      <c r="V16" s="12">
        <v>3872.1004534285516</v>
      </c>
      <c r="W16" s="12">
        <v>4132.3280051077854</v>
      </c>
      <c r="X16" s="12">
        <v>3994.0577451453928</v>
      </c>
      <c r="Y16" s="12">
        <v>3838.7641466096456</v>
      </c>
      <c r="Z16" s="12">
        <v>3784.9635103556993</v>
      </c>
      <c r="AA16" s="12">
        <v>3786.7512958320131</v>
      </c>
      <c r="AB16" s="12">
        <v>3387.3258430749711</v>
      </c>
      <c r="AC16" s="12">
        <v>3340.6017399483467</v>
      </c>
      <c r="AD16" s="12">
        <v>3310.7430742686493</v>
      </c>
      <c r="AE16" s="12">
        <v>3299.8459424053417</v>
      </c>
      <c r="AF16" s="12">
        <v>2926.6561582335489</v>
      </c>
      <c r="AG16" s="12">
        <v>2832.0052029016301</v>
      </c>
      <c r="AH16" s="12">
        <v>2921.5033897736835</v>
      </c>
      <c r="AI16" s="12">
        <v>2626.321011445124</v>
      </c>
      <c r="AJ16" s="12">
        <v>2265.8711285123773</v>
      </c>
      <c r="AK16" s="12">
        <v>2227.6060505247992</v>
      </c>
      <c r="AL16" s="12">
        <v>1878.9677721889946</v>
      </c>
      <c r="AM16" s="12">
        <v>1571.6034129564937</v>
      </c>
      <c r="AN16" s="12">
        <v>1303.1473710849662</v>
      </c>
      <c r="AO16" s="12">
        <v>1425.233561858508</v>
      </c>
      <c r="AP16" s="12">
        <v>1325.8880635471683</v>
      </c>
      <c r="AQ16" s="12">
        <v>1512.8464787555622</v>
      </c>
      <c r="AR16" s="12">
        <v>1381.6391619816</v>
      </c>
      <c r="AS16" s="12">
        <v>1492.4966209286292</v>
      </c>
      <c r="AT16" s="12">
        <v>1371.1702594206777</v>
      </c>
      <c r="AU16" s="12">
        <v>1185.6047373132574</v>
      </c>
      <c r="AV16" s="12">
        <v>1001.0326221466821</v>
      </c>
      <c r="AW16" s="12">
        <v>924.16056107331724</v>
      </c>
      <c r="AX16" s="12">
        <v>874.59118370346835</v>
      </c>
      <c r="AY16" s="12">
        <v>703.81531734355781</v>
      </c>
      <c r="AZ16" s="12">
        <v>586.29755147832259</v>
      </c>
      <c r="BA16" s="12">
        <v>500.42043121226874</v>
      </c>
      <c r="BB16" s="12">
        <v>402.44981762457274</v>
      </c>
      <c r="BC16" s="12">
        <v>347.82115502855657</v>
      </c>
      <c r="BD16" s="12">
        <v>265.24373956472135</v>
      </c>
      <c r="BE16" s="12">
        <v>180.49490306668594</v>
      </c>
      <c r="BF16" s="12">
        <v>98.618883015073109</v>
      </c>
      <c r="BG16" s="12">
        <v>108.11402927374935</v>
      </c>
      <c r="BH16" s="12">
        <v>70.216591958404862</v>
      </c>
      <c r="BI16" s="12">
        <v>30.040463105017722</v>
      </c>
      <c r="BJ16" s="12">
        <v>63.327649668883666</v>
      </c>
    </row>
    <row r="17" spans="1:114">
      <c r="A17" s="12" t="s">
        <v>128</v>
      </c>
      <c r="B17" s="32">
        <v>0</v>
      </c>
      <c r="C17" s="32">
        <v>2506.3580075359955</v>
      </c>
      <c r="D17" s="12">
        <v>3499.5779353088865</v>
      </c>
      <c r="E17" s="12">
        <v>3628.4297807303333</v>
      </c>
      <c r="F17" s="12">
        <v>3546.8355456348163</v>
      </c>
      <c r="G17" s="12">
        <v>3525.0879912593873</v>
      </c>
      <c r="H17" s="12">
        <v>3410.7994168943792</v>
      </c>
      <c r="I17" s="12">
        <v>3518.8222357678428</v>
      </c>
      <c r="J17" s="12">
        <v>3309.2591348797373</v>
      </c>
      <c r="K17" s="12">
        <v>3169.4968433221234</v>
      </c>
      <c r="L17" s="12">
        <v>3259.4781131627556</v>
      </c>
      <c r="M17" s="12">
        <v>3216.150018337391</v>
      </c>
      <c r="N17" s="12">
        <v>3340.2595606443147</v>
      </c>
      <c r="O17" s="12">
        <v>3470.395238744004</v>
      </c>
      <c r="P17" s="12">
        <v>3651.5979891932056</v>
      </c>
      <c r="Q17" s="12">
        <v>3679.6781145068112</v>
      </c>
      <c r="R17" s="12">
        <v>3592.2584368837956</v>
      </c>
      <c r="S17" s="12">
        <v>3735.3921669986162</v>
      </c>
      <c r="T17" s="12">
        <v>3617.0859379056546</v>
      </c>
      <c r="U17" s="12">
        <v>3900.4453812586717</v>
      </c>
      <c r="V17" s="12">
        <v>3867.1779480844862</v>
      </c>
      <c r="W17" s="12">
        <v>4120.960171290154</v>
      </c>
      <c r="X17" s="12">
        <v>4005.8803016976021</v>
      </c>
      <c r="Y17" s="12">
        <v>3845.396002445098</v>
      </c>
      <c r="Z17" s="12">
        <v>3786.0464082837279</v>
      </c>
      <c r="AA17" s="12">
        <v>3797.5457663425996</v>
      </c>
      <c r="AB17" s="12">
        <v>3407.2020959382144</v>
      </c>
      <c r="AC17" s="12">
        <v>3340.1426527201579</v>
      </c>
      <c r="AD17" s="12">
        <v>3310.5963708712138</v>
      </c>
      <c r="AE17" s="12">
        <v>3310.9731444038334</v>
      </c>
      <c r="AF17" s="12">
        <v>2945.2741970019379</v>
      </c>
      <c r="AG17" s="12">
        <v>2828.9412294627755</v>
      </c>
      <c r="AH17" s="12">
        <v>2922.9607180941052</v>
      </c>
      <c r="AI17" s="12">
        <v>2650.3725494188711</v>
      </c>
      <c r="AJ17" s="12">
        <v>2280.8514522455002</v>
      </c>
      <c r="AK17" s="12">
        <v>2236.140085500233</v>
      </c>
      <c r="AL17" s="12">
        <v>1903.586061464061</v>
      </c>
      <c r="AM17" s="12">
        <v>1589.7913019614114</v>
      </c>
      <c r="AN17" s="12">
        <v>1308.2914796486923</v>
      </c>
      <c r="AO17" s="12">
        <v>1415.7495336913855</v>
      </c>
      <c r="AP17" s="12">
        <v>1321.2607376508931</v>
      </c>
      <c r="AQ17" s="12">
        <v>1499.964694718059</v>
      </c>
      <c r="AR17" s="12">
        <v>1379.2402893482513</v>
      </c>
      <c r="AS17" s="12">
        <v>1483.7114811993961</v>
      </c>
      <c r="AT17" s="12">
        <v>1376.747721114845</v>
      </c>
      <c r="AU17" s="12">
        <v>1190.9116014276176</v>
      </c>
      <c r="AV17" s="12">
        <v>1003.3149427694142</v>
      </c>
      <c r="AW17" s="12">
        <v>918.09413858825246</v>
      </c>
      <c r="AX17" s="12">
        <v>876.85988512673771</v>
      </c>
      <c r="AY17" s="12">
        <v>706.21661743562083</v>
      </c>
      <c r="AZ17" s="12">
        <v>584.77586910698949</v>
      </c>
      <c r="BA17" s="12">
        <v>499.33414985793399</v>
      </c>
      <c r="BB17" s="12">
        <v>403.92881288874111</v>
      </c>
      <c r="BC17" s="12">
        <v>346.26986990777687</v>
      </c>
      <c r="BD17" s="12">
        <v>266.57318564912782</v>
      </c>
      <c r="BE17" s="12">
        <v>182.71331623916825</v>
      </c>
      <c r="BF17" s="12">
        <v>98.168992697609482</v>
      </c>
      <c r="BG17" s="12">
        <v>106.9192646193204</v>
      </c>
      <c r="BH17" s="12">
        <v>71.149745564788461</v>
      </c>
      <c r="BI17" s="12">
        <v>30.433687895891325</v>
      </c>
      <c r="BJ17" s="12">
        <v>62.703332080386346</v>
      </c>
    </row>
    <row r="18" spans="1:114">
      <c r="A18" s="12" t="s">
        <v>129</v>
      </c>
      <c r="B18" s="32">
        <v>0</v>
      </c>
      <c r="C18" s="32">
        <v>2222.7117136738125</v>
      </c>
      <c r="D18" s="12">
        <v>3486.4172299633724</v>
      </c>
      <c r="E18" s="12">
        <v>3623.6332408763565</v>
      </c>
      <c r="F18" s="12">
        <v>3553.3407109460568</v>
      </c>
      <c r="G18" s="12">
        <v>3527.7241872534078</v>
      </c>
      <c r="H18" s="12">
        <v>3414.5671921618095</v>
      </c>
      <c r="I18" s="12">
        <v>3516.0251320820144</v>
      </c>
      <c r="J18" s="12">
        <v>3325.8098757634289</v>
      </c>
      <c r="K18" s="12">
        <v>3173.1235609761388</v>
      </c>
      <c r="L18" s="12">
        <v>3253.0685665777564</v>
      </c>
      <c r="M18" s="12">
        <v>3215.4939697971099</v>
      </c>
      <c r="N18" s="12">
        <v>3327.3826426158012</v>
      </c>
      <c r="O18" s="12">
        <v>3457.5550202806494</v>
      </c>
      <c r="P18" s="12">
        <v>3639.8130221413007</v>
      </c>
      <c r="Q18" s="12">
        <v>3680.5231938715324</v>
      </c>
      <c r="R18" s="12">
        <v>3593.0983801084481</v>
      </c>
      <c r="S18" s="12">
        <v>3727.1606176052342</v>
      </c>
      <c r="T18" s="12">
        <v>3617.2629488090502</v>
      </c>
      <c r="U18" s="12">
        <v>3880.0541677042211</v>
      </c>
      <c r="V18" s="12">
        <v>3864.5994954685234</v>
      </c>
      <c r="W18" s="12">
        <v>4106.4228347973331</v>
      </c>
      <c r="X18" s="12">
        <v>4017.913579963641</v>
      </c>
      <c r="Y18" s="12">
        <v>3852.8053727788988</v>
      </c>
      <c r="Z18" s="12">
        <v>3787.3137657461125</v>
      </c>
      <c r="AA18" s="12">
        <v>3805.2711530482657</v>
      </c>
      <c r="AB18" s="12">
        <v>3430.2734152154867</v>
      </c>
      <c r="AC18" s="12">
        <v>3339.3921683363201</v>
      </c>
      <c r="AD18" s="12">
        <v>3310.5292917305719</v>
      </c>
      <c r="AE18" s="12">
        <v>3319.4363880561714</v>
      </c>
      <c r="AF18" s="12">
        <v>2966.406302198453</v>
      </c>
      <c r="AG18" s="12">
        <v>2826.8564647524308</v>
      </c>
      <c r="AH18" s="12">
        <v>2921.3447942993553</v>
      </c>
      <c r="AI18" s="12">
        <v>2674.2822023383828</v>
      </c>
      <c r="AJ18" s="12">
        <v>2298.1618131748214</v>
      </c>
      <c r="AK18" s="12">
        <v>2242.0070836476852</v>
      </c>
      <c r="AL18" s="12">
        <v>1928.7494749386324</v>
      </c>
      <c r="AM18" s="12">
        <v>1608.3618744775824</v>
      </c>
      <c r="AN18" s="12">
        <v>1316.4119603238134</v>
      </c>
      <c r="AO18" s="12">
        <v>1404.470754687648</v>
      </c>
      <c r="AP18" s="12">
        <v>1318.9902331737801</v>
      </c>
      <c r="AQ18" s="12">
        <v>1484.5898349215613</v>
      </c>
      <c r="AR18" s="12">
        <v>1378.915947610551</v>
      </c>
      <c r="AS18" s="12">
        <v>1473.0959295735179</v>
      </c>
      <c r="AT18" s="12">
        <v>1381.8764358218655</v>
      </c>
      <c r="AU18" s="12">
        <v>1196.7145167991903</v>
      </c>
      <c r="AV18" s="12">
        <v>1005.8943738823166</v>
      </c>
      <c r="AW18" s="12">
        <v>912.47172973766135</v>
      </c>
      <c r="AX18" s="12">
        <v>878.11648331243839</v>
      </c>
      <c r="AY18" s="12">
        <v>709.147156546004</v>
      </c>
      <c r="AZ18" s="12">
        <v>583.19321966950702</v>
      </c>
      <c r="BA18" s="12">
        <v>498.28441513080628</v>
      </c>
      <c r="BB18" s="12">
        <v>405.60422363188275</v>
      </c>
      <c r="BC18" s="12">
        <v>344.33569936563254</v>
      </c>
      <c r="BD18" s="12">
        <v>268.03180455061124</v>
      </c>
      <c r="BE18" s="12">
        <v>184.6107501319733</v>
      </c>
      <c r="BF18" s="12">
        <v>98.4476939247037</v>
      </c>
      <c r="BG18" s="12">
        <v>105.26964589381448</v>
      </c>
      <c r="BH18" s="12">
        <v>72.100477268274446</v>
      </c>
      <c r="BI18" s="12">
        <v>30.880972909059963</v>
      </c>
      <c r="BJ18" s="12">
        <v>62.12744120334532</v>
      </c>
    </row>
    <row r="19" spans="1:114">
      <c r="A19" s="12" t="s">
        <v>130</v>
      </c>
      <c r="B19" s="32">
        <v>0</v>
      </c>
      <c r="C19" s="32">
        <v>1940.3561522191101</v>
      </c>
      <c r="D19" s="12">
        <v>3472.7267993766509</v>
      </c>
      <c r="E19" s="12">
        <v>3617.3216524953</v>
      </c>
      <c r="F19" s="12">
        <v>3560.5316733444097</v>
      </c>
      <c r="G19" s="12">
        <v>3529.6849920396644</v>
      </c>
      <c r="H19" s="12">
        <v>3419.9250729480668</v>
      </c>
      <c r="I19" s="12">
        <v>3510.5540808862474</v>
      </c>
      <c r="J19" s="12">
        <v>3343.4873746777503</v>
      </c>
      <c r="K19" s="12">
        <v>3178.3067925436853</v>
      </c>
      <c r="L19" s="12">
        <v>3245.4942337366028</v>
      </c>
      <c r="M19" s="12">
        <v>3216.3560406122679</v>
      </c>
      <c r="N19" s="12">
        <v>3314.3434410013951</v>
      </c>
      <c r="O19" s="12">
        <v>3445.0020510945692</v>
      </c>
      <c r="P19" s="12">
        <v>3626.778026747565</v>
      </c>
      <c r="Q19" s="12">
        <v>3680.7771812619744</v>
      </c>
      <c r="R19" s="12">
        <v>3595.6843733031465</v>
      </c>
      <c r="S19" s="12">
        <v>3716.9044224314912</v>
      </c>
      <c r="T19" s="12">
        <v>3620.6275185726336</v>
      </c>
      <c r="U19" s="12">
        <v>3856.9457911152572</v>
      </c>
      <c r="V19" s="12">
        <v>3864.362449893395</v>
      </c>
      <c r="W19" s="12">
        <v>4088.719277282325</v>
      </c>
      <c r="X19" s="12">
        <v>4030.1572595600637</v>
      </c>
      <c r="Y19" s="12">
        <v>3860.9916195760238</v>
      </c>
      <c r="Z19" s="12">
        <v>3788.765244728505</v>
      </c>
      <c r="AA19" s="12">
        <v>3809.9321364620928</v>
      </c>
      <c r="AB19" s="12">
        <v>3456.5355897456975</v>
      </c>
      <c r="AC19" s="12">
        <v>3338.3509015357208</v>
      </c>
      <c r="AD19" s="12">
        <v>3310.5421272395788</v>
      </c>
      <c r="AE19" s="12">
        <v>3325.2385596406416</v>
      </c>
      <c r="AF19" s="12">
        <v>2990.04731360808</v>
      </c>
      <c r="AG19" s="12">
        <v>2825.7472057059053</v>
      </c>
      <c r="AH19" s="12">
        <v>2916.6679165674018</v>
      </c>
      <c r="AI19" s="12">
        <v>2698.0481281524631</v>
      </c>
      <c r="AJ19" s="12">
        <v>2317.792929123968</v>
      </c>
      <c r="AK19" s="12">
        <v>2245.2223235412898</v>
      </c>
      <c r="AL19" s="12">
        <v>1954.452086054569</v>
      </c>
      <c r="AM19" s="12">
        <v>1627.3155460499886</v>
      </c>
      <c r="AN19" s="12">
        <v>1327.4852958222339</v>
      </c>
      <c r="AO19" s="12">
        <v>1391.4147365262077</v>
      </c>
      <c r="AP19" s="12">
        <v>1319.0541095645683</v>
      </c>
      <c r="AQ19" s="12">
        <v>1466.7530722007853</v>
      </c>
      <c r="AR19" s="12">
        <v>1380.641790093727</v>
      </c>
      <c r="AS19" s="12">
        <v>1460.6750713213378</v>
      </c>
      <c r="AT19" s="12">
        <v>1386.5634520251585</v>
      </c>
      <c r="AU19" s="12">
        <v>1203.0097637465815</v>
      </c>
      <c r="AV19" s="12">
        <v>1008.7607457850072</v>
      </c>
      <c r="AW19" s="12">
        <v>907.29313446089839</v>
      </c>
      <c r="AX19" s="12">
        <v>878.37473691785726</v>
      </c>
      <c r="AY19" s="12">
        <v>712.59528739014786</v>
      </c>
      <c r="AZ19" s="12">
        <v>581.55804394282711</v>
      </c>
      <c r="BA19" s="12">
        <v>497.27760157553485</v>
      </c>
      <c r="BB19" s="12">
        <v>407.45420021057976</v>
      </c>
      <c r="BC19" s="12">
        <v>342.04348090054503</v>
      </c>
      <c r="BD19" s="12">
        <v>269.61439937899416</v>
      </c>
      <c r="BE19" s="12">
        <v>186.19838734416135</v>
      </c>
      <c r="BF19" s="12">
        <v>99.416181748035143</v>
      </c>
      <c r="BG19" s="12">
        <v>103.19588389111662</v>
      </c>
      <c r="BH19" s="12">
        <v>73.067332629773603</v>
      </c>
      <c r="BI19" s="12">
        <v>31.373213701438296</v>
      </c>
      <c r="BJ19" s="12">
        <v>61.595810301006978</v>
      </c>
    </row>
    <row r="20" spans="1:114" s="14" customFormat="1">
      <c r="A20" s="13" t="s">
        <v>131</v>
      </c>
      <c r="B20" s="13">
        <v>0</v>
      </c>
      <c r="C20" s="13">
        <v>1659.2912311480934</v>
      </c>
      <c r="D20" s="13">
        <v>3458.5067316289096</v>
      </c>
      <c r="E20" s="13">
        <v>3609.4954209040493</v>
      </c>
      <c r="F20" s="13">
        <v>3568.4082429856981</v>
      </c>
      <c r="G20" s="13">
        <v>3530.9706318004305</v>
      </c>
      <c r="H20" s="13">
        <v>3426.872132916943</v>
      </c>
      <c r="I20" s="13">
        <v>3502.4112925172649</v>
      </c>
      <c r="J20" s="13">
        <v>3362.290693050777</v>
      </c>
      <c r="K20" s="13">
        <v>3185.0454095986952</v>
      </c>
      <c r="L20" s="13">
        <v>3236.7560183725805</v>
      </c>
      <c r="M20" s="13">
        <v>3218.735360626144</v>
      </c>
      <c r="N20" s="13">
        <v>3301.1424713513748</v>
      </c>
      <c r="O20" s="13">
        <v>3432.7355747541978</v>
      </c>
      <c r="P20" s="13">
        <v>3612.4940768996917</v>
      </c>
      <c r="Q20" s="13">
        <v>3680.4405344286911</v>
      </c>
      <c r="R20" s="13">
        <v>3600.015062646838</v>
      </c>
      <c r="S20" s="13">
        <v>3704.6255160494015</v>
      </c>
      <c r="T20" s="13">
        <v>3627.1767513641407</v>
      </c>
      <c r="U20" s="13">
        <v>3831.1235445549114</v>
      </c>
      <c r="V20" s="13">
        <v>3866.4641677172167</v>
      </c>
      <c r="W20" s="13">
        <v>4067.8527780463082</v>
      </c>
      <c r="X20" s="13">
        <v>4042.611020415512</v>
      </c>
      <c r="Y20" s="13">
        <v>3869.9541049879072</v>
      </c>
      <c r="Z20" s="13">
        <v>3790.4005076319745</v>
      </c>
      <c r="AA20" s="13">
        <v>3811.5333922597861</v>
      </c>
      <c r="AB20" s="13">
        <v>3485.984412061036</v>
      </c>
      <c r="AC20" s="13">
        <v>3337.0194661494334</v>
      </c>
      <c r="AD20" s="13">
        <v>3310.6351667511954</v>
      </c>
      <c r="AE20" s="13">
        <v>3328.3825439026209</v>
      </c>
      <c r="AF20" s="13">
        <v>3016.192079327282</v>
      </c>
      <c r="AG20" s="13">
        <v>2825.609759118528</v>
      </c>
      <c r="AH20" s="13">
        <v>2908.9423500288872</v>
      </c>
      <c r="AI20" s="13">
        <v>2721.6684963311418</v>
      </c>
      <c r="AJ20" s="13">
        <v>2339.7355428715859</v>
      </c>
      <c r="AK20" s="13">
        <v>2245.8010250357206</v>
      </c>
      <c r="AL20" s="13">
        <v>1980.6880017656144</v>
      </c>
      <c r="AM20" s="13">
        <v>1646.652715739551</v>
      </c>
      <c r="AN20" s="13">
        <v>1341.48809328839</v>
      </c>
      <c r="AO20" s="13">
        <v>1376.598876883972</v>
      </c>
      <c r="AP20" s="13">
        <v>1321.430072588247</v>
      </c>
      <c r="AQ20" s="13">
        <v>1446.4853167778231</v>
      </c>
      <c r="AR20" s="13">
        <v>1384.3936708480451</v>
      </c>
      <c r="AS20" s="13">
        <v>1446.473781676119</v>
      </c>
      <c r="AT20" s="13">
        <v>1390.8157411091752</v>
      </c>
      <c r="AU20" s="13">
        <v>1209.7936101613079</v>
      </c>
      <c r="AV20" s="13">
        <v>1011.9041042225119</v>
      </c>
      <c r="AW20" s="13">
        <v>902.55794692165728</v>
      </c>
      <c r="AX20" s="13">
        <v>877.64842207326683</v>
      </c>
      <c r="AY20" s="13">
        <v>716.54952240487705</v>
      </c>
      <c r="AZ20" s="13">
        <v>579.87837797255213</v>
      </c>
      <c r="BA20" s="13">
        <v>496.31962757825357</v>
      </c>
      <c r="BB20" s="13">
        <v>409.45796263247445</v>
      </c>
      <c r="BC20" s="13">
        <v>339.41704270343621</v>
      </c>
      <c r="BD20" s="13">
        <v>271.31584575327673</v>
      </c>
      <c r="BE20" s="13">
        <v>187.48720686992019</v>
      </c>
      <c r="BF20" s="13">
        <v>101.037111157976</v>
      </c>
      <c r="BG20" s="13">
        <v>100.72729434181306</v>
      </c>
      <c r="BH20" s="13">
        <v>74.048877390278221</v>
      </c>
      <c r="BI20" s="13">
        <v>31.90219588148927</v>
      </c>
      <c r="BJ20" s="13">
        <v>61.104527918712897</v>
      </c>
    </row>
    <row r="21" spans="1:114">
      <c r="A21" s="12" t="s">
        <v>132</v>
      </c>
      <c r="B21" s="32">
        <v>0</v>
      </c>
      <c r="C21" s="32">
        <v>1379.5168584413586</v>
      </c>
      <c r="D21" s="12">
        <v>3443.7571147891485</v>
      </c>
      <c r="E21" s="12">
        <v>3600.1549513359564</v>
      </c>
      <c r="F21" s="12">
        <v>3576.9702300616855</v>
      </c>
      <c r="G21" s="12">
        <v>3531.5813326584048</v>
      </c>
      <c r="H21" s="12">
        <v>3435.4074461513683</v>
      </c>
      <c r="I21" s="12">
        <v>3491.5989760933758</v>
      </c>
      <c r="J21" s="12">
        <v>3382.2188928301557</v>
      </c>
      <c r="K21" s="12">
        <v>3193.3382842740898</v>
      </c>
      <c r="L21" s="12">
        <v>3226.8548237305063</v>
      </c>
      <c r="M21" s="12">
        <v>3222.6310600428305</v>
      </c>
      <c r="N21" s="12">
        <v>3287.7802488030211</v>
      </c>
      <c r="O21" s="12">
        <v>3420.7548354550127</v>
      </c>
      <c r="P21" s="12">
        <v>3596.9622458621116</v>
      </c>
      <c r="Q21" s="12">
        <v>3679.51371087697</v>
      </c>
      <c r="R21" s="12">
        <v>3606.089095097338</v>
      </c>
      <c r="S21" s="12">
        <v>3690.3258316746183</v>
      </c>
      <c r="T21" s="12">
        <v>3636.9077532482493</v>
      </c>
      <c r="U21" s="12">
        <v>3802.5907184072721</v>
      </c>
      <c r="V21" s="12">
        <v>3870.902007342148</v>
      </c>
      <c r="W21" s="12">
        <v>4043.826614040096</v>
      </c>
      <c r="X21" s="12">
        <v>4055.2745427704681</v>
      </c>
      <c r="Y21" s="12">
        <v>3879.6921913526458</v>
      </c>
      <c r="Z21" s="12">
        <v>3792.2192172725681</v>
      </c>
      <c r="AA21" s="12">
        <v>3810.0795912839067</v>
      </c>
      <c r="AB21" s="12">
        <v>3518.6156783842689</v>
      </c>
      <c r="AC21" s="12">
        <v>3335.3984751018875</v>
      </c>
      <c r="AD21" s="12">
        <v>3310.8086985805944</v>
      </c>
      <c r="AE21" s="12">
        <v>3328.8712240539817</v>
      </c>
      <c r="AF21" s="12">
        <v>3044.8354557512303</v>
      </c>
      <c r="AG21" s="12">
        <v>2826.4404416229108</v>
      </c>
      <c r="AH21" s="12">
        <v>2898.1803268416074</v>
      </c>
      <c r="AI21" s="12">
        <v>2745.1414878240976</v>
      </c>
      <c r="AJ21" s="12">
        <v>2363.9804220945639</v>
      </c>
      <c r="AK21" s="12">
        <v>2243.7583494547976</v>
      </c>
      <c r="AL21" s="12">
        <v>2007.4513623931498</v>
      </c>
      <c r="AM21" s="12">
        <v>1666.3737662442259</v>
      </c>
      <c r="AN21" s="12">
        <v>1358.3970837464715</v>
      </c>
      <c r="AO21" s="12">
        <v>1360.04046005903</v>
      </c>
      <c r="AP21" s="12">
        <v>1326.0959735131974</v>
      </c>
      <c r="AQ21" s="12">
        <v>1423.8172181378006</v>
      </c>
      <c r="AR21" s="12">
        <v>1390.1476432034381</v>
      </c>
      <c r="AS21" s="12">
        <v>1430.5167076105063</v>
      </c>
      <c r="AT21" s="12">
        <v>1394.6401980670587</v>
      </c>
      <c r="AU21" s="12">
        <v>1217.0623121331992</v>
      </c>
      <c r="AV21" s="12">
        <v>1015.3147065811022</v>
      </c>
      <c r="AW21" s="12">
        <v>898.26556234313273</v>
      </c>
      <c r="AX21" s="12">
        <v>875.95132710673897</v>
      </c>
      <c r="AY21" s="12">
        <v>720.99853208462241</v>
      </c>
      <c r="AZ21" s="12">
        <v>578.16186673616016</v>
      </c>
      <c r="BA21" s="12">
        <v>495.41597418554591</v>
      </c>
      <c r="BB21" s="12">
        <v>411.59576160142365</v>
      </c>
      <c r="BC21" s="12">
        <v>336.47923686172044</v>
      </c>
      <c r="BD21" s="12">
        <v>273.13109344739883</v>
      </c>
      <c r="BE21" s="12">
        <v>188.48798223830892</v>
      </c>
      <c r="BF21" s="12">
        <v>103.27454795928854</v>
      </c>
      <c r="BG21" s="12">
        <v>97.891852387199805</v>
      </c>
      <c r="BH21" s="12">
        <v>75.0436990142247</v>
      </c>
      <c r="BI21" s="12">
        <v>32.460518938334495</v>
      </c>
      <c r="BJ21" s="12">
        <v>60.649925008325482</v>
      </c>
    </row>
    <row r="22" spans="1:114">
      <c r="A22" s="12" t="s">
        <v>133</v>
      </c>
      <c r="B22" s="32">
        <v>0</v>
      </c>
      <c r="C22" s="32">
        <v>1101.0329420838902</v>
      </c>
      <c r="D22" s="12">
        <v>3428.4780369151804</v>
      </c>
      <c r="E22" s="12">
        <v>3589.3006489408581</v>
      </c>
      <c r="F22" s="12">
        <v>3586.2174448000728</v>
      </c>
      <c r="G22" s="12">
        <v>3531.517320676729</v>
      </c>
      <c r="H22" s="12">
        <v>3445.5300871532472</v>
      </c>
      <c r="I22" s="12">
        <v>3478.1193395150453</v>
      </c>
      <c r="J22" s="12">
        <v>3403.271036482859</v>
      </c>
      <c r="K22" s="12">
        <v>3203.184289261545</v>
      </c>
      <c r="L22" s="12">
        <v>3215.7915525669505</v>
      </c>
      <c r="M22" s="12">
        <v>3228.0422694271028</v>
      </c>
      <c r="N22" s="12">
        <v>3274.257288080847</v>
      </c>
      <c r="O22" s="12">
        <v>3409.0590780191583</v>
      </c>
      <c r="P22" s="12">
        <v>3580.1836062762977</v>
      </c>
      <c r="Q22" s="12">
        <v>3677.9971678669544</v>
      </c>
      <c r="R22" s="12">
        <v>3613.905118390936</v>
      </c>
      <c r="S22" s="12">
        <v>3674.0073011672785</v>
      </c>
      <c r="T22" s="12">
        <v>3649.817632185503</v>
      </c>
      <c r="U22" s="12">
        <v>3771.3506003792127</v>
      </c>
      <c r="V22" s="12">
        <v>3877.6733292130389</v>
      </c>
      <c r="W22" s="12">
        <v>4016.6440598655818</v>
      </c>
      <c r="X22" s="12">
        <v>4068.1475071769955</v>
      </c>
      <c r="Y22" s="12">
        <v>3890.2052411952127</v>
      </c>
      <c r="Z22" s="12">
        <v>3794.2210368808878</v>
      </c>
      <c r="AA22" s="12">
        <v>3805.575399548095</v>
      </c>
      <c r="AB22" s="12">
        <v>3554.4251886260531</v>
      </c>
      <c r="AC22" s="12">
        <v>3333.4885404120369</v>
      </c>
      <c r="AD22" s="12">
        <v>3311.063010007249</v>
      </c>
      <c r="AE22" s="12">
        <v>3326.7074817724974</v>
      </c>
      <c r="AF22" s="12">
        <v>3075.9723075610459</v>
      </c>
      <c r="AG22" s="12">
        <v>2828.2355796662514</v>
      </c>
      <c r="AH22" s="12">
        <v>2884.3940462648347</v>
      </c>
      <c r="AI22" s="12">
        <v>2768.4652950192035</v>
      </c>
      <c r="AJ22" s="12">
        <v>2390.5183593113734</v>
      </c>
      <c r="AK22" s="12">
        <v>2239.109399779546</v>
      </c>
      <c r="AL22" s="12">
        <v>2034.7363414824815</v>
      </c>
      <c r="AM22" s="12">
        <v>1686.4790640194692</v>
      </c>
      <c r="AN22" s="12">
        <v>1378.1891215498706</v>
      </c>
      <c r="AO22" s="12">
        <v>1341.7566575907485</v>
      </c>
      <c r="AP22" s="12">
        <v>1333.0298083024729</v>
      </c>
      <c r="AQ22" s="12">
        <v>1398.7791668922771</v>
      </c>
      <c r="AR22" s="12">
        <v>1397.8799583338846</v>
      </c>
      <c r="AS22" s="12">
        <v>1412.8282696004869</v>
      </c>
      <c r="AT22" s="12">
        <v>1398.0436422024454</v>
      </c>
      <c r="AU22" s="12">
        <v>1224.8121145661787</v>
      </c>
      <c r="AV22" s="12">
        <v>1018.9830181456746</v>
      </c>
      <c r="AW22" s="12">
        <v>894.41518368332436</v>
      </c>
      <c r="AX22" s="12">
        <v>873.29724743353506</v>
      </c>
      <c r="AY22" s="12">
        <v>725.93114333000972</v>
      </c>
      <c r="AZ22" s="12">
        <v>576.41577742088123</v>
      </c>
      <c r="BA22" s="12">
        <v>494.57170330966346</v>
      </c>
      <c r="BB22" s="12">
        <v>413.84884077586418</v>
      </c>
      <c r="BC22" s="12">
        <v>333.25197159716873</v>
      </c>
      <c r="BD22" s="12">
        <v>275.05516788468327</v>
      </c>
      <c r="BE22" s="12">
        <v>189.21128003733907</v>
      </c>
      <c r="BF22" s="12">
        <v>106.093921258554</v>
      </c>
      <c r="BG22" s="12">
        <v>94.716245067684099</v>
      </c>
      <c r="BH22" s="12">
        <v>76.050408093675571</v>
      </c>
      <c r="BI22" s="12">
        <v>33.041526344234818</v>
      </c>
      <c r="BJ22" s="12">
        <v>60.228562630465824</v>
      </c>
    </row>
    <row r="23" spans="1:114">
      <c r="A23" s="12" t="s">
        <v>134</v>
      </c>
      <c r="B23" s="32">
        <v>0</v>
      </c>
      <c r="C23" s="32">
        <v>823.83939006506284</v>
      </c>
      <c r="D23" s="12">
        <v>3412.6695860536265</v>
      </c>
      <c r="E23" s="12">
        <v>3576.932918785084</v>
      </c>
      <c r="F23" s="12">
        <v>3596.1496974644879</v>
      </c>
      <c r="G23" s="12">
        <v>3530.7788218590053</v>
      </c>
      <c r="H23" s="12">
        <v>3457.2391308432871</v>
      </c>
      <c r="I23" s="12">
        <v>3461.9745894654461</v>
      </c>
      <c r="J23" s="12">
        <v>3425.4461869949528</v>
      </c>
      <c r="K23" s="12">
        <v>3214.5822978112492</v>
      </c>
      <c r="L23" s="12">
        <v>3203.5671071504707</v>
      </c>
      <c r="M23" s="12">
        <v>3234.9681197042846</v>
      </c>
      <c r="N23" s="12">
        <v>3260.5741034968369</v>
      </c>
      <c r="O23" s="12">
        <v>3397.6475478950729</v>
      </c>
      <c r="P23" s="12">
        <v>3562.159230161069</v>
      </c>
      <c r="Q23" s="12">
        <v>3675.8913624137485</v>
      </c>
      <c r="R23" s="12">
        <v>3623.461781041975</v>
      </c>
      <c r="S23" s="12">
        <v>3655.6718550328328</v>
      </c>
      <c r="T23" s="12">
        <v>3665.9034980312213</v>
      </c>
      <c r="U23" s="12">
        <v>3737.4064755022237</v>
      </c>
      <c r="V23" s="12">
        <v>3886.7754958160881</v>
      </c>
      <c r="W23" s="12">
        <v>3986.3083877772065</v>
      </c>
      <c r="X23" s="12">
        <v>4081.229594498488</v>
      </c>
      <c r="Y23" s="12">
        <v>3901.4926172276628</v>
      </c>
      <c r="Z23" s="12">
        <v>3796.4056301016631</v>
      </c>
      <c r="AA23" s="12">
        <v>3798.0254782413062</v>
      </c>
      <c r="AB23" s="12">
        <v>3593.4087463822411</v>
      </c>
      <c r="AC23" s="12">
        <v>3331.2902731945342</v>
      </c>
      <c r="AD23" s="12">
        <v>3311.3983872770341</v>
      </c>
      <c r="AE23" s="12">
        <v>3321.8941972012572</v>
      </c>
      <c r="AF23" s="12">
        <v>3109.5975077110738</v>
      </c>
      <c r="AG23" s="12">
        <v>2830.9915094876974</v>
      </c>
      <c r="AH23" s="12">
        <v>2867.5956747334935</v>
      </c>
      <c r="AI23" s="12">
        <v>2791.6381217011826</v>
      </c>
      <c r="AJ23" s="12">
        <v>2419.3401718255313</v>
      </c>
      <c r="AK23" s="12">
        <v>2231.8692208357124</v>
      </c>
      <c r="AL23" s="12">
        <v>2062.5371456596558</v>
      </c>
      <c r="AM23" s="12">
        <v>1706.9689593980729</v>
      </c>
      <c r="AN23" s="12">
        <v>1400.8411838328516</v>
      </c>
      <c r="AO23" s="12">
        <v>1321.7645288767897</v>
      </c>
      <c r="AP23" s="12">
        <v>1342.2097168092073</v>
      </c>
      <c r="AQ23" s="12">
        <v>1371.4012966304654</v>
      </c>
      <c r="AR23" s="12">
        <v>1407.5670638314814</v>
      </c>
      <c r="AS23" s="12">
        <v>1393.4326633769267</v>
      </c>
      <c r="AT23" s="12">
        <v>1401.0328178254551</v>
      </c>
      <c r="AU23" s="12">
        <v>1233.039251784531</v>
      </c>
      <c r="AV23" s="12">
        <v>1022.8997084177197</v>
      </c>
      <c r="AW23" s="12">
        <v>891.00582815371445</v>
      </c>
      <c r="AX23" s="12">
        <v>869.69998060628188</v>
      </c>
      <c r="AY23" s="12">
        <v>731.33633780879791</v>
      </c>
      <c r="AZ23" s="12">
        <v>574.64701232598725</v>
      </c>
      <c r="BA23" s="12">
        <v>493.79147533753962</v>
      </c>
      <c r="BB23" s="12">
        <v>416.19940020608561</v>
      </c>
      <c r="BC23" s="12">
        <v>329.75624256359379</v>
      </c>
      <c r="BD23" s="12">
        <v>277.08317148751541</v>
      </c>
      <c r="BE23" s="12">
        <v>189.66745879868461</v>
      </c>
      <c r="BF23" s="12">
        <v>109.46197750984643</v>
      </c>
      <c r="BG23" s="12">
        <v>91.225921895784381</v>
      </c>
      <c r="BH23" s="12">
        <v>77.067639620655768</v>
      </c>
      <c r="BI23" s="12">
        <v>33.63924141900592</v>
      </c>
      <c r="BJ23" s="12">
        <v>59.837220210545929</v>
      </c>
    </row>
    <row r="24" spans="1:114">
      <c r="A24" s="12" t="s">
        <v>135</v>
      </c>
      <c r="B24" s="32">
        <v>0</v>
      </c>
      <c r="C24" s="32">
        <v>547.93611037863911</v>
      </c>
      <c r="D24" s="12">
        <v>3396.3318502399279</v>
      </c>
      <c r="E24" s="12">
        <v>3563.0521658514776</v>
      </c>
      <c r="F24" s="12">
        <v>3606.7667983544811</v>
      </c>
      <c r="G24" s="12">
        <v>3529.3660621493068</v>
      </c>
      <c r="H24" s="12">
        <v>3470.5336525608245</v>
      </c>
      <c r="I24" s="12">
        <v>3443.1669314110168</v>
      </c>
      <c r="J24" s="12">
        <v>3448.7434078713532</v>
      </c>
      <c r="K24" s="12">
        <v>3227.5311837316722</v>
      </c>
      <c r="L24" s="12">
        <v>3190.1823892618336</v>
      </c>
      <c r="M24" s="12">
        <v>3243.4077421601155</v>
      </c>
      <c r="N24" s="12">
        <v>3246.7312089506727</v>
      </c>
      <c r="O24" s="12">
        <v>3386.519491157117</v>
      </c>
      <c r="P24" s="12">
        <v>3542.8901889128997</v>
      </c>
      <c r="Q24" s="12">
        <v>3673.1967512875372</v>
      </c>
      <c r="R24" s="12">
        <v>3634.7577323424634</v>
      </c>
      <c r="S24" s="12">
        <v>3635.32142242289</v>
      </c>
      <c r="T24" s="12">
        <v>3685.1624625344234</v>
      </c>
      <c r="U24" s="12">
        <v>3700.7616261342355</v>
      </c>
      <c r="V24" s="12">
        <v>3898.2058716774923</v>
      </c>
      <c r="W24" s="12">
        <v>3952.8228676834005</v>
      </c>
      <c r="X24" s="12">
        <v>4094.5204859094192</v>
      </c>
      <c r="Y24" s="12">
        <v>3913.553682349348</v>
      </c>
      <c r="Z24" s="12">
        <v>3798.7726609933211</v>
      </c>
      <c r="AA24" s="12">
        <v>3787.4344837320191</v>
      </c>
      <c r="AB24" s="12">
        <v>3635.5621589311904</v>
      </c>
      <c r="AC24" s="12">
        <v>3328.8042836608993</v>
      </c>
      <c r="AD24" s="12">
        <v>3311.8151156043104</v>
      </c>
      <c r="AE24" s="12">
        <v>3314.4342489480746</v>
      </c>
      <c r="AF24" s="12">
        <v>3145.7059374161645</v>
      </c>
      <c r="AG24" s="12">
        <v>2834.7045770957429</v>
      </c>
      <c r="AH24" s="12">
        <v>2847.7973459321774</v>
      </c>
      <c r="AI24" s="12">
        <v>2814.6581830103914</v>
      </c>
      <c r="AJ24" s="12">
        <v>2450.4367016691758</v>
      </c>
      <c r="AK24" s="12">
        <v>2222.0527994807371</v>
      </c>
      <c r="AL24" s="12">
        <v>2090.8480144888099</v>
      </c>
      <c r="AM24" s="12">
        <v>1727.8437867093762</v>
      </c>
      <c r="AN24" s="12">
        <v>1426.3303699644334</v>
      </c>
      <c r="AO24" s="12">
        <v>1300.0810217870694</v>
      </c>
      <c r="AP24" s="12">
        <v>1353.6139819761224</v>
      </c>
      <c r="AQ24" s="12">
        <v>1341.7134857583476</v>
      </c>
      <c r="AR24" s="12">
        <v>1419.1856022901311</v>
      </c>
      <c r="AS24" s="12">
        <v>1372.3538616647695</v>
      </c>
      <c r="AT24" s="12">
        <v>1403.614394942914</v>
      </c>
      <c r="AU24" s="12">
        <v>1241.7399481297687</v>
      </c>
      <c r="AV24" s="12">
        <v>1027.0556474929494</v>
      </c>
      <c r="AW24" s="12">
        <v>888.03633358448531</v>
      </c>
      <c r="AX24" s="12">
        <v>865.17332152222946</v>
      </c>
      <c r="AY24" s="12">
        <v>737.20325032914866</v>
      </c>
      <c r="AZ24" s="12">
        <v>572.86212139902557</v>
      </c>
      <c r="BA24" s="12">
        <v>493.07956616067457</v>
      </c>
      <c r="BB24" s="12">
        <v>418.63056091701662</v>
      </c>
      <c r="BC24" s="12">
        <v>326.01216322964899</v>
      </c>
      <c r="BD24" s="12">
        <v>279.21028488859582</v>
      </c>
      <c r="BE24" s="12">
        <v>189.86666822046467</v>
      </c>
      <c r="BF24" s="12">
        <v>113.34673606697847</v>
      </c>
      <c r="BG24" s="12">
        <v>87.445143581479144</v>
      </c>
      <c r="BH24" s="12">
        <v>78.094054134662613</v>
      </c>
      <c r="BI24" s="12">
        <v>34.248308486540161</v>
      </c>
      <c r="BJ24" s="12">
        <v>59.472884325523275</v>
      </c>
    </row>
    <row r="25" spans="1:114">
      <c r="A25" s="12" t="s">
        <v>136</v>
      </c>
      <c r="B25" s="32">
        <v>0</v>
      </c>
      <c r="C25" s="32">
        <v>273.32301102277125</v>
      </c>
      <c r="D25" s="12">
        <v>3379.4649174983383</v>
      </c>
      <c r="E25" s="12">
        <v>3547.6587950394096</v>
      </c>
      <c r="F25" s="12">
        <v>3618.0685578055254</v>
      </c>
      <c r="G25" s="12">
        <v>3527.279267432195</v>
      </c>
      <c r="H25" s="12">
        <v>3485.4127280636608</v>
      </c>
      <c r="I25" s="12">
        <v>3421.6985696020274</v>
      </c>
      <c r="J25" s="12">
        <v>3473.1617631355857</v>
      </c>
      <c r="K25" s="12">
        <v>3242.0298213893284</v>
      </c>
      <c r="L25" s="12">
        <v>3175.6383001942436</v>
      </c>
      <c r="M25" s="12">
        <v>3253.3602684406228</v>
      </c>
      <c r="N25" s="12">
        <v>3232.7291179299682</v>
      </c>
      <c r="O25" s="12">
        <v>3375.6741545051955</v>
      </c>
      <c r="P25" s="12">
        <v>3522.3775533062199</v>
      </c>
      <c r="Q25" s="12">
        <v>3669.9137910136951</v>
      </c>
      <c r="R25" s="12">
        <v>3647.7916223616608</v>
      </c>
      <c r="S25" s="12">
        <v>3612.9579311360453</v>
      </c>
      <c r="T25" s="12">
        <v>3707.5916393367379</v>
      </c>
      <c r="U25" s="12">
        <v>3661.4193319614401</v>
      </c>
      <c r="V25" s="12">
        <v>3911.9618233621045</v>
      </c>
      <c r="W25" s="12">
        <v>3916.1907671480444</v>
      </c>
      <c r="X25" s="12">
        <v>4108.0198628950875</v>
      </c>
      <c r="Y25" s="12">
        <v>3926.3877996471242</v>
      </c>
      <c r="Z25" s="12">
        <v>3801.3217940275622</v>
      </c>
      <c r="AA25" s="12">
        <v>3773.8070675724657</v>
      </c>
      <c r="AB25" s="12">
        <v>3680.8812372310736</v>
      </c>
      <c r="AC25" s="12">
        <v>3326.0311811206811</v>
      </c>
      <c r="AD25" s="12">
        <v>3312.313479174014</v>
      </c>
      <c r="AE25" s="12">
        <v>3304.3305140849075</v>
      </c>
      <c r="AF25" s="12">
        <v>3184.292486138982</v>
      </c>
      <c r="AG25" s="12">
        <v>2839.37113824569</v>
      </c>
      <c r="AH25" s="12">
        <v>2825.0111608690231</v>
      </c>
      <c r="AI25" s="12">
        <v>2837.5237054017157</v>
      </c>
      <c r="AJ25" s="12">
        <v>2483.7988155467615</v>
      </c>
      <c r="AK25" s="12">
        <v>2209.6750647901804</v>
      </c>
      <c r="AL25" s="12">
        <v>2119.6632203300419</v>
      </c>
      <c r="AM25" s="12">
        <v>1749.1038643978495</v>
      </c>
      <c r="AN25" s="12">
        <v>1454.6339010044737</v>
      </c>
      <c r="AO25" s="12">
        <v>1276.7229732746646</v>
      </c>
      <c r="AP25" s="12">
        <v>1367.2210290391215</v>
      </c>
      <c r="AQ25" s="12">
        <v>1309.7453593257528</v>
      </c>
      <c r="AR25" s="12">
        <v>1432.712409898804</v>
      </c>
      <c r="AS25" s="12">
        <v>1349.615615909978</v>
      </c>
      <c r="AT25" s="12">
        <v>1405.7949699428564</v>
      </c>
      <c r="AU25" s="12">
        <v>1250.9104185482024</v>
      </c>
      <c r="AV25" s="12">
        <v>1031.441902497651</v>
      </c>
      <c r="AW25" s="12">
        <v>885.50536463938533</v>
      </c>
      <c r="AX25" s="12">
        <v>859.73105778395438</v>
      </c>
      <c r="AY25" s="12">
        <v>743.52116722520577</v>
      </c>
      <c r="AZ25" s="12">
        <v>571.06731441530235</v>
      </c>
      <c r="BA25" s="12">
        <v>492.4398836425209</v>
      </c>
      <c r="BB25" s="12">
        <v>421.12633060401566</v>
      </c>
      <c r="BC25" s="12">
        <v>322.0389943713908</v>
      </c>
      <c r="BD25" s="12">
        <v>281.4317680098813</v>
      </c>
      <c r="BE25" s="12">
        <v>189.81884870664058</v>
      </c>
      <c r="BF25" s="12">
        <v>117.71744619240113</v>
      </c>
      <c r="BG25" s="12">
        <v>83.397028975285423</v>
      </c>
      <c r="BH25" s="12">
        <v>79.128338752067862</v>
      </c>
      <c r="BI25" s="12">
        <v>34.863938891828589</v>
      </c>
      <c r="BJ25" s="12">
        <v>59.132737999215998</v>
      </c>
    </row>
    <row r="26" spans="1:114">
      <c r="A26" s="12" t="s">
        <v>140</v>
      </c>
      <c r="B26" s="32">
        <v>0</v>
      </c>
      <c r="C26" s="32">
        <v>0</v>
      </c>
      <c r="D26" s="12">
        <v>3362.0688758419269</v>
      </c>
      <c r="E26" s="12">
        <v>3530.7532111647929</v>
      </c>
      <c r="F26" s="12">
        <v>3630.0547861890009</v>
      </c>
      <c r="G26" s="12">
        <v>3524.5186635327382</v>
      </c>
      <c r="H26" s="12">
        <v>3501.8754335278854</v>
      </c>
      <c r="I26" s="12">
        <v>3397.5717070731362</v>
      </c>
      <c r="J26" s="12">
        <v>3498.7003173295534</v>
      </c>
      <c r="K26" s="12">
        <v>3258.0770857085436</v>
      </c>
      <c r="L26" s="12">
        <v>3159.9357407535658</v>
      </c>
      <c r="M26" s="12">
        <v>3264.824830551981</v>
      </c>
      <c r="N26" s="12">
        <v>3218.568343510502</v>
      </c>
      <c r="O26" s="12">
        <v>3365.1107852643886</v>
      </c>
      <c r="P26" s="12">
        <v>3500.6223934937238</v>
      </c>
      <c r="Q26" s="12">
        <v>3666.0429378729027</v>
      </c>
      <c r="R26" s="12">
        <v>3662.5621019456694</v>
      </c>
      <c r="S26" s="12">
        <v>3588.5833076187205</v>
      </c>
      <c r="T26" s="12">
        <v>3733.188143971332</v>
      </c>
      <c r="U26" s="12">
        <v>3619.3828700001213</v>
      </c>
      <c r="V26" s="12">
        <v>3928.0407194720933</v>
      </c>
      <c r="W26" s="12">
        <v>3876.415351391915</v>
      </c>
      <c r="X26" s="12">
        <v>4121.7274072513637</v>
      </c>
      <c r="Y26" s="12">
        <v>3939.9943323955581</v>
      </c>
      <c r="Z26" s="12">
        <v>3804.0526940889326</v>
      </c>
      <c r="AA26" s="12">
        <v>3757.1478765028382</v>
      </c>
      <c r="AB26" s="12">
        <v>3729.361795917197</v>
      </c>
      <c r="AC26" s="12">
        <v>3322.971573982632</v>
      </c>
      <c r="AD26" s="12">
        <v>3312.8937611437404</v>
      </c>
      <c r="AE26" s="12">
        <v>3291.585868147276</v>
      </c>
      <c r="AF26" s="12">
        <v>3225.3520515773289</v>
      </c>
      <c r="AG26" s="12">
        <v>2844.9875584171436</v>
      </c>
      <c r="AH26" s="12">
        <v>2799.2491879494287</v>
      </c>
      <c r="AI26" s="12">
        <v>2860.2329266035872</v>
      </c>
      <c r="AJ26" s="12">
        <v>2519.4174047788697</v>
      </c>
      <c r="AK26" s="12">
        <v>2194.7508882436177</v>
      </c>
      <c r="AL26" s="12">
        <v>2148.9770681978166</v>
      </c>
      <c r="AM26" s="12">
        <v>1770.7494951410611</v>
      </c>
      <c r="AN26" s="12">
        <v>1485.7291191619495</v>
      </c>
      <c r="AO26" s="12">
        <v>1251.7071099836878</v>
      </c>
      <c r="AP26" s="12">
        <v>1383.0094247349462</v>
      </c>
      <c r="AQ26" s="12">
        <v>1275.5262908414884</v>
      </c>
      <c r="AR26" s="12">
        <v>1448.1245150442885</v>
      </c>
      <c r="AS26" s="12">
        <v>1325.2414579943002</v>
      </c>
      <c r="AT26" s="12">
        <v>1407.5810662733445</v>
      </c>
      <c r="AU26" s="12">
        <v>1260.5468691693311</v>
      </c>
      <c r="AV26" s="12">
        <v>1036.0497340828654</v>
      </c>
      <c r="AW26" s="12">
        <v>883.41141888329344</v>
      </c>
      <c r="AX26" s="12">
        <v>853.38696520994927</v>
      </c>
      <c r="AY26" s="12">
        <v>750.27952475496249</v>
      </c>
      <c r="AZ26" s="12">
        <v>569.26847280970014</v>
      </c>
      <c r="BA26" s="12">
        <v>491.87598353956042</v>
      </c>
      <c r="BB26" s="12">
        <v>423.67157041001923</v>
      </c>
      <c r="BC26" s="12">
        <v>317.85517269862413</v>
      </c>
      <c r="BD26" s="12">
        <v>283.74296101511851</v>
      </c>
      <c r="BE26" s="12">
        <v>189.53373120262475</v>
      </c>
      <c r="BF26" s="12">
        <v>122.54454547452971</v>
      </c>
      <c r="BG26" s="12">
        <v>79.103600292160351</v>
      </c>
      <c r="BH26" s="12">
        <v>80.169208083837802</v>
      </c>
      <c r="BI26" s="12">
        <v>35.481861481990116</v>
      </c>
      <c r="BJ26" s="12">
        <v>58.814150484893183</v>
      </c>
    </row>
    <row r="27" spans="1:114" ht="62.25" customHeight="1">
      <c r="B27" s="33"/>
      <c r="C27" s="3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</row>
    <row r="29" spans="1:114" s="18" customFormat="1"/>
    <row r="31" spans="1:114" s="35" customFormat="1" ht="13.5" customHeight="1">
      <c r="A31" s="34"/>
      <c r="B31" s="5" t="s">
        <v>154</v>
      </c>
      <c r="C31" s="5" t="s">
        <v>155</v>
      </c>
      <c r="D31" s="4" t="s">
        <v>156</v>
      </c>
      <c r="E31" s="4" t="s">
        <v>157</v>
      </c>
      <c r="F31" s="4" t="s">
        <v>158</v>
      </c>
      <c r="G31" s="4" t="s">
        <v>159</v>
      </c>
      <c r="H31" s="4" t="s">
        <v>160</v>
      </c>
      <c r="I31" s="4" t="s">
        <v>161</v>
      </c>
      <c r="J31" s="4" t="s">
        <v>162</v>
      </c>
      <c r="K31" s="4" t="s">
        <v>163</v>
      </c>
      <c r="L31" s="4" t="s">
        <v>164</v>
      </c>
      <c r="M31" s="4" t="s">
        <v>165</v>
      </c>
      <c r="N31" s="4" t="s">
        <v>166</v>
      </c>
      <c r="O31" s="14"/>
      <c r="P31" s="37" t="s">
        <v>167</v>
      </c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</row>
    <row r="32" spans="1:114">
      <c r="A32" s="12" t="str">
        <f>A3</f>
        <v>112年 6月</v>
      </c>
      <c r="B32" s="32">
        <v>17308.699759805975</v>
      </c>
      <c r="C32" s="13">
        <v>16690.500755999878</v>
      </c>
      <c r="D32" s="13">
        <v>17485.183438771059</v>
      </c>
      <c r="E32" s="13">
        <v>18852.129809594891</v>
      </c>
      <c r="F32" s="13">
        <v>19629.359995110299</v>
      </c>
      <c r="G32" s="13">
        <v>16364.71135957365</v>
      </c>
      <c r="H32" s="13">
        <v>13066.039761296113</v>
      </c>
      <c r="I32" s="13">
        <v>7729.6031780344656</v>
      </c>
      <c r="J32" s="13">
        <v>7374.4985755102562</v>
      </c>
      <c r="K32" s="13">
        <v>4676.5788662199984</v>
      </c>
      <c r="L32" s="13">
        <v>2086.6054582469874</v>
      </c>
      <c r="M32" s="13">
        <v>465.97969505255662</v>
      </c>
      <c r="N32" s="13">
        <v>68.594654269439161</v>
      </c>
      <c r="P32" s="27">
        <f>SUM(G32:N32)</f>
        <v>51832.611548203458</v>
      </c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</row>
    <row r="33" spans="1:78">
      <c r="A33" s="12" t="str">
        <f t="shared" ref="A33:A55" si="0">A4</f>
        <v>112年 7月</v>
      </c>
      <c r="B33" s="32">
        <v>17017.65177056532</v>
      </c>
      <c r="C33" s="13">
        <v>16704.436686520548</v>
      </c>
      <c r="D33" s="13">
        <v>17448.165683992407</v>
      </c>
      <c r="E33" s="13">
        <v>18816.806050161402</v>
      </c>
      <c r="F33" s="13">
        <v>19653.616196091574</v>
      </c>
      <c r="G33" s="13">
        <v>16411.305775672612</v>
      </c>
      <c r="H33" s="13">
        <v>13115.445069003516</v>
      </c>
      <c r="I33" s="13">
        <v>7759.8845203201226</v>
      </c>
      <c r="J33" s="13">
        <v>7363.6157450849169</v>
      </c>
      <c r="K33" s="13">
        <v>4675.4358279511898</v>
      </c>
      <c r="L33" s="13">
        <v>2090.6717982120417</v>
      </c>
      <c r="M33" s="13">
        <v>464.73238235903614</v>
      </c>
      <c r="N33" s="13">
        <v>68.245241742460593</v>
      </c>
      <c r="P33" s="27">
        <f t="shared" ref="P33:P55" si="1">SUM(G33:N33)</f>
        <v>51949.336360345886</v>
      </c>
    </row>
    <row r="34" spans="1:78" ht="14.25">
      <c r="A34" s="12" t="str">
        <f t="shared" si="0"/>
        <v>112年 8月</v>
      </c>
      <c r="B34" s="32">
        <v>16725.856210184647</v>
      </c>
      <c r="C34" s="13">
        <v>16718.807481330514</v>
      </c>
      <c r="D34" s="13">
        <v>17410.94683766874</v>
      </c>
      <c r="E34" s="13">
        <v>18784.024667378646</v>
      </c>
      <c r="F34" s="13">
        <v>19672.774498723073</v>
      </c>
      <c r="G34" s="13">
        <v>16460.777777265212</v>
      </c>
      <c r="H34" s="13">
        <v>13162.232087443732</v>
      </c>
      <c r="I34" s="13">
        <v>7794.8019425773282</v>
      </c>
      <c r="J34" s="13">
        <v>7350.3763690037613</v>
      </c>
      <c r="K34" s="13">
        <v>4674.5708667477957</v>
      </c>
      <c r="L34" s="13">
        <v>2094.2133220770488</v>
      </c>
      <c r="M34" s="13">
        <v>464.20551025014316</v>
      </c>
      <c r="N34" s="13">
        <v>67.931540076661861</v>
      </c>
      <c r="P34" s="27">
        <f t="shared" si="1"/>
        <v>52069.109415441679</v>
      </c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</row>
    <row r="35" spans="1:78">
      <c r="A35" s="12" t="str">
        <f t="shared" si="0"/>
        <v>112年 9月</v>
      </c>
      <c r="B35" s="32">
        <v>16433.313256547677</v>
      </c>
      <c r="C35" s="13">
        <v>16733.612830417202</v>
      </c>
      <c r="D35" s="13">
        <v>17373.527001871331</v>
      </c>
      <c r="E35" s="13">
        <v>18753.78161073658</v>
      </c>
      <c r="F35" s="13">
        <v>19686.840794133401</v>
      </c>
      <c r="G35" s="13">
        <v>16513.121899175767</v>
      </c>
      <c r="H35" s="13">
        <v>13206.416912722292</v>
      </c>
      <c r="I35" s="13">
        <v>7834.3136277903086</v>
      </c>
      <c r="J35" s="13">
        <v>7334.8051081887461</v>
      </c>
      <c r="K35" s="13">
        <v>4673.9836045171633</v>
      </c>
      <c r="L35" s="13">
        <v>2097.2439138898912</v>
      </c>
      <c r="M35" s="13">
        <v>464.34729085103305</v>
      </c>
      <c r="N35" s="13">
        <v>67.636674160927384</v>
      </c>
      <c r="P35" s="27">
        <f t="shared" si="1"/>
        <v>52191.869031296126</v>
      </c>
    </row>
    <row r="36" spans="1:78">
      <c r="A36" s="12" t="str">
        <f t="shared" si="0"/>
        <v>112年 10月</v>
      </c>
      <c r="B36" s="32">
        <v>16140.023087515203</v>
      </c>
      <c r="C36" s="13">
        <v>16748.852423986813</v>
      </c>
      <c r="D36" s="13">
        <v>17335.906278737955</v>
      </c>
      <c r="E36" s="13">
        <v>18726.072833533075</v>
      </c>
      <c r="F36" s="13">
        <v>19695.820968803655</v>
      </c>
      <c r="G36" s="13">
        <v>16568.332682080345</v>
      </c>
      <c r="H36" s="13">
        <v>13248.015572968045</v>
      </c>
      <c r="I36" s="13">
        <v>7878.3780247095538</v>
      </c>
      <c r="J36" s="13">
        <v>7316.9264258387684</v>
      </c>
      <c r="K36" s="13">
        <v>4673.6733192166357</v>
      </c>
      <c r="L36" s="13">
        <v>2099.7770550317055</v>
      </c>
      <c r="M36" s="13">
        <v>465.10701970852131</v>
      </c>
      <c r="N36" s="13">
        <v>67.346692085115237</v>
      </c>
      <c r="P36" s="27">
        <f t="shared" si="1"/>
        <v>52317.556791638694</v>
      </c>
    </row>
    <row r="37" spans="1:78">
      <c r="A37" s="12" t="str">
        <f t="shared" si="0"/>
        <v>112年 11月</v>
      </c>
      <c r="B37" s="32">
        <v>15845.985880925131</v>
      </c>
      <c r="C37" s="13">
        <v>16764.525952464232</v>
      </c>
      <c r="D37" s="13">
        <v>17298.084770472804</v>
      </c>
      <c r="E37" s="13">
        <v>18700.894292871053</v>
      </c>
      <c r="F37" s="13">
        <v>19699.720904570524</v>
      </c>
      <c r="G37" s="13">
        <v>16626.404672502482</v>
      </c>
      <c r="H37" s="13">
        <v>13287.04402857176</v>
      </c>
      <c r="I37" s="13">
        <v>7926.9538463621084</v>
      </c>
      <c r="J37" s="13">
        <v>7296.7645890498407</v>
      </c>
      <c r="K37" s="13">
        <v>4673.6389600920438</v>
      </c>
      <c r="L37" s="13">
        <v>2101.8258390917053</v>
      </c>
      <c r="M37" s="13">
        <v>466.43533264950236</v>
      </c>
      <c r="N37" s="13">
        <v>67.050188363350458</v>
      </c>
      <c r="P37" s="27">
        <f t="shared" si="1"/>
        <v>52446.11745668279</v>
      </c>
    </row>
    <row r="38" spans="1:78">
      <c r="A38" s="12" t="str">
        <f t="shared" si="0"/>
        <v>112年 12月</v>
      </c>
      <c r="B38" s="32">
        <v>15551.201814592452</v>
      </c>
      <c r="C38" s="13">
        <v>16780.633106492867</v>
      </c>
      <c r="D38" s="13">
        <v>17260.062579346377</v>
      </c>
      <c r="E38" s="13">
        <v>18678.241949655596</v>
      </c>
      <c r="F38" s="13">
        <v>19698.546478629411</v>
      </c>
      <c r="G38" s="13">
        <v>16687.33242280894</v>
      </c>
      <c r="H38" s="13">
        <v>13323.518172423994</v>
      </c>
      <c r="I38" s="13">
        <v>7980.0000685697123</v>
      </c>
      <c r="J38" s="13">
        <v>7274.343670420747</v>
      </c>
      <c r="K38" s="13">
        <v>4673.8791624689738</v>
      </c>
      <c r="L38" s="13">
        <v>2103.4029861706822</v>
      </c>
      <c r="M38" s="13">
        <v>468.28440845171514</v>
      </c>
      <c r="N38" s="13">
        <v>66.737969515639733</v>
      </c>
      <c r="P38" s="27">
        <f t="shared" si="1"/>
        <v>52577.498860830405</v>
      </c>
    </row>
    <row r="39" spans="1:78">
      <c r="A39" s="12" t="str">
        <f t="shared" si="0"/>
        <v>113年 1月</v>
      </c>
      <c r="B39" s="32">
        <v>15255.671066309264</v>
      </c>
      <c r="C39" s="13">
        <v>16797.17357693454</v>
      </c>
      <c r="D39" s="13">
        <v>17221.839807695407</v>
      </c>
      <c r="E39" s="13">
        <v>18658.111768591043</v>
      </c>
      <c r="F39" s="13">
        <v>19692.303563537549</v>
      </c>
      <c r="G39" s="13">
        <v>16751.110491205425</v>
      </c>
      <c r="H39" s="13">
        <v>13357.453830152182</v>
      </c>
      <c r="I39" s="13">
        <v>8037.4759284747452</v>
      </c>
      <c r="J39" s="13">
        <v>7249.6875496443627</v>
      </c>
      <c r="K39" s="13">
        <v>4674.3922621076645</v>
      </c>
      <c r="L39" s="13">
        <v>2104.520856633625</v>
      </c>
      <c r="M39" s="13">
        <v>470.60812488397369</v>
      </c>
      <c r="N39" s="13">
        <v>66.402757596715844</v>
      </c>
      <c r="P39" s="27">
        <f t="shared" si="1"/>
        <v>52711.651800698695</v>
      </c>
    </row>
    <row r="40" spans="1:78">
      <c r="A40" s="12" t="str">
        <f t="shared" si="0"/>
        <v>113年 2月</v>
      </c>
      <c r="B40" s="32">
        <v>14959.393813844763</v>
      </c>
      <c r="C40" s="13">
        <v>16814.147054869321</v>
      </c>
      <c r="D40" s="13">
        <v>17183.41655792277</v>
      </c>
      <c r="E40" s="13">
        <v>18640.499718178125</v>
      </c>
      <c r="F40" s="13">
        <v>19680.99802721712</v>
      </c>
      <c r="G40" s="13">
        <v>16817.733441732369</v>
      </c>
      <c r="H40" s="13">
        <v>13388.866760357014</v>
      </c>
      <c r="I40" s="13">
        <v>8099.3409230739526</v>
      </c>
      <c r="J40" s="13">
        <v>7222.8199150847277</v>
      </c>
      <c r="K40" s="13">
        <v>4675.1763091322255</v>
      </c>
      <c r="L40" s="13">
        <v>2105.1914643311848</v>
      </c>
      <c r="M40" s="13">
        <v>473.36217476255092</v>
      </c>
      <c r="N40" s="13">
        <v>66.038927698815996</v>
      </c>
      <c r="P40" s="27">
        <f t="shared" si="1"/>
        <v>52848.52991617284</v>
      </c>
    </row>
    <row r="41" spans="1:78">
      <c r="A41" s="12" t="str">
        <f t="shared" si="0"/>
        <v>113年 3月</v>
      </c>
      <c r="B41" s="32">
        <v>14662.370234945256</v>
      </c>
      <c r="C41" s="13">
        <v>16831.553231595444</v>
      </c>
      <c r="D41" s="13">
        <v>17144.792932497374</v>
      </c>
      <c r="E41" s="13">
        <v>18625.401770711072</v>
      </c>
      <c r="F41" s="13">
        <v>19664.635732958341</v>
      </c>
      <c r="G41" s="13">
        <v>16887.195844260626</v>
      </c>
      <c r="H41" s="13">
        <v>13417.772654848031</v>
      </c>
      <c r="I41" s="13">
        <v>8165.5548077598969</v>
      </c>
      <c r="J41" s="13">
        <v>7193.7642653400762</v>
      </c>
      <c r="K41" s="13">
        <v>4676.2290815445676</v>
      </c>
      <c r="L41" s="13">
        <v>2105.4264893091049</v>
      </c>
      <c r="M41" s="13">
        <v>476.50414786154016</v>
      </c>
      <c r="N41" s="13">
        <v>65.642275850839354</v>
      </c>
      <c r="P41" s="27">
        <f t="shared" si="1"/>
        <v>52988.089566774681</v>
      </c>
    </row>
    <row r="42" spans="1:78">
      <c r="A42" s="12" t="str">
        <f t="shared" si="0"/>
        <v>113年 4月</v>
      </c>
      <c r="B42" s="32">
        <v>14364.600507334151</v>
      </c>
      <c r="C42" s="13">
        <v>16849.391798629134</v>
      </c>
      <c r="D42" s="13">
        <v>17105.969033954083</v>
      </c>
      <c r="E42" s="13">
        <v>18612.813902274735</v>
      </c>
      <c r="F42" s="13">
        <v>19643.222539422593</v>
      </c>
      <c r="G42" s="13">
        <v>16959.492274487257</v>
      </c>
      <c r="H42" s="13">
        <v>13444.187138878533</v>
      </c>
      <c r="I42" s="13">
        <v>8236.0775948700975</v>
      </c>
      <c r="J42" s="13">
        <v>7162.5439107918692</v>
      </c>
      <c r="K42" s="13">
        <v>4677.54809833326</v>
      </c>
      <c r="L42" s="13">
        <v>2105.2372900240803</v>
      </c>
      <c r="M42" s="13">
        <v>479.9935837969295</v>
      </c>
      <c r="N42" s="13">
        <v>65.209814093963075</v>
      </c>
      <c r="P42" s="27">
        <f t="shared" si="1"/>
        <v>53130.289705275994</v>
      </c>
    </row>
    <row r="43" spans="1:78" s="16" customFormat="1">
      <c r="A43" s="15" t="str">
        <f t="shared" si="0"/>
        <v>113年 5月</v>
      </c>
      <c r="B43" s="15">
        <v>14066.08480871197</v>
      </c>
      <c r="C43" s="15">
        <v>16867.662447704504</v>
      </c>
      <c r="D43" s="15">
        <v>17066.944964893635</v>
      </c>
      <c r="E43" s="15">
        <v>18602.732092741699</v>
      </c>
      <c r="F43" s="15">
        <v>19616.764300645526</v>
      </c>
      <c r="G43" s="15">
        <v>17034.617313931238</v>
      </c>
      <c r="H43" s="15">
        <v>13468.125771379704</v>
      </c>
      <c r="I43" s="15">
        <v>8310.8695522438356</v>
      </c>
      <c r="J43" s="15">
        <v>7129.1819751400408</v>
      </c>
      <c r="K43" s="15">
        <v>4679.1306321872607</v>
      </c>
      <c r="L43" s="15">
        <v>2104.634915083916</v>
      </c>
      <c r="M43" s="15">
        <v>483.79200036712109</v>
      </c>
      <c r="N43" s="15">
        <v>64.739589836903463</v>
      </c>
      <c r="P43" s="61">
        <f t="shared" si="1"/>
        <v>53275.091750170024</v>
      </c>
    </row>
    <row r="44" spans="1:78">
      <c r="A44" s="12" t="str">
        <f t="shared" si="0"/>
        <v>113年 6月</v>
      </c>
      <c r="B44" s="32">
        <v>13771.192437501355</v>
      </c>
      <c r="C44" s="13">
        <v>16888.671314492509</v>
      </c>
      <c r="D44" s="13">
        <v>17024.697659748497</v>
      </c>
      <c r="E44" s="13">
        <v>18577.177869625455</v>
      </c>
      <c r="F44" s="13">
        <v>19619.314796367489</v>
      </c>
      <c r="G44" s="13">
        <v>17081.32174675577</v>
      </c>
      <c r="H44" s="13">
        <v>13518.929521682232</v>
      </c>
      <c r="I44" s="13">
        <v>8358.996473669009</v>
      </c>
      <c r="J44" s="13">
        <v>7106.7985987196271</v>
      </c>
      <c r="K44" s="13">
        <v>4683.7781248352603</v>
      </c>
      <c r="L44" s="13">
        <v>2103.4884212118795</v>
      </c>
      <c r="M44" s="13">
        <v>485.61745011331129</v>
      </c>
      <c r="N44" s="13">
        <v>64.004829466074256</v>
      </c>
      <c r="P44" s="27">
        <f t="shared" si="1"/>
        <v>53402.935166453164</v>
      </c>
    </row>
    <row r="45" spans="1:78">
      <c r="A45" s="12" t="str">
        <f t="shared" si="0"/>
        <v>113年 7月</v>
      </c>
      <c r="B45" s="32">
        <v>13476.231187103258</v>
      </c>
      <c r="C45" s="13">
        <v>16910.605891790423</v>
      </c>
      <c r="D45" s="13">
        <v>16981.676022079464</v>
      </c>
      <c r="E45" s="13">
        <v>18551.220037711184</v>
      </c>
      <c r="F45" s="13">
        <v>19622.213860647076</v>
      </c>
      <c r="G45" s="13">
        <v>17125.267895529323</v>
      </c>
      <c r="H45" s="13">
        <v>13572.356890866364</v>
      </c>
      <c r="I45" s="13">
        <v>8406.5581686137612</v>
      </c>
      <c r="J45" s="13">
        <v>7084.040584633638</v>
      </c>
      <c r="K45" s="13">
        <v>4689.2044215802825</v>
      </c>
      <c r="L45" s="13">
        <v>2102.2326949084418</v>
      </c>
      <c r="M45" s="13">
        <v>487.484870418931</v>
      </c>
      <c r="N45" s="13">
        <v>63.327649668883666</v>
      </c>
      <c r="P45" s="27">
        <f t="shared" si="1"/>
        <v>53530.473176219617</v>
      </c>
    </row>
    <row r="46" spans="1:78">
      <c r="A46" s="12" t="str">
        <f t="shared" si="0"/>
        <v>113年 8月</v>
      </c>
      <c r="B46" s="32">
        <v>13181.201269210032</v>
      </c>
      <c r="C46" s="13">
        <v>16933.465622123469</v>
      </c>
      <c r="D46" s="13">
        <v>16937.880920081669</v>
      </c>
      <c r="E46" s="13">
        <v>18524.86003755355</v>
      </c>
      <c r="F46" s="13">
        <v>19625.460831801069</v>
      </c>
      <c r="G46" s="13">
        <v>17166.460030276019</v>
      </c>
      <c r="H46" s="13">
        <v>13628.40014622319</v>
      </c>
      <c r="I46" s="13">
        <v>8453.5584622657843</v>
      </c>
      <c r="J46" s="13">
        <v>7060.9249240314448</v>
      </c>
      <c r="K46" s="13">
        <v>4695.3971853476423</v>
      </c>
      <c r="L46" s="13">
        <v>2100.8818874105691</v>
      </c>
      <c r="M46" s="13">
        <v>489.38500701677799</v>
      </c>
      <c r="N46" s="13">
        <v>62.703332080386346</v>
      </c>
      <c r="P46" s="27">
        <f t="shared" si="1"/>
        <v>53657.710974651818</v>
      </c>
    </row>
    <row r="47" spans="1:78">
      <c r="A47" s="12" t="str">
        <f t="shared" si="0"/>
        <v>113年 9月</v>
      </c>
      <c r="B47" s="32">
        <v>12886.102895459597</v>
      </c>
      <c r="C47" s="13">
        <v>16957.2499482368</v>
      </c>
      <c r="D47" s="13">
        <v>16893.313221412616</v>
      </c>
      <c r="E47" s="13">
        <v>18498.099308098484</v>
      </c>
      <c r="F47" s="13">
        <v>19629.055048754508</v>
      </c>
      <c r="G47" s="13">
        <v>17204.902416386816</v>
      </c>
      <c r="H47" s="13">
        <v>13687.051576763444</v>
      </c>
      <c r="I47" s="13">
        <v>8500.0011480753601</v>
      </c>
      <c r="J47" s="13">
        <v>7037.4683811012746</v>
      </c>
      <c r="K47" s="13">
        <v>4702.3442602776104</v>
      </c>
      <c r="L47" s="13">
        <v>2099.4493623484395</v>
      </c>
      <c r="M47" s="13">
        <v>491.30954012782587</v>
      </c>
      <c r="N47" s="13">
        <v>62.12744120334532</v>
      </c>
      <c r="P47" s="27">
        <f t="shared" si="1"/>
        <v>53784.654126284113</v>
      </c>
    </row>
    <row r="48" spans="1:78">
      <c r="A48" s="12" t="str">
        <f t="shared" si="0"/>
        <v>113年 10月</v>
      </c>
      <c r="B48" s="32">
        <v>12590.93627743547</v>
      </c>
      <c r="C48" s="13">
        <v>16981.958313095416</v>
      </c>
      <c r="D48" s="13">
        <v>16847.973793192399</v>
      </c>
      <c r="E48" s="13">
        <v>18470.939286684505</v>
      </c>
      <c r="F48" s="13">
        <v>19632.995851040312</v>
      </c>
      <c r="G48" s="13">
        <v>17240.599314623731</v>
      </c>
      <c r="H48" s="13">
        <v>13748.303493157819</v>
      </c>
      <c r="I48" s="13">
        <v>8545.8899879942874</v>
      </c>
      <c r="J48" s="13">
        <v>7013.6874952055769</v>
      </c>
      <c r="K48" s="13">
        <v>4710.0336683004916</v>
      </c>
      <c r="L48" s="13">
        <v>2097.9477260084809</v>
      </c>
      <c r="M48" s="13">
        <v>493.25099931452502</v>
      </c>
      <c r="N48" s="13">
        <v>61.595810301006978</v>
      </c>
      <c r="P48" s="27">
        <f t="shared" si="1"/>
        <v>53911.308494905927</v>
      </c>
    </row>
    <row r="49" spans="1:16" s="14" customFormat="1">
      <c r="A49" s="13" t="str">
        <f t="shared" si="0"/>
        <v>113年 11月</v>
      </c>
      <c r="B49" s="13">
        <v>12295.701626666749</v>
      </c>
      <c r="C49" s="13">
        <v>17007.590159884108</v>
      </c>
      <c r="D49" s="13">
        <v>16801.863502003991</v>
      </c>
      <c r="E49" s="13">
        <v>18443.381409043981</v>
      </c>
      <c r="F49" s="13">
        <v>19637.282578798917</v>
      </c>
      <c r="G49" s="13">
        <v>17273.554981124071</v>
      </c>
      <c r="H49" s="13">
        <v>13812.148227677424</v>
      </c>
      <c r="I49" s="13">
        <v>8591.2287127132477</v>
      </c>
      <c r="J49" s="13">
        <v>6989.5985829994088</v>
      </c>
      <c r="K49" s="13">
        <v>4718.4536057836212</v>
      </c>
      <c r="L49" s="13">
        <v>2096.3888566399928</v>
      </c>
      <c r="M49" s="13">
        <v>495.20268564147676</v>
      </c>
      <c r="N49" s="13">
        <v>61.104527918712897</v>
      </c>
      <c r="P49" s="60">
        <f t="shared" si="1"/>
        <v>54037.680180497955</v>
      </c>
    </row>
    <row r="50" spans="1:16">
      <c r="A50" s="12" t="str">
        <f t="shared" si="0"/>
        <v>113年 12月</v>
      </c>
      <c r="B50" s="32">
        <v>12000.39915462815</v>
      </c>
      <c r="C50" s="13">
        <v>17034.144932007395</v>
      </c>
      <c r="D50" s="13">
        <v>16754.983213893483</v>
      </c>
      <c r="E50" s="13">
        <v>18415.427109304448</v>
      </c>
      <c r="F50" s="13">
        <v>19641.914572777925</v>
      </c>
      <c r="G50" s="13">
        <v>17303.773667404639</v>
      </c>
      <c r="H50" s="13">
        <v>13878.57813413441</v>
      </c>
      <c r="I50" s="13">
        <v>8636.0210218976736</v>
      </c>
      <c r="J50" s="13">
        <v>6965.2177405320008</v>
      </c>
      <c r="K50" s="13">
        <v>4727.5924402487954</v>
      </c>
      <c r="L50" s="13">
        <v>2094.7839328322489</v>
      </c>
      <c r="M50" s="13">
        <v>497.15860053735645</v>
      </c>
      <c r="N50" s="13">
        <v>60.649925008325482</v>
      </c>
      <c r="P50" s="27">
        <f t="shared" si="1"/>
        <v>54163.775462595455</v>
      </c>
    </row>
    <row r="51" spans="1:16">
      <c r="A51" s="12" t="str">
        <f t="shared" si="0"/>
        <v>114年 1月</v>
      </c>
      <c r="B51" s="32">
        <v>11705.029072740002</v>
      </c>
      <c r="C51" s="13">
        <v>17061.622073089427</v>
      </c>
      <c r="D51" s="13">
        <v>16707.333794370355</v>
      </c>
      <c r="E51" s="13">
        <v>18387.077819989885</v>
      </c>
      <c r="F51" s="13">
        <v>19646.891174331719</v>
      </c>
      <c r="G51" s="13">
        <v>17331.25962036593</v>
      </c>
      <c r="H51" s="13">
        <v>13947.585587822708</v>
      </c>
      <c r="I51" s="13">
        <v>8680.2705844221164</v>
      </c>
      <c r="J51" s="13">
        <v>6940.5608453315672</v>
      </c>
      <c r="K51" s="13">
        <v>4737.4387071587225</v>
      </c>
      <c r="L51" s="13">
        <v>2093.1434609882608</v>
      </c>
      <c r="M51" s="13">
        <v>499.11338080148755</v>
      </c>
      <c r="N51" s="13">
        <v>60.228562630465824</v>
      </c>
      <c r="P51" s="27">
        <f t="shared" si="1"/>
        <v>54289.600749521262</v>
      </c>
    </row>
    <row r="52" spans="1:16">
      <c r="A52" s="12" t="str">
        <f t="shared" si="0"/>
        <v>114年 2月</v>
      </c>
      <c r="B52" s="32">
        <v>11409.591592368262</v>
      </c>
      <c r="C52" s="13">
        <v>17090.02102697394</v>
      </c>
      <c r="D52" s="13">
        <v>16658.916108407735</v>
      </c>
      <c r="E52" s="13">
        <v>18358.334972021999</v>
      </c>
      <c r="F52" s="13">
        <v>19652.211725421108</v>
      </c>
      <c r="G52" s="13">
        <v>17356.017082296374</v>
      </c>
      <c r="H52" s="13">
        <v>14019.162985458979</v>
      </c>
      <c r="I52" s="13">
        <v>8723.9810386030822</v>
      </c>
      <c r="J52" s="13">
        <v>6915.6435584735354</v>
      </c>
      <c r="K52" s="13">
        <v>4747.9811067710452</v>
      </c>
      <c r="L52" s="13">
        <v>2091.4773019207214</v>
      </c>
      <c r="M52" s="13">
        <v>501.0622392439771</v>
      </c>
      <c r="N52" s="13">
        <v>59.837220210545929</v>
      </c>
      <c r="P52" s="27">
        <f t="shared" si="1"/>
        <v>54415.162532978262</v>
      </c>
    </row>
    <row r="53" spans="1:16">
      <c r="A53" s="12" t="str">
        <f t="shared" si="0"/>
        <v>114年 3月</v>
      </c>
      <c r="B53" s="32">
        <v>11114.086924824525</v>
      </c>
      <c r="C53" s="13">
        <v>17119.341237724173</v>
      </c>
      <c r="D53" s="13">
        <v>16609.731020442639</v>
      </c>
      <c r="E53" s="13">
        <v>18329.199994721552</v>
      </c>
      <c r="F53" s="13">
        <v>19657.875568612981</v>
      </c>
      <c r="G53" s="13">
        <v>17378.05029087649</v>
      </c>
      <c r="H53" s="13">
        <v>14093.302745123652</v>
      </c>
      <c r="I53" s="13">
        <v>8767.1559924304256</v>
      </c>
      <c r="J53" s="13">
        <v>6890.4813266322844</v>
      </c>
      <c r="K53" s="13">
        <v>4759.2085010585815</v>
      </c>
      <c r="L53" s="13">
        <v>2089.7946965949614</v>
      </c>
      <c r="M53" s="13">
        <v>503.00091049012508</v>
      </c>
      <c r="N53" s="13">
        <v>59.472884325523275</v>
      </c>
      <c r="P53" s="27">
        <f t="shared" si="1"/>
        <v>54540.467347532038</v>
      </c>
    </row>
    <row r="54" spans="1:16">
      <c r="A54" s="12" t="str">
        <f t="shared" si="0"/>
        <v>114年 4月</v>
      </c>
      <c r="B54" s="32">
        <v>10818.515281366044</v>
      </c>
      <c r="C54" s="13">
        <v>17149.582149622798</v>
      </c>
      <c r="D54" s="13">
        <v>16559.779394376252</v>
      </c>
      <c r="E54" s="13">
        <v>18299.674315809578</v>
      </c>
      <c r="F54" s="13">
        <v>19663.882047079922</v>
      </c>
      <c r="G54" s="13">
        <v>17397.363479183143</v>
      </c>
      <c r="H54" s="13">
        <v>14169.997306202171</v>
      </c>
      <c r="I54" s="13">
        <v>8809.7990237972117</v>
      </c>
      <c r="J54" s="13">
        <v>6865.0893841165134</v>
      </c>
      <c r="K54" s="13">
        <v>4771.1099106943984</v>
      </c>
      <c r="L54" s="13">
        <v>2088.1042910431111</v>
      </c>
      <c r="M54" s="13">
        <v>504.92560151822357</v>
      </c>
      <c r="N54" s="13">
        <v>59.132737999215998</v>
      </c>
      <c r="P54" s="27">
        <f t="shared" si="1"/>
        <v>54665.521734553993</v>
      </c>
    </row>
    <row r="55" spans="1:16">
      <c r="A55" s="12" t="str">
        <f t="shared" si="0"/>
        <v>114年 5月</v>
      </c>
      <c r="B55" s="32">
        <v>10522.876873195721</v>
      </c>
      <c r="C55" s="13">
        <v>17180.743207171858</v>
      </c>
      <c r="D55" s="13">
        <v>16509.062093574161</v>
      </c>
      <c r="E55" s="13">
        <v>18269.759361408745</v>
      </c>
      <c r="F55" s="13">
        <v>19670.230504599862</v>
      </c>
      <c r="G55" s="13">
        <v>17413.960875693683</v>
      </c>
      <c r="H55" s="13">
        <v>14249.239129326357</v>
      </c>
      <c r="I55" s="13">
        <v>8851.9136807281338</v>
      </c>
      <c r="J55" s="13">
        <v>6839.4827548883686</v>
      </c>
      <c r="K55" s="13">
        <v>4783.6745121004024</v>
      </c>
      <c r="L55" s="13">
        <v>2086.4141604730225</v>
      </c>
      <c r="M55" s="13">
        <v>506.83294653514275</v>
      </c>
      <c r="N55" s="13">
        <v>58.814150484893183</v>
      </c>
      <c r="P55" s="27">
        <f t="shared" si="1"/>
        <v>54790.332210230001</v>
      </c>
    </row>
    <row r="56" spans="1:16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P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'0.直接貼上-輸出預測(40-)'!P32:P55</xm:f>
              <xm:sqref>P56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'0.直接貼上-輸出預測(40-)'!C32:N32</xm:f>
              <xm:sqref>O32</xm:sqref>
            </x14:sparkline>
            <x14:sparkline>
              <xm:f>'0.直接貼上-輸出預測(40-)'!C33:N33</xm:f>
              <xm:sqref>O33</xm:sqref>
            </x14:sparkline>
            <x14:sparkline>
              <xm:f>'0.直接貼上-輸出預測(40-)'!C34:N34</xm:f>
              <xm:sqref>O34</xm:sqref>
            </x14:sparkline>
            <x14:sparkline>
              <xm:f>'0.直接貼上-輸出預測(40-)'!C35:N35</xm:f>
              <xm:sqref>O35</xm:sqref>
            </x14:sparkline>
            <x14:sparkline>
              <xm:f>'0.直接貼上-輸出預測(40-)'!C36:N36</xm:f>
              <xm:sqref>O36</xm:sqref>
            </x14:sparkline>
            <x14:sparkline>
              <xm:f>'0.直接貼上-輸出預測(40-)'!C37:N37</xm:f>
              <xm:sqref>O37</xm:sqref>
            </x14:sparkline>
            <x14:sparkline>
              <xm:f>'0.直接貼上-輸出預測(40-)'!C38:N38</xm:f>
              <xm:sqref>O38</xm:sqref>
            </x14:sparkline>
            <x14:sparkline>
              <xm:f>'0.直接貼上-輸出預測(40-)'!C39:N39</xm:f>
              <xm:sqref>O39</xm:sqref>
            </x14:sparkline>
            <x14:sparkline>
              <xm:f>'0.直接貼上-輸出預測(40-)'!C40:N40</xm:f>
              <xm:sqref>O40</xm:sqref>
            </x14:sparkline>
            <x14:sparkline>
              <xm:f>'0.直接貼上-輸出預測(40-)'!C41:N41</xm:f>
              <xm:sqref>O41</xm:sqref>
            </x14:sparkline>
            <x14:sparkline>
              <xm:f>'0.直接貼上-輸出預測(40-)'!C42:N42</xm:f>
              <xm:sqref>O42</xm:sqref>
            </x14:sparkline>
            <x14:sparkline>
              <xm:f>'0.直接貼上-輸出預測(40-)'!C43:N43</xm:f>
              <xm:sqref>O43</xm:sqref>
            </x14:sparkline>
            <x14:sparkline>
              <xm:f>'0.直接貼上-輸出預測(40-)'!C44:N44</xm:f>
              <xm:sqref>O44</xm:sqref>
            </x14:sparkline>
            <x14:sparkline>
              <xm:f>'0.直接貼上-輸出預測(40-)'!C45:N45</xm:f>
              <xm:sqref>O45</xm:sqref>
            </x14:sparkline>
            <x14:sparkline>
              <xm:f>'0.直接貼上-輸出預測(40-)'!C46:N46</xm:f>
              <xm:sqref>O46</xm:sqref>
            </x14:sparkline>
            <x14:sparkline>
              <xm:f>'0.直接貼上-輸出預測(40-)'!C47:N47</xm:f>
              <xm:sqref>O47</xm:sqref>
            </x14:sparkline>
            <x14:sparkline>
              <xm:f>'0.直接貼上-輸出預測(40-)'!C48:N48</xm:f>
              <xm:sqref>O48</xm:sqref>
            </x14:sparkline>
            <x14:sparkline>
              <xm:f>'0.直接貼上-輸出預測(40-)'!C49:N49</xm:f>
              <xm:sqref>O49</xm:sqref>
            </x14:sparkline>
            <x14:sparkline>
              <xm:f>'0.直接貼上-輸出預測(40-)'!C50:N50</xm:f>
              <xm:sqref>O50</xm:sqref>
            </x14:sparkline>
            <x14:sparkline>
              <xm:f>'0.直接貼上-輸出預測(40-)'!C51:N51</xm:f>
              <xm:sqref>O51</xm:sqref>
            </x14:sparkline>
            <x14:sparkline>
              <xm:f>'0.直接貼上-輸出預測(40-)'!C52:N52</xm:f>
              <xm:sqref>O52</xm:sqref>
            </x14:sparkline>
            <x14:sparkline>
              <xm:f>'0.直接貼上-輸出預測(40-)'!C53:N53</xm:f>
              <xm:sqref>O53</xm:sqref>
            </x14:sparkline>
            <x14:sparkline>
              <xm:f>'0.直接貼上-輸出預測(40-)'!C54:N54</xm:f>
              <xm:sqref>O54</xm:sqref>
            </x14:sparkline>
            <x14:sparkline>
              <xm:f>'0.直接貼上-輸出預測(40-)'!C55:N55</xm:f>
              <xm:sqref>O55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'0.直接貼上-輸出預測(40-)'!B3:B26</xm:f>
              <xm:sqref>B27</xm:sqref>
            </x14:sparkline>
            <x14:sparkline>
              <xm:f>'0.直接貼上-輸出預測(40-)'!C3:C26</xm:f>
              <xm:sqref>C27</xm:sqref>
            </x14:sparkline>
            <x14:sparkline>
              <xm:f>'0.直接貼上-輸出預測(40-)'!D3:D26</xm:f>
              <xm:sqref>D27</xm:sqref>
            </x14:sparkline>
            <x14:sparkline>
              <xm:f>'0.直接貼上-輸出預測(40-)'!E3:E26</xm:f>
              <xm:sqref>E27</xm:sqref>
            </x14:sparkline>
            <x14:sparkline>
              <xm:f>'0.直接貼上-輸出預測(40-)'!F3:F26</xm:f>
              <xm:sqref>F27</xm:sqref>
            </x14:sparkline>
            <x14:sparkline>
              <xm:f>'0.直接貼上-輸出預測(40-)'!G3:G26</xm:f>
              <xm:sqref>G27</xm:sqref>
            </x14:sparkline>
            <x14:sparkline>
              <xm:f>'0.直接貼上-輸出預測(40-)'!H3:H26</xm:f>
              <xm:sqref>H27</xm:sqref>
            </x14:sparkline>
            <x14:sparkline>
              <xm:f>'0.直接貼上-輸出預測(40-)'!I3:I26</xm:f>
              <xm:sqref>I27</xm:sqref>
            </x14:sparkline>
            <x14:sparkline>
              <xm:f>'0.直接貼上-輸出預測(40-)'!J3:J26</xm:f>
              <xm:sqref>J27</xm:sqref>
            </x14:sparkline>
            <x14:sparkline>
              <xm:f>'0.直接貼上-輸出預測(40-)'!K3:K26</xm:f>
              <xm:sqref>K27</xm:sqref>
            </x14:sparkline>
            <x14:sparkline>
              <xm:f>'0.直接貼上-輸出預測(40-)'!L3:L26</xm:f>
              <xm:sqref>L27</xm:sqref>
            </x14:sparkline>
            <x14:sparkline>
              <xm:f>'0.直接貼上-輸出預測(40-)'!M3:M26</xm:f>
              <xm:sqref>M27</xm:sqref>
            </x14:sparkline>
            <x14:sparkline>
              <xm:f>'0.直接貼上-輸出預測(40-)'!N3:N26</xm:f>
              <xm:sqref>N27</xm:sqref>
            </x14:sparkline>
            <x14:sparkline>
              <xm:f>'0.直接貼上-輸出預測(40-)'!O3:O26</xm:f>
              <xm:sqref>O27</xm:sqref>
            </x14:sparkline>
            <x14:sparkline>
              <xm:f>'0.直接貼上-輸出預測(40-)'!P3:P26</xm:f>
              <xm:sqref>P27</xm:sqref>
            </x14:sparkline>
            <x14:sparkline>
              <xm:f>'0.直接貼上-輸出預測(40-)'!Q3:Q26</xm:f>
              <xm:sqref>Q27</xm:sqref>
            </x14:sparkline>
            <x14:sparkline>
              <xm:f>'0.直接貼上-輸出預測(40-)'!R3:R26</xm:f>
              <xm:sqref>R27</xm:sqref>
            </x14:sparkline>
            <x14:sparkline>
              <xm:f>'0.直接貼上-輸出預測(40-)'!S3:S26</xm:f>
              <xm:sqref>S27</xm:sqref>
            </x14:sparkline>
            <x14:sparkline>
              <xm:f>'0.直接貼上-輸出預測(40-)'!T3:T26</xm:f>
              <xm:sqref>T27</xm:sqref>
            </x14:sparkline>
            <x14:sparkline>
              <xm:f>'0.直接貼上-輸出預測(40-)'!U3:U26</xm:f>
              <xm:sqref>U27</xm:sqref>
            </x14:sparkline>
            <x14:sparkline>
              <xm:f>'0.直接貼上-輸出預測(40-)'!V3:V26</xm:f>
              <xm:sqref>V27</xm:sqref>
            </x14:sparkline>
            <x14:sparkline>
              <xm:f>'0.直接貼上-輸出預測(40-)'!W3:W26</xm:f>
              <xm:sqref>W27</xm:sqref>
            </x14:sparkline>
            <x14:sparkline>
              <xm:f>'0.直接貼上-輸出預測(40-)'!X3:X26</xm:f>
              <xm:sqref>X27</xm:sqref>
            </x14:sparkline>
            <x14:sparkline>
              <xm:f>'0.直接貼上-輸出預測(40-)'!Y3:Y26</xm:f>
              <xm:sqref>Y27</xm:sqref>
            </x14:sparkline>
            <x14:sparkline>
              <xm:f>'0.直接貼上-輸出預測(40-)'!Z3:Z26</xm:f>
              <xm:sqref>Z27</xm:sqref>
            </x14:sparkline>
            <x14:sparkline>
              <xm:f>'0.直接貼上-輸出預測(40-)'!AA3:AA26</xm:f>
              <xm:sqref>AA27</xm:sqref>
            </x14:sparkline>
            <x14:sparkline>
              <xm:f>'0.直接貼上-輸出預測(40-)'!AB3:AB26</xm:f>
              <xm:sqref>AB27</xm:sqref>
            </x14:sparkline>
            <x14:sparkline>
              <xm:f>'0.直接貼上-輸出預測(40-)'!AC3:AC26</xm:f>
              <xm:sqref>AC27</xm:sqref>
            </x14:sparkline>
            <x14:sparkline>
              <xm:f>'0.直接貼上-輸出預測(40-)'!AD3:AD26</xm:f>
              <xm:sqref>AD27</xm:sqref>
            </x14:sparkline>
            <x14:sparkline>
              <xm:f>'0.直接貼上-輸出預測(40-)'!AE3:AE26</xm:f>
              <xm:sqref>AE27</xm:sqref>
            </x14:sparkline>
            <x14:sparkline>
              <xm:f>'0.直接貼上-輸出預測(40-)'!AF3:AF26</xm:f>
              <xm:sqref>AF27</xm:sqref>
            </x14:sparkline>
            <x14:sparkline>
              <xm:f>'0.直接貼上-輸出預測(40-)'!AG3:AG26</xm:f>
              <xm:sqref>AG27</xm:sqref>
            </x14:sparkline>
            <x14:sparkline>
              <xm:f>'0.直接貼上-輸出預測(40-)'!AH3:AH26</xm:f>
              <xm:sqref>AH27</xm:sqref>
            </x14:sparkline>
            <x14:sparkline>
              <xm:f>'0.直接貼上-輸出預測(40-)'!AI3:AI26</xm:f>
              <xm:sqref>AI27</xm:sqref>
            </x14:sparkline>
            <x14:sparkline>
              <xm:f>'0.直接貼上-輸出預測(40-)'!AJ3:AJ26</xm:f>
              <xm:sqref>AJ27</xm:sqref>
            </x14:sparkline>
            <x14:sparkline>
              <xm:f>'0.直接貼上-輸出預測(40-)'!AK3:AK26</xm:f>
              <xm:sqref>AK27</xm:sqref>
            </x14:sparkline>
            <x14:sparkline>
              <xm:f>'0.直接貼上-輸出預測(40-)'!AL3:AL26</xm:f>
              <xm:sqref>AL27</xm:sqref>
            </x14:sparkline>
            <x14:sparkline>
              <xm:f>'0.直接貼上-輸出預測(40-)'!AM3:AM26</xm:f>
              <xm:sqref>AM27</xm:sqref>
            </x14:sparkline>
            <x14:sparkline>
              <xm:f>'0.直接貼上-輸出預測(40-)'!AN3:AN26</xm:f>
              <xm:sqref>AN27</xm:sqref>
            </x14:sparkline>
            <x14:sparkline>
              <xm:f>'0.直接貼上-輸出預測(40-)'!AO3:AO26</xm:f>
              <xm:sqref>AO27</xm:sqref>
            </x14:sparkline>
            <x14:sparkline>
              <xm:f>'0.直接貼上-輸出預測(40-)'!AP3:AP26</xm:f>
              <xm:sqref>AP27</xm:sqref>
            </x14:sparkline>
            <x14:sparkline>
              <xm:f>'0.直接貼上-輸出預測(40-)'!AQ3:AQ26</xm:f>
              <xm:sqref>AQ27</xm:sqref>
            </x14:sparkline>
            <x14:sparkline>
              <xm:f>'0.直接貼上-輸出預測(40-)'!AR3:AR26</xm:f>
              <xm:sqref>AR27</xm:sqref>
            </x14:sparkline>
            <x14:sparkline>
              <xm:f>'0.直接貼上-輸出預測(40-)'!AS3:AS26</xm:f>
              <xm:sqref>AS27</xm:sqref>
            </x14:sparkline>
            <x14:sparkline>
              <xm:f>'0.直接貼上-輸出預測(40-)'!AT3:AT26</xm:f>
              <xm:sqref>AT27</xm:sqref>
            </x14:sparkline>
            <x14:sparkline>
              <xm:f>'0.直接貼上-輸出預測(40-)'!AU3:AU26</xm:f>
              <xm:sqref>AU27</xm:sqref>
            </x14:sparkline>
            <x14:sparkline>
              <xm:f>'0.直接貼上-輸出預測(40-)'!AV3:AV26</xm:f>
              <xm:sqref>AV27</xm:sqref>
            </x14:sparkline>
            <x14:sparkline>
              <xm:f>'0.直接貼上-輸出預測(40-)'!AW3:AW26</xm:f>
              <xm:sqref>AW27</xm:sqref>
            </x14:sparkline>
            <x14:sparkline>
              <xm:f>'0.直接貼上-輸出預測(40-)'!AX3:AX26</xm:f>
              <xm:sqref>AX27</xm:sqref>
            </x14:sparkline>
            <x14:sparkline>
              <xm:f>'0.直接貼上-輸出預測(40-)'!AY3:AY26</xm:f>
              <xm:sqref>AY27</xm:sqref>
            </x14:sparkline>
            <x14:sparkline>
              <xm:f>'0.直接貼上-輸出預測(40-)'!AZ3:AZ26</xm:f>
              <xm:sqref>AZ27</xm:sqref>
            </x14:sparkline>
            <x14:sparkline>
              <xm:f>'0.直接貼上-輸出預測(40-)'!BA3:BA26</xm:f>
              <xm:sqref>BA27</xm:sqref>
            </x14:sparkline>
            <x14:sparkline>
              <xm:f>'0.直接貼上-輸出預測(40-)'!BB3:BB26</xm:f>
              <xm:sqref>BB27</xm:sqref>
            </x14:sparkline>
            <x14:sparkline>
              <xm:f>'0.直接貼上-輸出預測(40-)'!BC3:BC26</xm:f>
              <xm:sqref>BC27</xm:sqref>
            </x14:sparkline>
            <x14:sparkline>
              <xm:f>'0.直接貼上-輸出預測(40-)'!BD3:BD26</xm:f>
              <xm:sqref>BD27</xm:sqref>
            </x14:sparkline>
            <x14:sparkline>
              <xm:f>'0.直接貼上-輸出預測(40-)'!BE3:BE26</xm:f>
              <xm:sqref>BE27</xm:sqref>
            </x14:sparkline>
            <x14:sparkline>
              <xm:f>'0.直接貼上-輸出預測(40-)'!BF3:BF26</xm:f>
              <xm:sqref>BF27</xm:sqref>
            </x14:sparkline>
            <x14:sparkline>
              <xm:f>'0.直接貼上-輸出預測(40-)'!BG3:BG26</xm:f>
              <xm:sqref>BG27</xm:sqref>
            </x14:sparkline>
            <x14:sparkline>
              <xm:f>'0.直接貼上-輸出預測(40-)'!BH3:BH26</xm:f>
              <xm:sqref>BH27</xm:sqref>
            </x14:sparkline>
            <x14:sparkline>
              <xm:f>'0.直接貼上-輸出預測(40-)'!BI3:BI26</xm:f>
              <xm:sqref>BI27</xm:sqref>
            </x14:sparkline>
            <x14:sparkline>
              <xm:f>'0.直接貼上-輸出預測(40-)'!BJ3:BJ26</xm:f>
              <xm:sqref>BJ27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'0.直接貼上-輸出預測(40-)'!B32:B55</xm:f>
              <xm:sqref>B56</xm:sqref>
            </x14:sparkline>
            <x14:sparkline>
              <xm:f>'0.直接貼上-輸出預測(40-)'!C32:C55</xm:f>
              <xm:sqref>C56</xm:sqref>
            </x14:sparkline>
            <x14:sparkline>
              <xm:f>'0.直接貼上-輸出預測(40-)'!D32:D55</xm:f>
              <xm:sqref>D56</xm:sqref>
            </x14:sparkline>
            <x14:sparkline>
              <xm:f>'0.直接貼上-輸出預測(40-)'!E32:E55</xm:f>
              <xm:sqref>E56</xm:sqref>
            </x14:sparkline>
            <x14:sparkline>
              <xm:f>'0.直接貼上-輸出預測(40-)'!F32:F55</xm:f>
              <xm:sqref>F56</xm:sqref>
            </x14:sparkline>
            <x14:sparkline>
              <xm:f>'0.直接貼上-輸出預測(40-)'!G32:G55</xm:f>
              <xm:sqref>G56</xm:sqref>
            </x14:sparkline>
            <x14:sparkline>
              <xm:f>'0.直接貼上-輸出預測(40-)'!H32:H55</xm:f>
              <xm:sqref>H56</xm:sqref>
            </x14:sparkline>
            <x14:sparkline>
              <xm:f>'0.直接貼上-輸出預測(40-)'!I32:I55</xm:f>
              <xm:sqref>I56</xm:sqref>
            </x14:sparkline>
            <x14:sparkline>
              <xm:f>'0.直接貼上-輸出預測(40-)'!J32:J55</xm:f>
              <xm:sqref>J56</xm:sqref>
            </x14:sparkline>
            <x14:sparkline>
              <xm:f>'0.直接貼上-輸出預測(40-)'!K32:K55</xm:f>
              <xm:sqref>K56</xm:sqref>
            </x14:sparkline>
            <x14:sparkline>
              <xm:f>'0.直接貼上-輸出預測(40-)'!L32:L55</xm:f>
              <xm:sqref>L56</xm:sqref>
            </x14:sparkline>
            <x14:sparkline>
              <xm:f>'0.直接貼上-輸出預測(40-)'!M32:M55</xm:f>
              <xm:sqref>M56</xm:sqref>
            </x14:sparkline>
            <x14:sparkline>
              <xm:f>'0.直接貼上-輸出預測(40-)'!N32:N55</xm:f>
              <xm:sqref>N56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4"/>
  <dimension ref="A1:CW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2" width="18.125" style="7" customWidth="1"/>
    <col min="3" max="52" width="12.875" style="7" customWidth="1"/>
    <col min="53" max="16384" width="9" style="7"/>
  </cols>
  <sheetData>
    <row r="1" spans="1:52" ht="13.5">
      <c r="A1" s="1"/>
      <c r="B1" s="4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</row>
    <row r="2" spans="1:52" s="11" customFormat="1" ht="42.75" hidden="1" customHeight="1">
      <c r="A2" s="8"/>
      <c r="B2" s="8"/>
      <c r="C2" s="9"/>
      <c r="D2" s="9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</row>
    <row r="3" spans="1:52">
      <c r="A3" s="12" t="s">
        <v>114</v>
      </c>
      <c r="B3" s="13">
        <v>234700.00707705028</v>
      </c>
      <c r="C3" s="13">
        <v>1124.4981948282873</v>
      </c>
      <c r="D3" s="13">
        <v>1175.1994592026317</v>
      </c>
      <c r="E3" s="12">
        <v>1334.3531707264749</v>
      </c>
      <c r="F3" s="12">
        <v>1428.7635369881125</v>
      </c>
      <c r="G3" s="12">
        <v>1415.5473788942454</v>
      </c>
      <c r="H3" s="12">
        <v>1530.6805892322373</v>
      </c>
      <c r="I3" s="12">
        <v>1737.1501556827182</v>
      </c>
      <c r="J3" s="12">
        <v>1765.8438174396622</v>
      </c>
      <c r="K3" s="12">
        <v>1807.4115974270937</v>
      </c>
      <c r="L3" s="12">
        <v>1534.5272599731109</v>
      </c>
      <c r="M3" s="12">
        <v>1883.2820266399649</v>
      </c>
      <c r="N3" s="12">
        <v>1821.307279059587</v>
      </c>
      <c r="O3" s="12">
        <v>1595.193552121802</v>
      </c>
      <c r="P3" s="12">
        <v>1591.5698473442085</v>
      </c>
      <c r="Q3" s="12">
        <v>1710.7212416901448</v>
      </c>
      <c r="R3" s="12">
        <v>1858.8036792354935</v>
      </c>
      <c r="S3" s="12">
        <v>1957.4191013747948</v>
      </c>
      <c r="T3" s="12">
        <v>1990.8133702288671</v>
      </c>
      <c r="U3" s="12">
        <v>2199.6315676677968</v>
      </c>
      <c r="V3" s="12">
        <v>2251.7069714394279</v>
      </c>
      <c r="W3" s="12">
        <v>2505.1347050126242</v>
      </c>
      <c r="X3" s="12">
        <v>2566.2858419782565</v>
      </c>
      <c r="Y3" s="12">
        <v>2949.6502845028272</v>
      </c>
      <c r="Z3" s="12">
        <v>2908.0583199127195</v>
      </c>
      <c r="AA3" s="12">
        <v>2829.9900084542523</v>
      </c>
      <c r="AB3" s="12">
        <v>3113.4483273964033</v>
      </c>
      <c r="AC3" s="12">
        <v>3293.1449867819024</v>
      </c>
      <c r="AD3" s="12">
        <v>3239.0279302073063</v>
      </c>
      <c r="AE3" s="12">
        <v>3265.0643766854464</v>
      </c>
      <c r="AF3" s="12">
        <v>3280.6819491359806</v>
      </c>
      <c r="AG3" s="12">
        <v>3119.5719304813715</v>
      </c>
      <c r="AH3" s="12">
        <v>2886.3918744775456</v>
      </c>
      <c r="AI3" s="12">
        <v>2940.527971987121</v>
      </c>
      <c r="AJ3" s="12">
        <v>2820.3541059150757</v>
      </c>
      <c r="AK3" s="12">
        <v>2788.8967807210934</v>
      </c>
      <c r="AL3" s="12">
        <v>2673.2852174289055</v>
      </c>
      <c r="AM3" s="12">
        <v>2637.3548259042072</v>
      </c>
      <c r="AN3" s="12">
        <v>2840.6948553806355</v>
      </c>
      <c r="AO3" s="12">
        <v>3043.8544467367005</v>
      </c>
      <c r="AP3" s="12">
        <v>3153.8204822075459</v>
      </c>
      <c r="AQ3" s="12">
        <v>3350.347067085615</v>
      </c>
      <c r="AR3" s="12">
        <v>3527.4201075650612</v>
      </c>
      <c r="AS3" s="12">
        <v>3638.7511960951779</v>
      </c>
      <c r="AT3" s="12">
        <v>3539.4526063684607</v>
      </c>
      <c r="AU3" s="12">
        <v>3524.6779739830495</v>
      </c>
      <c r="AV3" s="12">
        <v>3418.9880241632336</v>
      </c>
      <c r="AW3" s="12">
        <v>3528.2570392895209</v>
      </c>
      <c r="AX3" s="12">
        <v>3291.2112741250448</v>
      </c>
      <c r="AY3" s="12">
        <v>3174.9563204131605</v>
      </c>
      <c r="AZ3" s="12">
        <v>3277.0880980089169</v>
      </c>
    </row>
    <row r="4" spans="1:52">
      <c r="A4" s="12" t="s">
        <v>115</v>
      </c>
      <c r="B4" s="13">
        <v>234640.09078682898</v>
      </c>
      <c r="C4" s="13">
        <v>1121.4235549568084</v>
      </c>
      <c r="D4" s="13">
        <v>1167.1212217625962</v>
      </c>
      <c r="E4" s="12">
        <v>1323.1913041743132</v>
      </c>
      <c r="F4" s="12">
        <v>1424.7973399783864</v>
      </c>
      <c r="G4" s="12">
        <v>1412.0861434440824</v>
      </c>
      <c r="H4" s="12">
        <v>1517.9041016343708</v>
      </c>
      <c r="I4" s="12">
        <v>1726.0154345746391</v>
      </c>
      <c r="J4" s="12">
        <v>1763.7540007706157</v>
      </c>
      <c r="K4" s="12">
        <v>1815.4842783464569</v>
      </c>
      <c r="L4" s="12">
        <v>1535.6042221287144</v>
      </c>
      <c r="M4" s="12">
        <v>1867.4463021069598</v>
      </c>
      <c r="N4" s="12">
        <v>1833.519566078925</v>
      </c>
      <c r="O4" s="12">
        <v>1605.2395847001674</v>
      </c>
      <c r="P4" s="12">
        <v>1586.9754800197725</v>
      </c>
      <c r="Q4" s="12">
        <v>1699.599227315415</v>
      </c>
      <c r="R4" s="12">
        <v>1848.2339622463514</v>
      </c>
      <c r="S4" s="12">
        <v>1951.4286691662937</v>
      </c>
      <c r="T4" s="12">
        <v>1981.8783585035969</v>
      </c>
      <c r="U4" s="12">
        <v>2187.1243893776173</v>
      </c>
      <c r="V4" s="12">
        <v>2240.8460086777482</v>
      </c>
      <c r="W4" s="12">
        <v>2489.9267363865888</v>
      </c>
      <c r="X4" s="12">
        <v>2550.7881975237619</v>
      </c>
      <c r="Y4" s="12">
        <v>2932.1323210263122</v>
      </c>
      <c r="Z4" s="12">
        <v>2913.1056837342007</v>
      </c>
      <c r="AA4" s="12">
        <v>2823.5752575300262</v>
      </c>
      <c r="AB4" s="12">
        <v>3092.9969589025509</v>
      </c>
      <c r="AC4" s="12">
        <v>3286.6410186257217</v>
      </c>
      <c r="AD4" s="12">
        <v>3240.7267011648669</v>
      </c>
      <c r="AE4" s="12">
        <v>3262.9786302477651</v>
      </c>
      <c r="AF4" s="12">
        <v>3285.9720793085198</v>
      </c>
      <c r="AG4" s="12">
        <v>3135.6938661844665</v>
      </c>
      <c r="AH4" s="12">
        <v>2894.9841317488181</v>
      </c>
      <c r="AI4" s="12">
        <v>2941.6729755303813</v>
      </c>
      <c r="AJ4" s="12">
        <v>2827.4064103315886</v>
      </c>
      <c r="AK4" s="12">
        <v>2794.1625086659774</v>
      </c>
      <c r="AL4" s="12">
        <v>2679.2917643410497</v>
      </c>
      <c r="AM4" s="12">
        <v>2631.411352135442</v>
      </c>
      <c r="AN4" s="12">
        <v>2823.2963564676643</v>
      </c>
      <c r="AO4" s="12">
        <v>3030.0707674100709</v>
      </c>
      <c r="AP4" s="12">
        <v>3141.3205623801059</v>
      </c>
      <c r="AQ4" s="12">
        <v>3334.4767244735276</v>
      </c>
      <c r="AR4" s="12">
        <v>3515.3097950673687</v>
      </c>
      <c r="AS4" s="12">
        <v>3636.9839148217652</v>
      </c>
      <c r="AT4" s="12">
        <v>3544.5922911811936</v>
      </c>
      <c r="AU4" s="12">
        <v>3528.6784121953597</v>
      </c>
      <c r="AV4" s="12">
        <v>3419.5740572840782</v>
      </c>
      <c r="AW4" s="12">
        <v>3530.8244104929527</v>
      </c>
      <c r="AX4" s="12">
        <v>3305.556121227839</v>
      </c>
      <c r="AY4" s="12">
        <v>3175.4763992276844</v>
      </c>
      <c r="AZ4" s="12">
        <v>3273.0056982879928</v>
      </c>
    </row>
    <row r="5" spans="1:52">
      <c r="A5" s="12" t="s">
        <v>116</v>
      </c>
      <c r="B5" s="13">
        <v>234580.25107803018</v>
      </c>
      <c r="C5" s="13">
        <v>1118.7758493304009</v>
      </c>
      <c r="D5" s="13">
        <v>1159.7651151180451</v>
      </c>
      <c r="E5" s="12">
        <v>1311.5146530994973</v>
      </c>
      <c r="F5" s="12">
        <v>1420.1014089708219</v>
      </c>
      <c r="G5" s="12">
        <v>1409.6162936495114</v>
      </c>
      <c r="H5" s="12">
        <v>1505.6705372064007</v>
      </c>
      <c r="I5" s="12">
        <v>1713.5958366757627</v>
      </c>
      <c r="J5" s="12">
        <v>1761.7305276836371</v>
      </c>
      <c r="K5" s="12">
        <v>1821.218062157443</v>
      </c>
      <c r="L5" s="12">
        <v>1541.2304893597423</v>
      </c>
      <c r="M5" s="12">
        <v>1848.4930315987835</v>
      </c>
      <c r="N5" s="12">
        <v>1844.6370655946309</v>
      </c>
      <c r="O5" s="12">
        <v>1617.1379413051473</v>
      </c>
      <c r="P5" s="12">
        <v>1583.2168980266929</v>
      </c>
      <c r="Q5" s="12">
        <v>1688.6339568758103</v>
      </c>
      <c r="R5" s="12">
        <v>1837.2908490325742</v>
      </c>
      <c r="S5" s="12">
        <v>1945.0287033744967</v>
      </c>
      <c r="T5" s="12">
        <v>1974.194372548307</v>
      </c>
      <c r="U5" s="12">
        <v>2173.4788849903366</v>
      </c>
      <c r="V5" s="12">
        <v>2231.4171117149604</v>
      </c>
      <c r="W5" s="12">
        <v>2473.3760941218948</v>
      </c>
      <c r="X5" s="12">
        <v>2537.5064079663916</v>
      </c>
      <c r="Y5" s="12">
        <v>2911.4465761505012</v>
      </c>
      <c r="Z5" s="12">
        <v>2918.1421430603082</v>
      </c>
      <c r="AA5" s="12">
        <v>2819.7556962063281</v>
      </c>
      <c r="AB5" s="12">
        <v>3071.645894518444</v>
      </c>
      <c r="AC5" s="12">
        <v>3278.4883473123937</v>
      </c>
      <c r="AD5" s="12">
        <v>3243.0961388101323</v>
      </c>
      <c r="AE5" s="12">
        <v>3260.7427965797397</v>
      </c>
      <c r="AF5" s="12">
        <v>3289.8708288206858</v>
      </c>
      <c r="AG5" s="12">
        <v>3151.3655326128664</v>
      </c>
      <c r="AH5" s="12">
        <v>2905.7765999221047</v>
      </c>
      <c r="AI5" s="12">
        <v>2941.4354045098075</v>
      </c>
      <c r="AJ5" s="12">
        <v>2835.1567140497314</v>
      </c>
      <c r="AK5" s="12">
        <v>2798.7974238840816</v>
      </c>
      <c r="AL5" s="12">
        <v>2686.0194088629546</v>
      </c>
      <c r="AM5" s="12">
        <v>2627.169410956119</v>
      </c>
      <c r="AN5" s="12">
        <v>2805.8045096987298</v>
      </c>
      <c r="AO5" s="12">
        <v>3015.6490140268093</v>
      </c>
      <c r="AP5" s="12">
        <v>3129.4997298508815</v>
      </c>
      <c r="AQ5" s="12">
        <v>3318.3893628370815</v>
      </c>
      <c r="AR5" s="12">
        <v>3502.6691017714197</v>
      </c>
      <c r="AS5" s="12">
        <v>3633.698547137275</v>
      </c>
      <c r="AT5" s="12">
        <v>3550.4188115866814</v>
      </c>
      <c r="AU5" s="12">
        <v>3532.0013983034783</v>
      </c>
      <c r="AV5" s="12">
        <v>3421.757188963918</v>
      </c>
      <c r="AW5" s="12">
        <v>3530.7042963400058</v>
      </c>
      <c r="AX5" s="12">
        <v>3321.0336157889442</v>
      </c>
      <c r="AY5" s="12">
        <v>3177.5588389092336</v>
      </c>
      <c r="AZ5" s="12">
        <v>3267.7535413284149</v>
      </c>
    </row>
    <row r="6" spans="1:52">
      <c r="A6" s="12" t="s">
        <v>117</v>
      </c>
      <c r="B6" s="13">
        <v>234520.4878996888</v>
      </c>
      <c r="C6" s="13">
        <v>1116.5548472834894</v>
      </c>
      <c r="D6" s="13">
        <v>1153.1309667228991</v>
      </c>
      <c r="E6" s="12">
        <v>1299.323470216332</v>
      </c>
      <c r="F6" s="12">
        <v>1414.6757439654186</v>
      </c>
      <c r="G6" s="12">
        <v>1408.1378295105319</v>
      </c>
      <c r="H6" s="12">
        <v>1493.9798959483264</v>
      </c>
      <c r="I6" s="12">
        <v>1699.8913619860891</v>
      </c>
      <c r="J6" s="12">
        <v>1759.7733758717527</v>
      </c>
      <c r="K6" s="12">
        <v>1824.6129682581345</v>
      </c>
      <c r="L6" s="12">
        <v>1551.4056645888545</v>
      </c>
      <c r="M6" s="12">
        <v>1826.4224203002577</v>
      </c>
      <c r="N6" s="12">
        <v>1854.6599821240211</v>
      </c>
      <c r="O6" s="12">
        <v>1630.8884655171087</v>
      </c>
      <c r="P6" s="12">
        <v>1580.2941013649693</v>
      </c>
      <c r="Q6" s="12">
        <v>1677.8254303713306</v>
      </c>
      <c r="R6" s="12">
        <v>1825.9743395941618</v>
      </c>
      <c r="S6" s="12">
        <v>1938.2192039994034</v>
      </c>
      <c r="T6" s="12">
        <v>1967.7608202552731</v>
      </c>
      <c r="U6" s="12">
        <v>2158.6954742802745</v>
      </c>
      <c r="V6" s="12">
        <v>2223.4202805510645</v>
      </c>
      <c r="W6" s="12">
        <v>2455.4827782185421</v>
      </c>
      <c r="X6" s="12">
        <v>2526.4398147537026</v>
      </c>
      <c r="Y6" s="12">
        <v>2887.5935163948484</v>
      </c>
      <c r="Z6" s="12">
        <v>2923.1677494801374</v>
      </c>
      <c r="AA6" s="12">
        <v>2818.5312734662189</v>
      </c>
      <c r="AB6" s="12">
        <v>3049.3951342440823</v>
      </c>
      <c r="AC6" s="12">
        <v>3268.6872245846293</v>
      </c>
      <c r="AD6" s="12">
        <v>3246.136069110948</v>
      </c>
      <c r="AE6" s="12">
        <v>3258.3569115689033</v>
      </c>
      <c r="AF6" s="12">
        <v>3292.3786358833704</v>
      </c>
      <c r="AG6" s="12">
        <v>3166.5866553132373</v>
      </c>
      <c r="AH6" s="12">
        <v>2918.7691071193708</v>
      </c>
      <c r="AI6" s="12">
        <v>2939.8156527283372</v>
      </c>
      <c r="AJ6" s="12">
        <v>2843.6048179012619</v>
      </c>
      <c r="AK6" s="12">
        <v>2802.8017663739433</v>
      </c>
      <c r="AL6" s="12">
        <v>2693.4679191704372</v>
      </c>
      <c r="AM6" s="12">
        <v>2624.6288346454121</v>
      </c>
      <c r="AN6" s="12">
        <v>2788.2193215111865</v>
      </c>
      <c r="AO6" s="12">
        <v>3000.589238590806</v>
      </c>
      <c r="AP6" s="12">
        <v>3118.3574741295456</v>
      </c>
      <c r="AQ6" s="12">
        <v>3302.085372741617</v>
      </c>
      <c r="AR6" s="12">
        <v>3489.4980669397787</v>
      </c>
      <c r="AS6" s="12">
        <v>3628.8954839213388</v>
      </c>
      <c r="AT6" s="12">
        <v>3556.9319247905892</v>
      </c>
      <c r="AU6" s="12">
        <v>3534.6470159691798</v>
      </c>
      <c r="AV6" s="12">
        <v>3425.536509208127</v>
      </c>
      <c r="AW6" s="12">
        <v>3527.898878378789</v>
      </c>
      <c r="AX6" s="12">
        <v>3337.6428327910103</v>
      </c>
      <c r="AY6" s="12">
        <v>3181.2022427565271</v>
      </c>
      <c r="AZ6" s="12">
        <v>3261.3323672827473</v>
      </c>
    </row>
    <row r="7" spans="1:52">
      <c r="A7" s="12" t="s">
        <v>118</v>
      </c>
      <c r="B7" s="13">
        <v>234460.80120118038</v>
      </c>
      <c r="C7" s="13">
        <v>1114.76031853991</v>
      </c>
      <c r="D7" s="13">
        <v>1147.2186040468528</v>
      </c>
      <c r="E7" s="12">
        <v>1286.6180081974496</v>
      </c>
      <c r="F7" s="12">
        <v>1408.5203449621765</v>
      </c>
      <c r="G7" s="12">
        <v>1407.6507510271445</v>
      </c>
      <c r="H7" s="12">
        <v>1482.8321778601487</v>
      </c>
      <c r="I7" s="12">
        <v>1684.9020105056184</v>
      </c>
      <c r="J7" s="12">
        <v>1757.8825230302361</v>
      </c>
      <c r="K7" s="12">
        <v>1825.6690160453436</v>
      </c>
      <c r="L7" s="12">
        <v>1566.1293507684391</v>
      </c>
      <c r="M7" s="12">
        <v>1801.2346733832251</v>
      </c>
      <c r="N7" s="12">
        <v>1863.5885201651095</v>
      </c>
      <c r="O7" s="12">
        <v>1646.4910009267344</v>
      </c>
      <c r="P7" s="12">
        <v>1578.2070900346021</v>
      </c>
      <c r="Q7" s="12">
        <v>1667.1736478019761</v>
      </c>
      <c r="R7" s="12">
        <v>1814.2844339311143</v>
      </c>
      <c r="S7" s="12">
        <v>1931.0001710410145</v>
      </c>
      <c r="T7" s="12">
        <v>1962.5771096848935</v>
      </c>
      <c r="U7" s="12">
        <v>2142.7745769352105</v>
      </c>
      <c r="V7" s="12">
        <v>2216.8555151860601</v>
      </c>
      <c r="W7" s="12">
        <v>2436.2467886765303</v>
      </c>
      <c r="X7" s="12">
        <v>2517.5877594509147</v>
      </c>
      <c r="Y7" s="12">
        <v>2860.5736082182252</v>
      </c>
      <c r="Z7" s="12">
        <v>2928.1825545760121</v>
      </c>
      <c r="AA7" s="12">
        <v>2819.9019382968095</v>
      </c>
      <c r="AB7" s="12">
        <v>3026.2446780794644</v>
      </c>
      <c r="AC7" s="12">
        <v>3257.2379021469128</v>
      </c>
      <c r="AD7" s="12">
        <v>3249.8463180655581</v>
      </c>
      <c r="AE7" s="12">
        <v>3255.8210110975351</v>
      </c>
      <c r="AF7" s="12">
        <v>3293.4959386153128</v>
      </c>
      <c r="AG7" s="12">
        <v>3181.3569598753265</v>
      </c>
      <c r="AH7" s="12">
        <v>2933.9614814762572</v>
      </c>
      <c r="AI7" s="12">
        <v>2936.8141139118343</v>
      </c>
      <c r="AJ7" s="12">
        <v>2852.7505227495012</v>
      </c>
      <c r="AK7" s="12">
        <v>2806.1757760832174</v>
      </c>
      <c r="AL7" s="12">
        <v>2701.6370634886025</v>
      </c>
      <c r="AM7" s="12">
        <v>2623.7894554992549</v>
      </c>
      <c r="AN7" s="12">
        <v>2770.5407983420987</v>
      </c>
      <c r="AO7" s="12">
        <v>2984.8914931031504</v>
      </c>
      <c r="AP7" s="12">
        <v>3107.8932849021971</v>
      </c>
      <c r="AQ7" s="12">
        <v>3285.5651446444863</v>
      </c>
      <c r="AR7" s="12">
        <v>3475.796729833075</v>
      </c>
      <c r="AS7" s="12">
        <v>3622.575115975726</v>
      </c>
      <c r="AT7" s="12">
        <v>3564.1313880557582</v>
      </c>
      <c r="AU7" s="12">
        <v>3536.6153488494624</v>
      </c>
      <c r="AV7" s="12">
        <v>3430.9111084259116</v>
      </c>
      <c r="AW7" s="12">
        <v>3522.4103369763397</v>
      </c>
      <c r="AX7" s="12">
        <v>3355.3828477185502</v>
      </c>
      <c r="AY7" s="12">
        <v>3186.4052149009312</v>
      </c>
      <c r="AZ7" s="12">
        <v>3253.7429159650787</v>
      </c>
    </row>
    <row r="8" spans="1:52">
      <c r="A8" s="12" t="s">
        <v>119</v>
      </c>
      <c r="B8" s="13">
        <v>234401.1909322209</v>
      </c>
      <c r="C8" s="13">
        <v>1113.3920332127398</v>
      </c>
      <c r="D8" s="13">
        <v>1142.0278545753781</v>
      </c>
      <c r="E8" s="12">
        <v>1273.3985196738174</v>
      </c>
      <c r="F8" s="12">
        <v>1401.6352119610958</v>
      </c>
      <c r="G8" s="12">
        <v>1408.1550581993486</v>
      </c>
      <c r="H8" s="12">
        <v>1472.2273829418675</v>
      </c>
      <c r="I8" s="12">
        <v>1668.6277822343504</v>
      </c>
      <c r="J8" s="12">
        <v>1756.0579468566102</v>
      </c>
      <c r="K8" s="12">
        <v>1824.386224914613</v>
      </c>
      <c r="L8" s="12">
        <v>1585.4011508806079</v>
      </c>
      <c r="M8" s="12">
        <v>1772.9299960065523</v>
      </c>
      <c r="N8" s="12">
        <v>1871.4228841966089</v>
      </c>
      <c r="O8" s="12">
        <v>1663.945391135022</v>
      </c>
      <c r="P8" s="12">
        <v>1576.9558640355908</v>
      </c>
      <c r="Q8" s="12">
        <v>1656.678609167747</v>
      </c>
      <c r="R8" s="12">
        <v>1802.2211320434319</v>
      </c>
      <c r="S8" s="12">
        <v>1923.3716044993291</v>
      </c>
      <c r="T8" s="12">
        <v>1958.6426490656472</v>
      </c>
      <c r="U8" s="12">
        <v>2125.716612556399</v>
      </c>
      <c r="V8" s="12">
        <v>2211.7228156199476</v>
      </c>
      <c r="W8" s="12">
        <v>2415.6681254958594</v>
      </c>
      <c r="X8" s="12">
        <v>2510.9495837408922</v>
      </c>
      <c r="Y8" s="12">
        <v>2830.3873180189248</v>
      </c>
      <c r="Z8" s="12">
        <v>2933.1866099234844</v>
      </c>
      <c r="AA8" s="12">
        <v>2823.8676396892624</v>
      </c>
      <c r="AB8" s="12">
        <v>3002.1945260245921</v>
      </c>
      <c r="AC8" s="12">
        <v>3244.1406316655143</v>
      </c>
      <c r="AD8" s="12">
        <v>3254.2267117025922</v>
      </c>
      <c r="AE8" s="12">
        <v>3253.1351310426603</v>
      </c>
      <c r="AF8" s="12">
        <v>3293.2231750431106</v>
      </c>
      <c r="AG8" s="12">
        <v>3195.6761719319516</v>
      </c>
      <c r="AH8" s="12">
        <v>2951.3535511420791</v>
      </c>
      <c r="AI8" s="12">
        <v>2932.4311817090979</v>
      </c>
      <c r="AJ8" s="12">
        <v>2862.593629489329</v>
      </c>
      <c r="AK8" s="12">
        <v>2808.9196929086802</v>
      </c>
      <c r="AL8" s="12">
        <v>2710.5266100918316</v>
      </c>
      <c r="AM8" s="12">
        <v>2624.6511058303395</v>
      </c>
      <c r="AN8" s="12">
        <v>2752.76894662824</v>
      </c>
      <c r="AO8" s="12">
        <v>2968.5558295621286</v>
      </c>
      <c r="AP8" s="12">
        <v>3098.1066520313152</v>
      </c>
      <c r="AQ8" s="12">
        <v>3268.8290688950806</v>
      </c>
      <c r="AR8" s="12">
        <v>3461.5651297100053</v>
      </c>
      <c r="AS8" s="12">
        <v>3614.7378340243499</v>
      </c>
      <c r="AT8" s="12">
        <v>3572.0169587021942</v>
      </c>
      <c r="AU8" s="12">
        <v>3537.90648059655</v>
      </c>
      <c r="AV8" s="12">
        <v>3437.8800774301485</v>
      </c>
      <c r="AW8" s="12">
        <v>3514.240851319164</v>
      </c>
      <c r="AX8" s="12">
        <v>3374.2527365577157</v>
      </c>
      <c r="AY8" s="12">
        <v>3193.1663603060456</v>
      </c>
      <c r="AZ8" s="12">
        <v>3244.9859268511559</v>
      </c>
    </row>
    <row r="9" spans="1:52">
      <c r="A9" s="12" t="s">
        <v>120</v>
      </c>
      <c r="B9" s="13">
        <v>234341.65704286663</v>
      </c>
      <c r="C9" s="13">
        <v>1112.4497618041191</v>
      </c>
      <c r="D9" s="13">
        <v>1137.5585458097275</v>
      </c>
      <c r="E9" s="12">
        <v>1259.6652572347427</v>
      </c>
      <c r="F9" s="12">
        <v>1394.0203449621763</v>
      </c>
      <c r="G9" s="12">
        <v>1409.6507510271445</v>
      </c>
      <c r="H9" s="12">
        <v>1462.1655111934824</v>
      </c>
      <c r="I9" s="12">
        <v>1651.0686771722851</v>
      </c>
      <c r="J9" s="12">
        <v>1754.2996250506444</v>
      </c>
      <c r="K9" s="12">
        <v>1820.7646142602157</v>
      </c>
      <c r="L9" s="12">
        <v>1609.2206679371961</v>
      </c>
      <c r="M9" s="12">
        <v>1741.5085933161299</v>
      </c>
      <c r="N9" s="12">
        <v>1878.1632786779355</v>
      </c>
      <c r="O9" s="12">
        <v>1683.2514797532838</v>
      </c>
      <c r="P9" s="12">
        <v>1576.5404233679355</v>
      </c>
      <c r="Q9" s="12">
        <v>1646.3403144686431</v>
      </c>
      <c r="R9" s="12">
        <v>1789.7844339311143</v>
      </c>
      <c r="S9" s="12">
        <v>1915.3335043743477</v>
      </c>
      <c r="T9" s="12">
        <v>1955.9568467940551</v>
      </c>
      <c r="U9" s="12">
        <v>2107.5220006585869</v>
      </c>
      <c r="V9" s="12">
        <v>2208.022181852727</v>
      </c>
      <c r="W9" s="12">
        <v>2393.7467886765298</v>
      </c>
      <c r="X9" s="12">
        <v>2506.5246294241297</v>
      </c>
      <c r="Y9" s="12">
        <v>2797.0351121346721</v>
      </c>
      <c r="Z9" s="12">
        <v>2938.1799670913392</v>
      </c>
      <c r="AA9" s="12">
        <v>2830.4283266387915</v>
      </c>
      <c r="AB9" s="12">
        <v>2977.2446780794648</v>
      </c>
      <c r="AC9" s="12">
        <v>3229.395664768489</v>
      </c>
      <c r="AD9" s="12">
        <v>3259.2770760810695</v>
      </c>
      <c r="AE9" s="12">
        <v>3250.2993072760564</v>
      </c>
      <c r="AF9" s="12">
        <v>3291.5607831012412</v>
      </c>
      <c r="AG9" s="12">
        <v>3209.5440171589998</v>
      </c>
      <c r="AH9" s="12">
        <v>2970.9451442798295</v>
      </c>
      <c r="AI9" s="12">
        <v>2926.6672496918786</v>
      </c>
      <c r="AJ9" s="12">
        <v>2873.1339390471785</v>
      </c>
      <c r="AK9" s="12">
        <v>2811.033756696243</v>
      </c>
      <c r="AL9" s="12">
        <v>2720.1363273037759</v>
      </c>
      <c r="AM9" s="12">
        <v>2627.213617968112</v>
      </c>
      <c r="AN9" s="12">
        <v>2734.9037728060953</v>
      </c>
      <c r="AO9" s="12">
        <v>2951.5822999632237</v>
      </c>
      <c r="AP9" s="12">
        <v>3088.9970655557081</v>
      </c>
      <c r="AQ9" s="12">
        <v>3251.8775357348541</v>
      </c>
      <c r="AR9" s="12">
        <v>3446.8033058273309</v>
      </c>
      <c r="AS9" s="12">
        <v>3605.3840287132884</v>
      </c>
      <c r="AT9" s="12">
        <v>3580.5883941070547</v>
      </c>
      <c r="AU9" s="12">
        <v>3538.5204948578898</v>
      </c>
      <c r="AV9" s="12">
        <v>3446.4425074372275</v>
      </c>
      <c r="AW9" s="12">
        <v>3503.3925994137635</v>
      </c>
      <c r="AX9" s="12">
        <v>3394.2515757960691</v>
      </c>
      <c r="AY9" s="12">
        <v>3201.484284767288</v>
      </c>
      <c r="AZ9" s="12">
        <v>3235.06213907852</v>
      </c>
    </row>
    <row r="10" spans="1:52">
      <c r="A10" s="12" t="s">
        <v>121</v>
      </c>
      <c r="B10" s="13">
        <v>234282.19948351401</v>
      </c>
      <c r="C10" s="13">
        <v>1111.9332752050814</v>
      </c>
      <c r="D10" s="13">
        <v>1133.8105052669371</v>
      </c>
      <c r="E10" s="12">
        <v>1245.4184734278799</v>
      </c>
      <c r="F10" s="12">
        <v>1385.6757439654184</v>
      </c>
      <c r="G10" s="12">
        <v>1412.1378295105321</v>
      </c>
      <c r="H10" s="12">
        <v>1452.6465626149934</v>
      </c>
      <c r="I10" s="12">
        <v>1632.2246953194226</v>
      </c>
      <c r="J10" s="12">
        <v>1752.6075353143569</v>
      </c>
      <c r="K10" s="12">
        <v>1814.8042034751552</v>
      </c>
      <c r="L10" s="12">
        <v>1637.5875049797592</v>
      </c>
      <c r="M10" s="12">
        <v>1706.9706704448731</v>
      </c>
      <c r="N10" s="12">
        <v>1883.809908049207</v>
      </c>
      <c r="O10" s="12">
        <v>1704.4091104031454</v>
      </c>
      <c r="P10" s="12">
        <v>1576.9607680316362</v>
      </c>
      <c r="Q10" s="12">
        <v>1636.1587637046641</v>
      </c>
      <c r="R10" s="12">
        <v>1776.9743395941616</v>
      </c>
      <c r="S10" s="12">
        <v>1906.8858706660703</v>
      </c>
      <c r="T10" s="12">
        <v>1954.5191114346437</v>
      </c>
      <c r="U10" s="12">
        <v>2088.1911606700273</v>
      </c>
      <c r="V10" s="12">
        <v>2205.753613884398</v>
      </c>
      <c r="W10" s="12">
        <v>2370.4827782185412</v>
      </c>
      <c r="X10" s="12">
        <v>2504.31223841873</v>
      </c>
      <c r="Y10" s="12">
        <v>2760.5174568426273</v>
      </c>
      <c r="Z10" s="12">
        <v>2943.1626776415887</v>
      </c>
      <c r="AA10" s="12">
        <v>2839.5839481446615</v>
      </c>
      <c r="AB10" s="12">
        <v>2951.3951342440819</v>
      </c>
      <c r="AC10" s="12">
        <v>3213.0032530456901</v>
      </c>
      <c r="AD10" s="12">
        <v>3264.9972372903858</v>
      </c>
      <c r="AE10" s="12">
        <v>3247.3135756642441</v>
      </c>
      <c r="AF10" s="12">
        <v>3288.5092006320733</v>
      </c>
      <c r="AG10" s="12">
        <v>3222.9602212754207</v>
      </c>
      <c r="AH10" s="12">
        <v>2992.7360890661694</v>
      </c>
      <c r="AI10" s="12">
        <v>2919.5227113548913</v>
      </c>
      <c r="AJ10" s="12">
        <v>2884.3712523810327</v>
      </c>
      <c r="AK10" s="12">
        <v>2812.5182072409593</v>
      </c>
      <c r="AL10" s="12">
        <v>2730.4659834973468</v>
      </c>
      <c r="AM10" s="12">
        <v>2631.4768242587716</v>
      </c>
      <c r="AN10" s="12">
        <v>2716.9452833118585</v>
      </c>
      <c r="AO10" s="12">
        <v>2933.970956299117</v>
      </c>
      <c r="AP10" s="12">
        <v>3080.5640156904697</v>
      </c>
      <c r="AQ10" s="12">
        <v>3234.7109352973434</v>
      </c>
      <c r="AR10" s="12">
        <v>3431.5112974398808</v>
      </c>
      <c r="AS10" s="12">
        <v>3594.5140906107908</v>
      </c>
      <c r="AT10" s="12">
        <v>3589.8454517046412</v>
      </c>
      <c r="AU10" s="12">
        <v>3538.4574752761555</v>
      </c>
      <c r="AV10" s="12">
        <v>3456.5974900668816</v>
      </c>
      <c r="AW10" s="12">
        <v>3489.8677580871708</v>
      </c>
      <c r="AX10" s="12">
        <v>3415.3784424223559</v>
      </c>
      <c r="AY10" s="12">
        <v>3211.3575949114797</v>
      </c>
      <c r="AZ10" s="12">
        <v>3223.9722914466502</v>
      </c>
    </row>
    <row r="11" spans="1:52">
      <c r="A11" s="12" t="s">
        <v>122</v>
      </c>
      <c r="B11" s="13">
        <v>234222.81820489932</v>
      </c>
      <c r="C11" s="13">
        <v>1111.8423446953777</v>
      </c>
      <c r="D11" s="13">
        <v>1130.7835604798292</v>
      </c>
      <c r="E11" s="12">
        <v>1230.6584207592352</v>
      </c>
      <c r="F11" s="12">
        <v>1376.6014089708219</v>
      </c>
      <c r="G11" s="12">
        <v>1415.6162936495114</v>
      </c>
      <c r="H11" s="12">
        <v>1443.6705372064005</v>
      </c>
      <c r="I11" s="12">
        <v>1612.0958366757629</v>
      </c>
      <c r="J11" s="12">
        <v>1750.9816553520122</v>
      </c>
      <c r="K11" s="12">
        <v>1806.5050119511648</v>
      </c>
      <c r="L11" s="12">
        <v>1670.5012650795716</v>
      </c>
      <c r="M11" s="12">
        <v>1669.3164325127223</v>
      </c>
      <c r="N11" s="12">
        <v>1888.3629767312457</v>
      </c>
      <c r="O11" s="12">
        <v>1727.4181267165459</v>
      </c>
      <c r="P11" s="12">
        <v>1578.2168980266929</v>
      </c>
      <c r="Q11" s="12">
        <v>1626.1339568758103</v>
      </c>
      <c r="R11" s="12">
        <v>1763.7908490325738</v>
      </c>
      <c r="S11" s="12">
        <v>1898.0287033744971</v>
      </c>
      <c r="T11" s="12">
        <v>1954.3288517199021</v>
      </c>
      <c r="U11" s="12">
        <v>2067.724511932498</v>
      </c>
      <c r="V11" s="12">
        <v>2204.9171117149608</v>
      </c>
      <c r="W11" s="12">
        <v>2345.8760941218943</v>
      </c>
      <c r="X11" s="12">
        <v>2504.3117527603936</v>
      </c>
      <c r="Y11" s="12">
        <v>2720.8348183593971</v>
      </c>
      <c r="Z11" s="12">
        <v>2948.1347931294799</v>
      </c>
      <c r="AA11" s="12">
        <v>2851.3344532101873</v>
      </c>
      <c r="AB11" s="12">
        <v>2924.645894518444</v>
      </c>
      <c r="AC11" s="12">
        <v>3194.9636480487675</v>
      </c>
      <c r="AD11" s="12">
        <v>3271.3870214503181</v>
      </c>
      <c r="AE11" s="12">
        <v>3244.1779720684949</v>
      </c>
      <c r="AF11" s="12">
        <v>3284.0688653858847</v>
      </c>
      <c r="AG11" s="12">
        <v>3235.9245100432145</v>
      </c>
      <c r="AH11" s="12">
        <v>3016.7262136914355</v>
      </c>
      <c r="AI11" s="12">
        <v>2910.9979601158252</v>
      </c>
      <c r="AJ11" s="12">
        <v>2896.3053704804192</v>
      </c>
      <c r="AK11" s="12">
        <v>2813.3732842870331</v>
      </c>
      <c r="AL11" s="12">
        <v>2741.5153470947089</v>
      </c>
      <c r="AM11" s="12">
        <v>2637.4405570652675</v>
      </c>
      <c r="AN11" s="12">
        <v>2698.8934845814342</v>
      </c>
      <c r="AO11" s="12">
        <v>2915.7218505596838</v>
      </c>
      <c r="AP11" s="12">
        <v>3072.8069928269319</v>
      </c>
      <c r="AQ11" s="12">
        <v>3217.3296576081912</v>
      </c>
      <c r="AR11" s="12">
        <v>3415.68914380055</v>
      </c>
      <c r="AS11" s="12">
        <v>3582.1284102073005</v>
      </c>
      <c r="AT11" s="12">
        <v>3599.7878889863828</v>
      </c>
      <c r="AU11" s="12">
        <v>3537.7175054892432</v>
      </c>
      <c r="AV11" s="12">
        <v>3468.3441173420338</v>
      </c>
      <c r="AW11" s="12">
        <v>3473.6685029874793</v>
      </c>
      <c r="AX11" s="12">
        <v>3437.6324139262815</v>
      </c>
      <c r="AY11" s="12">
        <v>3222.7848981964376</v>
      </c>
      <c r="AZ11" s="12">
        <v>3211.7171224170888</v>
      </c>
    </row>
    <row r="12" spans="1:52">
      <c r="A12" s="12" t="s">
        <v>123</v>
      </c>
      <c r="B12" s="13">
        <v>234163.51315809862</v>
      </c>
      <c r="C12" s="13">
        <v>1112.1767419433036</v>
      </c>
      <c r="D12" s="13">
        <v>1128.4775389970184</v>
      </c>
      <c r="E12" s="12">
        <v>1215.3853516931745</v>
      </c>
      <c r="F12" s="12">
        <v>1366.7973399783866</v>
      </c>
      <c r="G12" s="12">
        <v>1420.0861434440826</v>
      </c>
      <c r="H12" s="12">
        <v>1435.2374349677041</v>
      </c>
      <c r="I12" s="12">
        <v>1590.6821012413056</v>
      </c>
      <c r="J12" s="12">
        <v>1749.4219628701233</v>
      </c>
      <c r="K12" s="12">
        <v>1795.8670590787087</v>
      </c>
      <c r="L12" s="12">
        <v>1707.9615513376252</v>
      </c>
      <c r="M12" s="12">
        <v>1628.5460846266435</v>
      </c>
      <c r="N12" s="12">
        <v>1891.8226891255795</v>
      </c>
      <c r="O12" s="12">
        <v>1752.2783723357368</v>
      </c>
      <c r="P12" s="12">
        <v>1580.308813353106</v>
      </c>
      <c r="Q12" s="12">
        <v>1616.2658939820817</v>
      </c>
      <c r="R12" s="12">
        <v>1750.233962246351</v>
      </c>
      <c r="S12" s="12">
        <v>1888.7620024996277</v>
      </c>
      <c r="T12" s="12">
        <v>1955.385476550246</v>
      </c>
      <c r="U12" s="12">
        <v>2046.1224737013135</v>
      </c>
      <c r="V12" s="12">
        <v>2205.5126753444156</v>
      </c>
      <c r="W12" s="12">
        <v>2319.9267363865883</v>
      </c>
      <c r="X12" s="12">
        <v>2506.5225146023949</v>
      </c>
      <c r="Y12" s="12">
        <v>2677.9876628410375</v>
      </c>
      <c r="Z12" s="12">
        <v>2953.0963651034904</v>
      </c>
      <c r="AA12" s="12">
        <v>2865.6797908427343</v>
      </c>
      <c r="AB12" s="12">
        <v>2896.9969589025509</v>
      </c>
      <c r="AC12" s="12">
        <v>3175.2771012911758</v>
      </c>
      <c r="AD12" s="12">
        <v>3278.4462547110129</v>
      </c>
      <c r="AE12" s="12">
        <v>3240.8925323448325</v>
      </c>
      <c r="AF12" s="12">
        <v>3278.2402150208809</v>
      </c>
      <c r="AG12" s="12">
        <v>3248.4366092674345</v>
      </c>
      <c r="AH12" s="12">
        <v>3042.9153463596354</v>
      </c>
      <c r="AI12" s="12">
        <v>2901.0933893153588</v>
      </c>
      <c r="AJ12" s="12">
        <v>2908.9360943664065</v>
      </c>
      <c r="AK12" s="12">
        <v>2813.5992275278245</v>
      </c>
      <c r="AL12" s="12">
        <v>2753.2841865672672</v>
      </c>
      <c r="AM12" s="12">
        <v>2645.1046487672984</v>
      </c>
      <c r="AN12" s="12">
        <v>2680.7483830504366</v>
      </c>
      <c r="AO12" s="12">
        <v>2896.8350347320002</v>
      </c>
      <c r="AP12" s="12">
        <v>3065.7254875326194</v>
      </c>
      <c r="AQ12" s="12">
        <v>3199.7340925851704</v>
      </c>
      <c r="AR12" s="12">
        <v>3399.3368841602996</v>
      </c>
      <c r="AS12" s="12">
        <v>3568.2273779154602</v>
      </c>
      <c r="AT12" s="12">
        <v>3610.4154635008304</v>
      </c>
      <c r="AU12" s="12">
        <v>3536.3006691302744</v>
      </c>
      <c r="AV12" s="12">
        <v>3481.6814816886358</v>
      </c>
      <c r="AW12" s="12">
        <v>3454.7970085843776</v>
      </c>
      <c r="AX12" s="12">
        <v>3461.0125682982834</v>
      </c>
      <c r="AY12" s="12">
        <v>3235.7648029105544</v>
      </c>
      <c r="AZ12" s="12">
        <v>3198.2973701135916</v>
      </c>
    </row>
    <row r="13" spans="1:52">
      <c r="A13" s="12" t="s">
        <v>124</v>
      </c>
      <c r="B13" s="13">
        <v>234104.28429452761</v>
      </c>
      <c r="C13" s="13">
        <v>1112.9362390055262</v>
      </c>
      <c r="D13" s="13">
        <v>1126.8922683829123</v>
      </c>
      <c r="E13" s="12">
        <v>1199.5995186524278</v>
      </c>
      <c r="F13" s="12">
        <v>1356.2635369881127</v>
      </c>
      <c r="G13" s="12">
        <v>1425.5473788942454</v>
      </c>
      <c r="H13" s="12">
        <v>1427.347255898904</v>
      </c>
      <c r="I13" s="12">
        <v>1567.9834890160514</v>
      </c>
      <c r="J13" s="12">
        <v>1747.9284355774489</v>
      </c>
      <c r="K13" s="12">
        <v>1782.8903642469813</v>
      </c>
      <c r="L13" s="12">
        <v>1749.9679668846265</v>
      </c>
      <c r="M13" s="12">
        <v>1584.6598318806302</v>
      </c>
      <c r="N13" s="12">
        <v>1894.1892496144437</v>
      </c>
      <c r="O13" s="12">
        <v>1778.9896909132815</v>
      </c>
      <c r="P13" s="12">
        <v>1583.236514010875</v>
      </c>
      <c r="Q13" s="12">
        <v>1606.5545750234783</v>
      </c>
      <c r="R13" s="12">
        <v>1736.3036792354931</v>
      </c>
      <c r="S13" s="12">
        <v>1879.0857680414622</v>
      </c>
      <c r="T13" s="12">
        <v>1957.6883949939775</v>
      </c>
      <c r="U13" s="12">
        <v>2023.3854651453464</v>
      </c>
      <c r="V13" s="12">
        <v>2207.5403047727618</v>
      </c>
      <c r="W13" s="12">
        <v>2292.6347050126233</v>
      </c>
      <c r="X13" s="12">
        <v>2510.9438662155699</v>
      </c>
      <c r="Y13" s="12">
        <v>2631.9764563830636</v>
      </c>
      <c r="Z13" s="12">
        <v>2958.0474451053315</v>
      </c>
      <c r="AA13" s="12">
        <v>2882.6199100537187</v>
      </c>
      <c r="AB13" s="12">
        <v>2868.4483273964033</v>
      </c>
      <c r="AC13" s="12">
        <v>3153.9438642481814</v>
      </c>
      <c r="AD13" s="12">
        <v>3286.1747632529823</v>
      </c>
      <c r="AE13" s="12">
        <v>3237.4572923440264</v>
      </c>
      <c r="AF13" s="12">
        <v>3271.0236871032039</v>
      </c>
      <c r="AG13" s="12">
        <v>3260.4962447961775</v>
      </c>
      <c r="AH13" s="12">
        <v>3071.303315288445</v>
      </c>
      <c r="AI13" s="12">
        <v>2889.8093922171734</v>
      </c>
      <c r="AJ13" s="12">
        <v>2922.263225091599</v>
      </c>
      <c r="AK13" s="12">
        <v>2813.1962766058668</v>
      </c>
      <c r="AL13" s="12">
        <v>2765.7722704356643</v>
      </c>
      <c r="AM13" s="12">
        <v>2654.4689317613061</v>
      </c>
      <c r="AN13" s="12">
        <v>2662.5099851541909</v>
      </c>
      <c r="AO13" s="12">
        <v>2877.3105608003366</v>
      </c>
      <c r="AP13" s="12">
        <v>3059.3189905511986</v>
      </c>
      <c r="AQ13" s="12">
        <v>3181.9246300382056</v>
      </c>
      <c r="AR13" s="12">
        <v>3382.4545577681565</v>
      </c>
      <c r="AS13" s="12">
        <v>3552.8113840701344</v>
      </c>
      <c r="AT13" s="12">
        <v>3621.7279328536424</v>
      </c>
      <c r="AU13" s="12">
        <v>3534.2070498275925</v>
      </c>
      <c r="AV13" s="12">
        <v>3496.6086759355035</v>
      </c>
      <c r="AW13" s="12">
        <v>3433.2554481696802</v>
      </c>
      <c r="AX13" s="12">
        <v>3485.5179840293049</v>
      </c>
      <c r="AY13" s="12">
        <v>3250.2959181723909</v>
      </c>
      <c r="AZ13" s="12">
        <v>3183.713772322255</v>
      </c>
    </row>
    <row r="14" spans="1:52" s="16" customFormat="1">
      <c r="A14" s="15" t="s">
        <v>125</v>
      </c>
      <c r="B14" s="15">
        <v>234045.13156594138</v>
      </c>
      <c r="C14" s="15">
        <v>1114.1206083269101</v>
      </c>
      <c r="D14" s="15">
        <v>1126.0275762177155</v>
      </c>
      <c r="E14" s="15">
        <v>1183.3011740180968</v>
      </c>
      <c r="F14" s="15">
        <v>1345</v>
      </c>
      <c r="G14" s="15">
        <v>1432</v>
      </c>
      <c r="H14" s="15">
        <v>1420</v>
      </c>
      <c r="I14" s="15">
        <v>1543.9999999999998</v>
      </c>
      <c r="J14" s="15">
        <v>1746.5010511849971</v>
      </c>
      <c r="K14" s="15">
        <v>1767.5749468439083</v>
      </c>
      <c r="L14" s="15">
        <v>1796.5201148809945</v>
      </c>
      <c r="M14" s="15">
        <v>1537.657879355703</v>
      </c>
      <c r="N14" s="15">
        <v>1895.4628625607825</v>
      </c>
      <c r="O14" s="15">
        <v>1807.5519261120548</v>
      </c>
      <c r="P14" s="15">
        <v>1587.0000000000002</v>
      </c>
      <c r="Q14" s="15">
        <v>1597</v>
      </c>
      <c r="R14" s="15">
        <v>1722</v>
      </c>
      <c r="S14" s="15">
        <v>1869.0000000000007</v>
      </c>
      <c r="T14" s="15">
        <v>1961.2370162872462</v>
      </c>
      <c r="U14" s="15">
        <v>1999.513905347038</v>
      </c>
      <c r="V14" s="15">
        <v>2211.0000000000005</v>
      </c>
      <c r="W14" s="15">
        <v>2263.9999999999991</v>
      </c>
      <c r="X14" s="15">
        <v>2517.5751499882954</v>
      </c>
      <c r="Y14" s="15">
        <v>2582.8016650204549</v>
      </c>
      <c r="Z14" s="15">
        <v>2962.9880846699461</v>
      </c>
      <c r="AA14" s="15">
        <v>2902.1547598586053</v>
      </c>
      <c r="AB14" s="15">
        <v>2839</v>
      </c>
      <c r="AC14" s="15">
        <v>3130.9641883568665</v>
      </c>
      <c r="AD14" s="15">
        <v>3294.5723732871043</v>
      </c>
      <c r="AE14" s="15">
        <v>3233.8722879115985</v>
      </c>
      <c r="AF14" s="15">
        <v>3262.4197191069602</v>
      </c>
      <c r="AG14" s="15">
        <v>3272.1031425205756</v>
      </c>
      <c r="AH14" s="15">
        <v>3101.8899487092094</v>
      </c>
      <c r="AI14" s="15">
        <v>2877.1463620079639</v>
      </c>
      <c r="AJ14" s="15">
        <v>2936.2865637401314</v>
      </c>
      <c r="AK14" s="15">
        <v>2812.164671112866</v>
      </c>
      <c r="AL14" s="15">
        <v>2778.9793672697679</v>
      </c>
      <c r="AM14" s="15">
        <v>2665.533238460479</v>
      </c>
      <c r="AN14" s="15">
        <v>2644.1782973277313</v>
      </c>
      <c r="AO14" s="15">
        <v>2857.1484807461638</v>
      </c>
      <c r="AP14" s="15">
        <v>3053.5869928024367</v>
      </c>
      <c r="AQ14" s="15">
        <v>3163.9016596693968</v>
      </c>
      <c r="AR14" s="15">
        <v>3365.0422038712168</v>
      </c>
      <c r="AS14" s="15">
        <v>3535.8808189284118</v>
      </c>
      <c r="AT14" s="15">
        <v>3633.7250547075741</v>
      </c>
      <c r="AU14" s="15">
        <v>3531.4367312047661</v>
      </c>
      <c r="AV14" s="15">
        <v>3513.1247933141567</v>
      </c>
      <c r="AW14" s="15">
        <v>3409.045993857861</v>
      </c>
      <c r="AX14" s="15">
        <v>3511.1477401105685</v>
      </c>
      <c r="AY14" s="15">
        <v>3266.37685393026</v>
      </c>
      <c r="AZ14" s="15">
        <v>3167.9670664916584</v>
      </c>
    </row>
    <row r="15" spans="1:52">
      <c r="A15" s="12" t="s">
        <v>126</v>
      </c>
      <c r="B15" s="13">
        <v>233986.06216905738</v>
      </c>
      <c r="C15" s="13">
        <v>1114.0555364490122</v>
      </c>
      <c r="D15" s="13">
        <v>1122.5311829755319</v>
      </c>
      <c r="E15" s="12">
        <v>1174.5029132978359</v>
      </c>
      <c r="F15" s="12">
        <v>1334.3531707264749</v>
      </c>
      <c r="G15" s="12">
        <v>1428.7635369881125</v>
      </c>
      <c r="H15" s="12">
        <v>1415.5473788942454</v>
      </c>
      <c r="I15" s="12">
        <v>1530.6805892322373</v>
      </c>
      <c r="J15" s="12">
        <v>1736.6520965468976</v>
      </c>
      <c r="K15" s="12">
        <v>1765.4191549711318</v>
      </c>
      <c r="L15" s="12">
        <v>1806.9253873248565</v>
      </c>
      <c r="M15" s="12">
        <v>1534.1799733866003</v>
      </c>
      <c r="N15" s="12">
        <v>1882.743469124388</v>
      </c>
      <c r="O15" s="12">
        <v>1820.8579256460478</v>
      </c>
      <c r="P15" s="12">
        <v>1595.193552121802</v>
      </c>
      <c r="Q15" s="12">
        <v>1591.5698473442085</v>
      </c>
      <c r="R15" s="12">
        <v>1710.7212416901448</v>
      </c>
      <c r="S15" s="12">
        <v>1858.8036792354935</v>
      </c>
      <c r="T15" s="12">
        <v>1955.6594782611949</v>
      </c>
      <c r="U15" s="12">
        <v>1989.3287598478112</v>
      </c>
      <c r="V15" s="12">
        <v>2199.6315676677968</v>
      </c>
      <c r="W15" s="12">
        <v>2251.7069714394279</v>
      </c>
      <c r="X15" s="12">
        <v>2503.7138370819143</v>
      </c>
      <c r="Y15" s="12">
        <v>2565.0889492175297</v>
      </c>
      <c r="Z15" s="12">
        <v>2948.6375014451637</v>
      </c>
      <c r="AA15" s="12">
        <v>2907.2118082057445</v>
      </c>
      <c r="AB15" s="12">
        <v>2829.9900084542523</v>
      </c>
      <c r="AC15" s="12">
        <v>3111.4224215989148</v>
      </c>
      <c r="AD15" s="12">
        <v>3289.72368047904</v>
      </c>
      <c r="AE15" s="12">
        <v>3234.9001046641633</v>
      </c>
      <c r="AF15" s="12">
        <v>3260.4869412507878</v>
      </c>
      <c r="AG15" s="12">
        <v>3278.7863849673172</v>
      </c>
      <c r="AH15" s="12">
        <v>3118.4545103958358</v>
      </c>
      <c r="AI15" s="12">
        <v>2883.5351086010151</v>
      </c>
      <c r="AJ15" s="12">
        <v>2938.8180917061554</v>
      </c>
      <c r="AK15" s="12">
        <v>2818.5165713594047</v>
      </c>
      <c r="AL15" s="12">
        <v>2784.8667039303455</v>
      </c>
      <c r="AM15" s="12">
        <v>2670.811392125489</v>
      </c>
      <c r="AN15" s="12">
        <v>2636.5355154324757</v>
      </c>
      <c r="AO15" s="12">
        <v>2839.8484917917285</v>
      </c>
      <c r="AP15" s="12">
        <v>3040.4537829530045</v>
      </c>
      <c r="AQ15" s="12">
        <v>3150.7317740463354</v>
      </c>
      <c r="AR15" s="12">
        <v>3349.3937267772803</v>
      </c>
      <c r="AS15" s="12">
        <v>3524.309817899576</v>
      </c>
      <c r="AT15" s="12">
        <v>3633.4760931717337</v>
      </c>
      <c r="AU15" s="12">
        <v>3535.8833658301151</v>
      </c>
      <c r="AV15" s="12">
        <v>3517.7885206210312</v>
      </c>
      <c r="AW15" s="12">
        <v>3408.0378903575725</v>
      </c>
      <c r="AX15" s="12">
        <v>3516.3857531673884</v>
      </c>
      <c r="AY15" s="12">
        <v>3279.5416840912276</v>
      </c>
      <c r="AZ15" s="12">
        <v>3166.9174662552882</v>
      </c>
    </row>
    <row r="16" spans="1:52">
      <c r="A16" s="12" t="s">
        <v>127</v>
      </c>
      <c r="B16" s="13">
        <v>233927.07599762091</v>
      </c>
      <c r="C16" s="13">
        <v>1113.9904836419453</v>
      </c>
      <c r="D16" s="13">
        <v>1119.4611543432661</v>
      </c>
      <c r="E16" s="12">
        <v>1166.4266368824358</v>
      </c>
      <c r="F16" s="12">
        <v>1323.1913041743132</v>
      </c>
      <c r="G16" s="12">
        <v>1424.7973399783864</v>
      </c>
      <c r="H16" s="12">
        <v>1412.0861434440824</v>
      </c>
      <c r="I16" s="12">
        <v>1517.9041016343708</v>
      </c>
      <c r="J16" s="12">
        <v>1725.5186702269814</v>
      </c>
      <c r="K16" s="12">
        <v>1763.3297205389194</v>
      </c>
      <c r="L16" s="12">
        <v>1814.9924730486157</v>
      </c>
      <c r="M16" s="12">
        <v>1535.2507449388645</v>
      </c>
      <c r="N16" s="12">
        <v>1866.9073801589009</v>
      </c>
      <c r="O16" s="12">
        <v>1833.0691099852738</v>
      </c>
      <c r="P16" s="12">
        <v>1605.2395847001674</v>
      </c>
      <c r="Q16" s="12">
        <v>1586.9754800197725</v>
      </c>
      <c r="R16" s="12">
        <v>1699.599227315415</v>
      </c>
      <c r="S16" s="12">
        <v>1848.2339622463514</v>
      </c>
      <c r="T16" s="12">
        <v>1949.6727606192417</v>
      </c>
      <c r="U16" s="12">
        <v>1980.3944720963771</v>
      </c>
      <c r="V16" s="12">
        <v>2187.1243893776173</v>
      </c>
      <c r="W16" s="12">
        <v>2240.8460086777482</v>
      </c>
      <c r="X16" s="12">
        <v>2488.5106630406708</v>
      </c>
      <c r="Y16" s="12">
        <v>2549.5919089507338</v>
      </c>
      <c r="Z16" s="12">
        <v>2931.1198890408914</v>
      </c>
      <c r="AA16" s="12">
        <v>2912.2578712643949</v>
      </c>
      <c r="AB16" s="12">
        <v>2823.5752575300262</v>
      </c>
      <c r="AC16" s="12">
        <v>3090.9815376055703</v>
      </c>
      <c r="AD16" s="12">
        <v>3283.2277233693603</v>
      </c>
      <c r="AE16" s="12">
        <v>3236.5978955584214</v>
      </c>
      <c r="AF16" s="12">
        <v>3258.4042495900203</v>
      </c>
      <c r="AG16" s="12">
        <v>3284.0784713158791</v>
      </c>
      <c r="AH16" s="12">
        <v>3134.569350772259</v>
      </c>
      <c r="AI16" s="12">
        <v>2892.1220761631325</v>
      </c>
      <c r="AJ16" s="12">
        <v>2939.9673374250733</v>
      </c>
      <c r="AK16" s="12">
        <v>2825.5662459159012</v>
      </c>
      <c r="AL16" s="12">
        <v>2790.1239389582011</v>
      </c>
      <c r="AM16" s="12">
        <v>2676.8101622467384</v>
      </c>
      <c r="AN16" s="12">
        <v>2630.5939047704765</v>
      </c>
      <c r="AO16" s="12">
        <v>2822.4551780426673</v>
      </c>
      <c r="AP16" s="12">
        <v>3026.683123189895</v>
      </c>
      <c r="AQ16" s="12">
        <v>3138.2409582522564</v>
      </c>
      <c r="AR16" s="12">
        <v>3333.5279026495482</v>
      </c>
      <c r="AS16" s="12">
        <v>3512.2088273218119</v>
      </c>
      <c r="AT16" s="12">
        <v>3631.7108666567919</v>
      </c>
      <c r="AU16" s="12">
        <v>3541.0163672908097</v>
      </c>
      <c r="AV16" s="12">
        <v>3521.7761778157496</v>
      </c>
      <c r="AW16" s="12">
        <v>3408.6226739012982</v>
      </c>
      <c r="AX16" s="12">
        <v>3518.9431803880425</v>
      </c>
      <c r="AY16" s="12">
        <v>3293.8360911184104</v>
      </c>
      <c r="AZ16" s="12">
        <v>3167.427768566924</v>
      </c>
    </row>
    <row r="17" spans="1:101">
      <c r="A17" s="12" t="s">
        <v>128</v>
      </c>
      <c r="B17" s="13">
        <v>233868.17294563592</v>
      </c>
      <c r="C17" s="13">
        <v>1113.9253973516495</v>
      </c>
      <c r="D17" s="13">
        <v>1116.8172931456143</v>
      </c>
      <c r="E17" s="12">
        <v>1159.072251524583</v>
      </c>
      <c r="F17" s="12">
        <v>1311.5146530994973</v>
      </c>
      <c r="G17" s="12">
        <v>1420.1014089708219</v>
      </c>
      <c r="H17" s="12">
        <v>1409.6162936495114</v>
      </c>
      <c r="I17" s="12">
        <v>1505.6705372064007</v>
      </c>
      <c r="J17" s="12">
        <v>1713.1008285604912</v>
      </c>
      <c r="K17" s="12">
        <v>1761.3066241479189</v>
      </c>
      <c r="L17" s="12">
        <v>1820.7214900814251</v>
      </c>
      <c r="M17" s="12">
        <v>1540.8699888146964</v>
      </c>
      <c r="N17" s="12">
        <v>1847.9549377995459</v>
      </c>
      <c r="O17" s="12">
        <v>1844.1856355596826</v>
      </c>
      <c r="P17" s="12">
        <v>1617.1379413051473</v>
      </c>
      <c r="Q17" s="12">
        <v>1583.2168980266929</v>
      </c>
      <c r="R17" s="12">
        <v>1688.6339568758103</v>
      </c>
      <c r="S17" s="12">
        <v>1837.2908490325742</v>
      </c>
      <c r="T17" s="12">
        <v>1943.2769197463058</v>
      </c>
      <c r="U17" s="12">
        <v>1972.7106222318594</v>
      </c>
      <c r="V17" s="12">
        <v>2173.4788849903366</v>
      </c>
      <c r="W17" s="12">
        <v>2231.4171117149604</v>
      </c>
      <c r="X17" s="12">
        <v>2471.96574417898</v>
      </c>
      <c r="Y17" s="12">
        <v>2536.3100776400206</v>
      </c>
      <c r="Z17" s="12">
        <v>2910.4358809663372</v>
      </c>
      <c r="AA17" s="12">
        <v>2917.2930000555489</v>
      </c>
      <c r="AB17" s="12">
        <v>2819.7556962063281</v>
      </c>
      <c r="AC17" s="12">
        <v>3069.6416255307613</v>
      </c>
      <c r="AD17" s="12">
        <v>3275.0847153411987</v>
      </c>
      <c r="AE17" s="12">
        <v>3238.9654493210764</v>
      </c>
      <c r="AF17" s="12">
        <v>3256.1716758251432</v>
      </c>
      <c r="AG17" s="12">
        <v>3287.9796947441691</v>
      </c>
      <c r="AH17" s="12">
        <v>3150.234220424737</v>
      </c>
      <c r="AI17" s="12">
        <v>2902.906984306891</v>
      </c>
      <c r="AJ17" s="12">
        <v>2939.7345492801151</v>
      </c>
      <c r="AK17" s="12">
        <v>2833.3134254321849</v>
      </c>
      <c r="AL17" s="12">
        <v>2794.7513353336362</v>
      </c>
      <c r="AM17" s="12">
        <v>2683.52939790861</v>
      </c>
      <c r="AN17" s="12">
        <v>2626.3532971710347</v>
      </c>
      <c r="AO17" s="12">
        <v>2804.9685457300375</v>
      </c>
      <c r="AP17" s="12">
        <v>3012.2751465565398</v>
      </c>
      <c r="AQ17" s="12">
        <v>3126.4287877909164</v>
      </c>
      <c r="AR17" s="12">
        <v>3317.4451218690633</v>
      </c>
      <c r="AS17" s="12">
        <v>3499.5779353088865</v>
      </c>
      <c r="AT17" s="12">
        <v>3628.4297807303333</v>
      </c>
      <c r="AU17" s="12">
        <v>3546.8355456348163</v>
      </c>
      <c r="AV17" s="12">
        <v>3525.0879912593873</v>
      </c>
      <c r="AW17" s="12">
        <v>3410.7994168943792</v>
      </c>
      <c r="AX17" s="12">
        <v>3518.8222357678428</v>
      </c>
      <c r="AY17" s="12">
        <v>3309.2591348797373</v>
      </c>
      <c r="AZ17" s="12">
        <v>3169.4968433221234</v>
      </c>
    </row>
    <row r="18" spans="1:101">
      <c r="A18" s="12" t="s">
        <v>129</v>
      </c>
      <c r="B18" s="13">
        <v>233809.35290736466</v>
      </c>
      <c r="C18" s="13">
        <v>1113.8602249413739</v>
      </c>
      <c r="D18" s="13">
        <v>1114.5994025742339</v>
      </c>
      <c r="E18" s="12">
        <v>1152.4396639737911</v>
      </c>
      <c r="F18" s="12">
        <v>1299.323470216332</v>
      </c>
      <c r="G18" s="12">
        <v>1414.6757439654186</v>
      </c>
      <c r="H18" s="12">
        <v>1408.1378295105319</v>
      </c>
      <c r="I18" s="12">
        <v>1493.9798959483264</v>
      </c>
      <c r="J18" s="12">
        <v>1699.3986278801992</v>
      </c>
      <c r="K18" s="12">
        <v>1759.3498464000484</v>
      </c>
      <c r="L18" s="12">
        <v>1824.1125564461895</v>
      </c>
      <c r="M18" s="12">
        <v>1551.0374998292755</v>
      </c>
      <c r="N18" s="12">
        <v>1825.8864841535374</v>
      </c>
      <c r="O18" s="12">
        <v>1854.2076587889064</v>
      </c>
      <c r="P18" s="12">
        <v>1630.8884655171087</v>
      </c>
      <c r="Q18" s="12">
        <v>1580.2941013649693</v>
      </c>
      <c r="R18" s="12">
        <v>1677.8254303713306</v>
      </c>
      <c r="S18" s="12">
        <v>1825.9743395941618</v>
      </c>
      <c r="T18" s="12">
        <v>1936.4720120195336</v>
      </c>
      <c r="U18" s="12">
        <v>1966.2767904799391</v>
      </c>
      <c r="V18" s="12">
        <v>2158.6954742802745</v>
      </c>
      <c r="W18" s="12">
        <v>2223.4202805510645</v>
      </c>
      <c r="X18" s="12">
        <v>2454.0791968011754</v>
      </c>
      <c r="Y18" s="12">
        <v>2525.2429887659359</v>
      </c>
      <c r="Z18" s="12">
        <v>2886.5861106367202</v>
      </c>
      <c r="AA18" s="12">
        <v>2922.3172455961458</v>
      </c>
      <c r="AB18" s="12">
        <v>2818.5312734662189</v>
      </c>
      <c r="AC18" s="12">
        <v>3047.4027745195699</v>
      </c>
      <c r="AD18" s="12">
        <v>3265.2948697482216</v>
      </c>
      <c r="AE18" s="12">
        <v>3242.0025547238342</v>
      </c>
      <c r="AF18" s="12">
        <v>3253.7892516528223</v>
      </c>
      <c r="AG18" s="12">
        <v>3290.4903483836247</v>
      </c>
      <c r="AH18" s="12">
        <v>3165.4488699965214</v>
      </c>
      <c r="AI18" s="12">
        <v>2915.8895526784454</v>
      </c>
      <c r="AJ18" s="12">
        <v>2938.1199756188544</v>
      </c>
      <c r="AK18" s="12">
        <v>2841.7578406167377</v>
      </c>
      <c r="AL18" s="12">
        <v>2798.7491559740615</v>
      </c>
      <c r="AM18" s="12">
        <v>2690.9689482167246</v>
      </c>
      <c r="AN18" s="12">
        <v>2623.8135244802684</v>
      </c>
      <c r="AO18" s="12">
        <v>2787.3886010846277</v>
      </c>
      <c r="AP18" s="12">
        <v>2997.2299860747257</v>
      </c>
      <c r="AQ18" s="12">
        <v>3115.2948382757127</v>
      </c>
      <c r="AR18" s="12">
        <v>3301.1457747092163</v>
      </c>
      <c r="AS18" s="12">
        <v>3486.4172299633724</v>
      </c>
      <c r="AT18" s="12">
        <v>3623.6332408763565</v>
      </c>
      <c r="AU18" s="12">
        <v>3553.3407109460568</v>
      </c>
      <c r="AV18" s="12">
        <v>3527.7241872534078</v>
      </c>
      <c r="AW18" s="12">
        <v>3414.5671921618095</v>
      </c>
      <c r="AX18" s="12">
        <v>3516.0251320820144</v>
      </c>
      <c r="AY18" s="12">
        <v>3325.8098757634289</v>
      </c>
      <c r="AZ18" s="12">
        <v>3173.1235609761388</v>
      </c>
    </row>
    <row r="19" spans="1:101">
      <c r="A19" s="12" t="s">
        <v>130</v>
      </c>
      <c r="B19" s="13">
        <v>233750.615777328</v>
      </c>
      <c r="C19" s="13">
        <v>1113.7949136917946</v>
      </c>
      <c r="D19" s="13">
        <v>1112.807286187601</v>
      </c>
      <c r="E19" s="12">
        <v>1146.5287809764061</v>
      </c>
      <c r="F19" s="12">
        <v>1286.6180081974496</v>
      </c>
      <c r="G19" s="12">
        <v>1408.5203449621765</v>
      </c>
      <c r="H19" s="12">
        <v>1407.6507510271445</v>
      </c>
      <c r="I19" s="12">
        <v>1482.8321778601487</v>
      </c>
      <c r="J19" s="12">
        <v>1684.4121245164074</v>
      </c>
      <c r="K19" s="12">
        <v>1757.4593678984945</v>
      </c>
      <c r="L19" s="12">
        <v>1825.1657901595649</v>
      </c>
      <c r="M19" s="12">
        <v>1565.7530728107577</v>
      </c>
      <c r="N19" s="12">
        <v>1800.7023613000802</v>
      </c>
      <c r="O19" s="12">
        <v>1863.1353360822627</v>
      </c>
      <c r="P19" s="12">
        <v>1646.4910009267344</v>
      </c>
      <c r="Q19" s="12">
        <v>1578.2070900346021</v>
      </c>
      <c r="R19" s="12">
        <v>1667.1736478019761</v>
      </c>
      <c r="S19" s="12">
        <v>1814.2844339311143</v>
      </c>
      <c r="T19" s="12">
        <v>1929.2580938083047</v>
      </c>
      <c r="U19" s="12">
        <v>1961.0925571528371</v>
      </c>
      <c r="V19" s="12">
        <v>2142.7745769352105</v>
      </c>
      <c r="W19" s="12">
        <v>2216.8555151860601</v>
      </c>
      <c r="X19" s="12">
        <v>2434.8511372015087</v>
      </c>
      <c r="Y19" s="12">
        <v>2516.3901758696093</v>
      </c>
      <c r="Z19" s="12">
        <v>2859.5712113732911</v>
      </c>
      <c r="AA19" s="12">
        <v>2927.3306588990763</v>
      </c>
      <c r="AB19" s="12">
        <v>2819.9019382968095</v>
      </c>
      <c r="AC19" s="12">
        <v>3024.2650737082445</v>
      </c>
      <c r="AD19" s="12">
        <v>3253.8583999146285</v>
      </c>
      <c r="AE19" s="12">
        <v>3245.7090005834052</v>
      </c>
      <c r="AF19" s="12">
        <v>3251.2570087658933</v>
      </c>
      <c r="AG19" s="12">
        <v>3291.6107253192235</v>
      </c>
      <c r="AH19" s="12">
        <v>3180.2130501878305</v>
      </c>
      <c r="AI19" s="12">
        <v>2931.0695009575284</v>
      </c>
      <c r="AJ19" s="12">
        <v>2935.12386475321</v>
      </c>
      <c r="AK19" s="12">
        <v>2850.8992222366787</v>
      </c>
      <c r="AL19" s="12">
        <v>2802.1176637340154</v>
      </c>
      <c r="AM19" s="12">
        <v>2699.1286622979401</v>
      </c>
      <c r="AN19" s="12">
        <v>2622.9744185611112</v>
      </c>
      <c r="AO19" s="12">
        <v>2769.7153503369541</v>
      </c>
      <c r="AP19" s="12">
        <v>2981.5477747445971</v>
      </c>
      <c r="AQ19" s="12">
        <v>3104.8386854296568</v>
      </c>
      <c r="AR19" s="12">
        <v>3284.6302513357696</v>
      </c>
      <c r="AS19" s="12">
        <v>3472.7267993766509</v>
      </c>
      <c r="AT19" s="12">
        <v>3617.3216524953</v>
      </c>
      <c r="AU19" s="12">
        <v>3560.5316733444097</v>
      </c>
      <c r="AV19" s="12">
        <v>3529.6849920396644</v>
      </c>
      <c r="AW19" s="12">
        <v>3419.9250729480668</v>
      </c>
      <c r="AX19" s="12">
        <v>3510.5540808862474</v>
      </c>
      <c r="AY19" s="12">
        <v>3343.4873746777503</v>
      </c>
      <c r="AZ19" s="12">
        <v>3178.3067925436853</v>
      </c>
    </row>
    <row r="20" spans="1:101" s="14" customFormat="1">
      <c r="A20" s="13" t="s">
        <v>131</v>
      </c>
      <c r="B20" s="13">
        <v>233691.96145030513</v>
      </c>
      <c r="C20" s="13">
        <v>1113.729410801127</v>
      </c>
      <c r="D20" s="13">
        <v>1111.4407479108738</v>
      </c>
      <c r="E20" s="13">
        <v>1141.3395092756134</v>
      </c>
      <c r="F20" s="13">
        <v>1273.3985196738174</v>
      </c>
      <c r="G20" s="13">
        <v>1401.6352119610958</v>
      </c>
      <c r="H20" s="13">
        <v>1408.1550581993486</v>
      </c>
      <c r="I20" s="13">
        <v>1472.2273829418675</v>
      </c>
      <c r="J20" s="13">
        <v>1668.1413747969468</v>
      </c>
      <c r="K20" s="13">
        <v>1755.6351692477149</v>
      </c>
      <c r="L20" s="13">
        <v>1823.8813092319585</v>
      </c>
      <c r="M20" s="13">
        <v>1585.0165026002767</v>
      </c>
      <c r="N20" s="13">
        <v>1772.402911290372</v>
      </c>
      <c r="O20" s="13">
        <v>1870.9688238387537</v>
      </c>
      <c r="P20" s="13">
        <v>1663.945391135022</v>
      </c>
      <c r="Q20" s="13">
        <v>1576.9558640355908</v>
      </c>
      <c r="R20" s="13">
        <v>1656.678609167747</v>
      </c>
      <c r="S20" s="13">
        <v>1802.2211320434319</v>
      </c>
      <c r="T20" s="13">
        <v>1921.6352214742308</v>
      </c>
      <c r="U20" s="13">
        <v>1957.1575026492981</v>
      </c>
      <c r="V20" s="13">
        <v>2125.716612556399</v>
      </c>
      <c r="W20" s="13">
        <v>2211.7228156199476</v>
      </c>
      <c r="X20" s="13">
        <v>2414.2816816641512</v>
      </c>
      <c r="Y20" s="13">
        <v>2509.7511725527465</v>
      </c>
      <c r="Z20" s="13">
        <v>2829.3918164033407</v>
      </c>
      <c r="AA20" s="13">
        <v>2932.3332909731776</v>
      </c>
      <c r="AB20" s="13">
        <v>2823.8676396892624</v>
      </c>
      <c r="AC20" s="13">
        <v>3000.2286122241917</v>
      </c>
      <c r="AD20" s="13">
        <v>3240.7755191351666</v>
      </c>
      <c r="AE20" s="13">
        <v>3250.0845757614893</v>
      </c>
      <c r="AF20" s="13">
        <v>3248.5749788533703</v>
      </c>
      <c r="AG20" s="13">
        <v>3291.3411185894884</v>
      </c>
      <c r="AH20" s="13">
        <v>3194.5265117558561</v>
      </c>
      <c r="AI20" s="13">
        <v>2948.4465488574497</v>
      </c>
      <c r="AJ20" s="13">
        <v>2930.7464649594499</v>
      </c>
      <c r="AK20" s="13">
        <v>2860.7373011177592</v>
      </c>
      <c r="AL20" s="13">
        <v>2804.857121405169</v>
      </c>
      <c r="AM20" s="13">
        <v>2708.0083893003471</v>
      </c>
      <c r="AN20" s="13">
        <v>2623.8358112933101</v>
      </c>
      <c r="AO20" s="13">
        <v>2751.9487997172623</v>
      </c>
      <c r="AP20" s="13">
        <v>2965.228645544661</v>
      </c>
      <c r="AQ20" s="13">
        <v>3095.0599050853589</v>
      </c>
      <c r="AR20" s="13">
        <v>3267.8989418068809</v>
      </c>
      <c r="AS20" s="13">
        <v>3458.5067316289096</v>
      </c>
      <c r="AT20" s="13">
        <v>3609.4954209040493</v>
      </c>
      <c r="AU20" s="13">
        <v>3568.4082429856981</v>
      </c>
      <c r="AV20" s="13">
        <v>3530.9706318004305</v>
      </c>
      <c r="AW20" s="13">
        <v>3426.872132916943</v>
      </c>
      <c r="AX20" s="13">
        <v>3502.4112925172649</v>
      </c>
      <c r="AY20" s="13">
        <v>3362.290693050777</v>
      </c>
      <c r="AZ20" s="13">
        <v>3185.0454095986952</v>
      </c>
    </row>
    <row r="21" spans="1:101">
      <c r="A21" s="12" t="s">
        <v>132</v>
      </c>
      <c r="B21" s="13">
        <v>233633.38982133364</v>
      </c>
      <c r="C21" s="13">
        <v>1113.6636633852438</v>
      </c>
      <c r="D21" s="13">
        <v>1110.4995920357478</v>
      </c>
      <c r="E21" s="12">
        <v>1136.8717556114402</v>
      </c>
      <c r="F21" s="12">
        <v>1259.6652572347427</v>
      </c>
      <c r="G21" s="12">
        <v>1394.0203449621763</v>
      </c>
      <c r="H21" s="12">
        <v>1409.6507510271445</v>
      </c>
      <c r="I21" s="12">
        <v>1462.1655111934824</v>
      </c>
      <c r="J21" s="12">
        <v>1650.5864350471782</v>
      </c>
      <c r="K21" s="12">
        <v>1753.8772310534368</v>
      </c>
      <c r="L21" s="12">
        <v>1820.2592316675318</v>
      </c>
      <c r="M21" s="12">
        <v>1608.827584051942</v>
      </c>
      <c r="N21" s="12">
        <v>1740.9884761476055</v>
      </c>
      <c r="O21" s="12">
        <v>1877.7082784470676</v>
      </c>
      <c r="P21" s="12">
        <v>1683.2514797532838</v>
      </c>
      <c r="Q21" s="12">
        <v>1576.5404233679355</v>
      </c>
      <c r="R21" s="12">
        <v>1646.3403144686431</v>
      </c>
      <c r="S21" s="12">
        <v>1789.7844339311143</v>
      </c>
      <c r="T21" s="12">
        <v>1913.6034513711556</v>
      </c>
      <c r="U21" s="12">
        <v>1954.471207454576</v>
      </c>
      <c r="V21" s="12">
        <v>2107.5220006585869</v>
      </c>
      <c r="W21" s="12">
        <v>2208.022181852727</v>
      </c>
      <c r="X21" s="12">
        <v>2392.3709464631947</v>
      </c>
      <c r="Y21" s="12">
        <v>2505.3255124776233</v>
      </c>
      <c r="Z21" s="12">
        <v>2796.0485588602096</v>
      </c>
      <c r="AA21" s="12">
        <v>2937.3251928232344</v>
      </c>
      <c r="AB21" s="12">
        <v>2830.4283266387915</v>
      </c>
      <c r="AC21" s="12">
        <v>2975.2934791859825</v>
      </c>
      <c r="AD21" s="12">
        <v>3226.046440675123</v>
      </c>
      <c r="AE21" s="12">
        <v>3255.1290691647678</v>
      </c>
      <c r="AF21" s="12">
        <v>3245.7431936004423</v>
      </c>
      <c r="AG21" s="12">
        <v>3289.681821186492</v>
      </c>
      <c r="AH21" s="12">
        <v>3208.3890055147449</v>
      </c>
      <c r="AI21" s="12">
        <v>2968.0204161250845</v>
      </c>
      <c r="AJ21" s="12">
        <v>2924.9880244782007</v>
      </c>
      <c r="AK21" s="12">
        <v>2871.2718081443504</v>
      </c>
      <c r="AL21" s="12">
        <v>2806.9677917163417</v>
      </c>
      <c r="AM21" s="12">
        <v>2717.6079783932687</v>
      </c>
      <c r="AN21" s="12">
        <v>2626.3975345734211</v>
      </c>
      <c r="AO21" s="12">
        <v>2734.0889554555279</v>
      </c>
      <c r="AP21" s="12">
        <v>2948.2727314317904</v>
      </c>
      <c r="AQ21" s="12">
        <v>3085.9580731849965</v>
      </c>
      <c r="AR21" s="12">
        <v>3250.9522360731248</v>
      </c>
      <c r="AS21" s="12">
        <v>3443.7571147891485</v>
      </c>
      <c r="AT21" s="12">
        <v>3600.1549513359564</v>
      </c>
      <c r="AU21" s="12">
        <v>3576.9702300616855</v>
      </c>
      <c r="AV21" s="12">
        <v>3531.5813326584048</v>
      </c>
      <c r="AW21" s="12">
        <v>3435.4074461513683</v>
      </c>
      <c r="AX21" s="12">
        <v>3491.5989760933758</v>
      </c>
      <c r="AY21" s="12">
        <v>3382.2188928301557</v>
      </c>
      <c r="AZ21" s="12">
        <v>3193.3382842740898</v>
      </c>
    </row>
    <row r="22" spans="1:101">
      <c r="A22" s="12" t="s">
        <v>133</v>
      </c>
      <c r="B22" s="13">
        <v>233574.90078570947</v>
      </c>
      <c r="C22" s="13">
        <v>1113.5976184777878</v>
      </c>
      <c r="D22" s="13">
        <v>1109.9836232203186</v>
      </c>
      <c r="E22" s="12">
        <v>1133.1254267207619</v>
      </c>
      <c r="F22" s="12">
        <v>1245.4184734278799</v>
      </c>
      <c r="G22" s="12">
        <v>1385.6757439654184</v>
      </c>
      <c r="H22" s="12">
        <v>1412.1378295105321</v>
      </c>
      <c r="I22" s="12">
        <v>1452.6465626149934</v>
      </c>
      <c r="J22" s="12">
        <v>1631.7473615899919</v>
      </c>
      <c r="K22" s="12">
        <v>1752.1855339226572</v>
      </c>
      <c r="L22" s="12">
        <v>1814.299675464197</v>
      </c>
      <c r="M22" s="12">
        <v>1637.1861120328388</v>
      </c>
      <c r="N22" s="12">
        <v>1706.45939786697</v>
      </c>
      <c r="O22" s="12">
        <v>1883.3538562855783</v>
      </c>
      <c r="P22" s="12">
        <v>1704.4091104031454</v>
      </c>
      <c r="Q22" s="12">
        <v>1576.9607680316362</v>
      </c>
      <c r="R22" s="12">
        <v>1636.1587637046641</v>
      </c>
      <c r="S22" s="12">
        <v>1776.9743395941616</v>
      </c>
      <c r="T22" s="12">
        <v>1905.1628398451587</v>
      </c>
      <c r="U22" s="12">
        <v>1953.0332521404171</v>
      </c>
      <c r="V22" s="12">
        <v>2088.1911606700273</v>
      </c>
      <c r="W22" s="12">
        <v>2205.753613884398</v>
      </c>
      <c r="X22" s="12">
        <v>2369.1190478626518</v>
      </c>
      <c r="Y22" s="12">
        <v>2503.1127293670797</v>
      </c>
      <c r="Z22" s="12">
        <v>2759.5420717833053</v>
      </c>
      <c r="AA22" s="12">
        <v>2942.306415449983</v>
      </c>
      <c r="AB22" s="12">
        <v>2839.5839481446615</v>
      </c>
      <c r="AC22" s="12">
        <v>2949.4597637033494</v>
      </c>
      <c r="AD22" s="12">
        <v>3209.6713777703353</v>
      </c>
      <c r="AE22" s="12">
        <v>3260.8422697448996</v>
      </c>
      <c r="AF22" s="12">
        <v>3242.7616846884757</v>
      </c>
      <c r="AG22" s="12">
        <v>3286.6331260558673</v>
      </c>
      <c r="AH22" s="12">
        <v>3221.8002823355905</v>
      </c>
      <c r="AI22" s="12">
        <v>2989.790822540881</v>
      </c>
      <c r="AJ22" s="12">
        <v>2917.8487915144478</v>
      </c>
      <c r="AK22" s="12">
        <v>2882.5024742594323</v>
      </c>
      <c r="AL22" s="12">
        <v>2808.4499373335148</v>
      </c>
      <c r="AM22" s="12">
        <v>2727.9272787672553</v>
      </c>
      <c r="AN22" s="12">
        <v>2630.6594203148084</v>
      </c>
      <c r="AO22" s="12">
        <v>2716.1358237814543</v>
      </c>
      <c r="AP22" s="12">
        <v>2930.6801653412222</v>
      </c>
      <c r="AQ22" s="12">
        <v>3077.5327657802968</v>
      </c>
      <c r="AR22" s="12">
        <v>3233.7905239775164</v>
      </c>
      <c r="AS22" s="12">
        <v>3428.4780369151804</v>
      </c>
      <c r="AT22" s="12">
        <v>3589.3006489408581</v>
      </c>
      <c r="AU22" s="12">
        <v>3586.2174448000728</v>
      </c>
      <c r="AV22" s="12">
        <v>3531.517320676729</v>
      </c>
      <c r="AW22" s="12">
        <v>3445.5300871532472</v>
      </c>
      <c r="AX22" s="12">
        <v>3478.1193395150453</v>
      </c>
      <c r="AY22" s="12">
        <v>3403.271036482859</v>
      </c>
      <c r="AZ22" s="12">
        <v>3203.184289261545</v>
      </c>
    </row>
    <row r="23" spans="1:101">
      <c r="A23" s="12" t="s">
        <v>134</v>
      </c>
      <c r="B23" s="13">
        <v>233516.49423898695</v>
      </c>
      <c r="C23" s="13">
        <v>1113.5312230302873</v>
      </c>
      <c r="D23" s="13">
        <v>1109.8926464889403</v>
      </c>
      <c r="E23" s="12">
        <v>1130.1004293373076</v>
      </c>
      <c r="F23" s="12">
        <v>1230.6584207592352</v>
      </c>
      <c r="G23" s="12">
        <v>1376.6014089708219</v>
      </c>
      <c r="H23" s="12">
        <v>1415.6162936495114</v>
      </c>
      <c r="I23" s="12">
        <v>1443.6705372064005</v>
      </c>
      <c r="J23" s="12">
        <v>1611.6242107458077</v>
      </c>
      <c r="K23" s="12">
        <v>1750.5600584636418</v>
      </c>
      <c r="L23" s="12">
        <v>1806.0027586136205</v>
      </c>
      <c r="M23" s="12">
        <v>1670.0918814230261</v>
      </c>
      <c r="N23" s="12">
        <v>1668.8160184156538</v>
      </c>
      <c r="O23" s="12">
        <v>1887.9057137223474</v>
      </c>
      <c r="P23" s="12">
        <v>1727.4181267165459</v>
      </c>
      <c r="Q23" s="12">
        <v>1578.2168980266929</v>
      </c>
      <c r="R23" s="12">
        <v>1626.1339568758103</v>
      </c>
      <c r="S23" s="12">
        <v>1763.7908490325738</v>
      </c>
      <c r="T23" s="12">
        <v>1896.3134432345553</v>
      </c>
      <c r="U23" s="12">
        <v>1952.8432173650444</v>
      </c>
      <c r="V23" s="12">
        <v>2067.724511932498</v>
      </c>
      <c r="W23" s="12">
        <v>2204.9171117149608</v>
      </c>
      <c r="X23" s="12">
        <v>2344.5261021164574</v>
      </c>
      <c r="Y23" s="12">
        <v>2503.1123570045092</v>
      </c>
      <c r="Z23" s="12">
        <v>2719.872988118108</v>
      </c>
      <c r="AA23" s="12">
        <v>2947.2770098501078</v>
      </c>
      <c r="AB23" s="12">
        <v>2851.3344532101873</v>
      </c>
      <c r="AC23" s="12">
        <v>2922.727554877189</v>
      </c>
      <c r="AD23" s="12">
        <v>3191.6505436271937</v>
      </c>
      <c r="AE23" s="12">
        <v>3267.2239664985073</v>
      </c>
      <c r="AF23" s="12">
        <v>3239.6304837950115</v>
      </c>
      <c r="AG23" s="12">
        <v>3282.1953260968103</v>
      </c>
      <c r="AH23" s="12">
        <v>3234.7600931464308</v>
      </c>
      <c r="AI23" s="12">
        <v>3013.7574879188455</v>
      </c>
      <c r="AJ23" s="12">
        <v>2909.3290142375422</v>
      </c>
      <c r="AK23" s="12">
        <v>2894.4290304645838</v>
      </c>
      <c r="AL23" s="12">
        <v>2809.3038208598414</v>
      </c>
      <c r="AM23" s="12">
        <v>2738.9661396340853</v>
      </c>
      <c r="AN23" s="12">
        <v>2636.6213004476422</v>
      </c>
      <c r="AO23" s="12">
        <v>2698.0894109244746</v>
      </c>
      <c r="AP23" s="12">
        <v>2912.451080186569</v>
      </c>
      <c r="AQ23" s="12">
        <v>3069.7835590325158</v>
      </c>
      <c r="AR23" s="12">
        <v>3216.4141952555319</v>
      </c>
      <c r="AS23" s="12">
        <v>3412.6695860536265</v>
      </c>
      <c r="AT23" s="12">
        <v>3576.932918785084</v>
      </c>
      <c r="AU23" s="12">
        <v>3596.1496974644879</v>
      </c>
      <c r="AV23" s="12">
        <v>3530.7788218590053</v>
      </c>
      <c r="AW23" s="12">
        <v>3457.2391308432871</v>
      </c>
      <c r="AX23" s="12">
        <v>3461.9745894654461</v>
      </c>
      <c r="AY23" s="12">
        <v>3425.4461869949528</v>
      </c>
      <c r="AZ23" s="12">
        <v>3214.5822978112492</v>
      </c>
    </row>
    <row r="24" spans="1:101">
      <c r="A24" s="12" t="s">
        <v>135</v>
      </c>
      <c r="B24" s="13">
        <v>233458.1700769786</v>
      </c>
      <c r="C24" s="13">
        <v>1113.4644239122717</v>
      </c>
      <c r="D24" s="13">
        <v>1110.2264672320857</v>
      </c>
      <c r="E24" s="12">
        <v>1127.7966701916646</v>
      </c>
      <c r="F24" s="12">
        <v>1215.3853516931745</v>
      </c>
      <c r="G24" s="12">
        <v>1366.7973399783866</v>
      </c>
      <c r="H24" s="12">
        <v>1420.0861434440826</v>
      </c>
      <c r="I24" s="12">
        <v>1435.2374349677041</v>
      </c>
      <c r="J24" s="12">
        <v>1590.2170388325758</v>
      </c>
      <c r="K24" s="12">
        <v>1749.0007852859267</v>
      </c>
      <c r="L24" s="12">
        <v>1795.3685991012212</v>
      </c>
      <c r="M24" s="12">
        <v>1707.5446871155384</v>
      </c>
      <c r="N24" s="12">
        <v>1628.058679732846</v>
      </c>
      <c r="O24" s="12">
        <v>1891.3640071151226</v>
      </c>
      <c r="P24" s="12">
        <v>1752.2783723357368</v>
      </c>
      <c r="Q24" s="12">
        <v>1580.308813353106</v>
      </c>
      <c r="R24" s="12">
        <v>1616.2658939820817</v>
      </c>
      <c r="S24" s="12">
        <v>1750.233962246351</v>
      </c>
      <c r="T24" s="12">
        <v>1887.0553178698956</v>
      </c>
      <c r="U24" s="12">
        <v>1953.9006838731423</v>
      </c>
      <c r="V24" s="12">
        <v>2046.1224737013135</v>
      </c>
      <c r="W24" s="12">
        <v>2205.5126753444156</v>
      </c>
      <c r="X24" s="12">
        <v>2318.5922254684692</v>
      </c>
      <c r="Y24" s="12">
        <v>2505.323929233854</v>
      </c>
      <c r="Z24" s="12">
        <v>2677.0419407161894</v>
      </c>
      <c r="AA24" s="12">
        <v>2952.2370270162437</v>
      </c>
      <c r="AB24" s="12">
        <v>2865.6797908427343</v>
      </c>
      <c r="AC24" s="12">
        <v>2895.0969417995657</v>
      </c>
      <c r="AD24" s="12">
        <v>3171.9841514226468</v>
      </c>
      <c r="AE24" s="12">
        <v>3274.2739484671756</v>
      </c>
      <c r="AF24" s="12">
        <v>3236.3496225937683</v>
      </c>
      <c r="AG24" s="12">
        <v>3276.3687141620903</v>
      </c>
      <c r="AH24" s="12">
        <v>3247.2681889322294</v>
      </c>
      <c r="AI24" s="12">
        <v>3039.9201321065452</v>
      </c>
      <c r="AJ24" s="12">
        <v>2899.4289407812057</v>
      </c>
      <c r="AK24" s="12">
        <v>2907.0512078199727</v>
      </c>
      <c r="AL24" s="12">
        <v>2809.5297048356588</v>
      </c>
      <c r="AM24" s="12">
        <v>2750.7244102267618</v>
      </c>
      <c r="AN24" s="12">
        <v>2644.2830069188954</v>
      </c>
      <c r="AO24" s="12">
        <v>2679.9497231137516</v>
      </c>
      <c r="AP24" s="12">
        <v>2893.5856088598171</v>
      </c>
      <c r="AQ24" s="12">
        <v>3062.7100292124082</v>
      </c>
      <c r="AR24" s="12">
        <v>3198.8236395351364</v>
      </c>
      <c r="AS24" s="12">
        <v>3396.3318502399279</v>
      </c>
      <c r="AT24" s="12">
        <v>3563.0521658514776</v>
      </c>
      <c r="AU24" s="12">
        <v>3606.7667983544811</v>
      </c>
      <c r="AV24" s="12">
        <v>3529.3660621493068</v>
      </c>
      <c r="AW24" s="12">
        <v>3470.5336525608245</v>
      </c>
      <c r="AX24" s="12">
        <v>3443.1669314110168</v>
      </c>
      <c r="AY24" s="12">
        <v>3448.7434078713532</v>
      </c>
      <c r="AZ24" s="12">
        <v>3227.5311837316722</v>
      </c>
    </row>
    <row r="25" spans="1:101">
      <c r="A25" s="12" t="s">
        <v>136</v>
      </c>
      <c r="B25" s="13">
        <v>233399.92819575523</v>
      </c>
      <c r="C25" s="13">
        <v>1113.3971679113874</v>
      </c>
      <c r="D25" s="13">
        <v>1110.9848912062066</v>
      </c>
      <c r="E25" s="12">
        <v>1126.2140560112837</v>
      </c>
      <c r="F25" s="12">
        <v>1199.5995186524278</v>
      </c>
      <c r="G25" s="12">
        <v>1356.2635369881127</v>
      </c>
      <c r="H25" s="12">
        <v>1425.5473788942454</v>
      </c>
      <c r="I25" s="12">
        <v>1427.347255898904</v>
      </c>
      <c r="J25" s="12">
        <v>1567.5259021657755</v>
      </c>
      <c r="K25" s="12">
        <v>1747.5076950003177</v>
      </c>
      <c r="L25" s="12">
        <v>1782.3973149061726</v>
      </c>
      <c r="M25" s="12">
        <v>1749.544324016382</v>
      </c>
      <c r="N25" s="12">
        <v>1584.1877237297374</v>
      </c>
      <c r="O25" s="12">
        <v>1893.7288928113408</v>
      </c>
      <c r="P25" s="12">
        <v>1778.9896909132815</v>
      </c>
      <c r="Q25" s="12">
        <v>1583.236514010875</v>
      </c>
      <c r="R25" s="12">
        <v>1606.5545750234783</v>
      </c>
      <c r="S25" s="12">
        <v>1736.3036792354931</v>
      </c>
      <c r="T25" s="12">
        <v>1877.3885200739692</v>
      </c>
      <c r="U25" s="12">
        <v>1956.205232495839</v>
      </c>
      <c r="V25" s="12">
        <v>2023.3854651453464</v>
      </c>
      <c r="W25" s="12">
        <v>2207.5403047727618</v>
      </c>
      <c r="X25" s="12">
        <v>2291.3175341524689</v>
      </c>
      <c r="Y25" s="12">
        <v>2509.746979959601</v>
      </c>
      <c r="Z25" s="12">
        <v>2631.0495623352181</v>
      </c>
      <c r="AA25" s="12">
        <v>2957.1865179369743</v>
      </c>
      <c r="AB25" s="12">
        <v>2882.6199100537187</v>
      </c>
      <c r="AC25" s="12">
        <v>2866.5680135537054</v>
      </c>
      <c r="AD25" s="12">
        <v>3150.6724143042015</v>
      </c>
      <c r="AE25" s="12">
        <v>3281.9920047374399</v>
      </c>
      <c r="AF25" s="12">
        <v>3232.9191327546409</v>
      </c>
      <c r="AG25" s="12">
        <v>3269.1535830580524</v>
      </c>
      <c r="AH25" s="12">
        <v>3259.3243207348723</v>
      </c>
      <c r="AI25" s="12">
        <v>3068.2784749851025</v>
      </c>
      <c r="AJ25" s="12">
        <v>2888.1488192435336</v>
      </c>
      <c r="AK25" s="12">
        <v>2920.3687374443448</v>
      </c>
      <c r="AL25" s="12">
        <v>2809.1278517385017</v>
      </c>
      <c r="AM25" s="12">
        <v>2763.2019397995073</v>
      </c>
      <c r="AN25" s="12">
        <v>2653.6443716923427</v>
      </c>
      <c r="AO25" s="12">
        <v>2661.7167665781758</v>
      </c>
      <c r="AP25" s="12">
        <v>2874.0838842313301</v>
      </c>
      <c r="AQ25" s="12">
        <v>3056.31175270021</v>
      </c>
      <c r="AR25" s="12">
        <v>3181.0192463368003</v>
      </c>
      <c r="AS25" s="12">
        <v>3379.4649174983383</v>
      </c>
      <c r="AT25" s="12">
        <v>3547.6587950394096</v>
      </c>
      <c r="AU25" s="12">
        <v>3618.0685578055254</v>
      </c>
      <c r="AV25" s="12">
        <v>3527.279267432195</v>
      </c>
      <c r="AW25" s="12">
        <v>3485.4127280636608</v>
      </c>
      <c r="AX25" s="12">
        <v>3421.6985696020274</v>
      </c>
      <c r="AY25" s="12">
        <v>3473.1617631355857</v>
      </c>
      <c r="AZ25" s="12">
        <v>3242.0298213893284</v>
      </c>
    </row>
    <row r="26" spans="1:101">
      <c r="A26" s="12" t="s">
        <v>140</v>
      </c>
      <c r="B26" s="13">
        <v>233341.76849164581</v>
      </c>
      <c r="C26" s="13">
        <v>1113.3294017335097</v>
      </c>
      <c r="D26" s="13">
        <v>1112.1677245335918</v>
      </c>
      <c r="E26" s="12">
        <v>1125.3524935204848</v>
      </c>
      <c r="F26" s="12">
        <v>1183.3011740180968</v>
      </c>
      <c r="G26" s="12">
        <v>1345</v>
      </c>
      <c r="H26" s="12">
        <v>1432</v>
      </c>
      <c r="I26" s="12">
        <v>1420</v>
      </c>
      <c r="J26" s="12">
        <v>1543.550857058417</v>
      </c>
      <c r="K26" s="12">
        <v>1746.080768218889</v>
      </c>
      <c r="L26" s="12">
        <v>1767.0890240014012</v>
      </c>
      <c r="M26" s="12">
        <v>1796.0905870445358</v>
      </c>
      <c r="N26" s="12">
        <v>1537.203492289525</v>
      </c>
      <c r="O26" s="12">
        <v>1895.0005271481268</v>
      </c>
      <c r="P26" s="12">
        <v>1807.5519261120548</v>
      </c>
      <c r="Q26" s="12">
        <v>1587.0000000000002</v>
      </c>
      <c r="R26" s="12">
        <v>1597</v>
      </c>
      <c r="S26" s="12">
        <v>1722</v>
      </c>
      <c r="T26" s="12">
        <v>1867.3131061618033</v>
      </c>
      <c r="U26" s="12">
        <v>1959.7564441506931</v>
      </c>
      <c r="V26" s="12">
        <v>1999.513905347038</v>
      </c>
      <c r="W26" s="12">
        <v>2211.0000000000005</v>
      </c>
      <c r="X26" s="12">
        <v>2262.7021443921635</v>
      </c>
      <c r="Y26" s="12">
        <v>2516.3810431467691</v>
      </c>
      <c r="Z26" s="12">
        <v>2581.8964856389748</v>
      </c>
      <c r="AA26" s="12">
        <v>2962.1255335968362</v>
      </c>
      <c r="AB26" s="12">
        <v>2902.1547598586053</v>
      </c>
      <c r="AC26" s="12">
        <v>2837.1408592140046</v>
      </c>
      <c r="AD26" s="12">
        <v>3127.7155453899331</v>
      </c>
      <c r="AE26" s="12">
        <v>3290.377924440776</v>
      </c>
      <c r="AF26" s="12">
        <v>3229.339045943701</v>
      </c>
      <c r="AG26" s="12">
        <v>3260.5502255446268</v>
      </c>
      <c r="AH26" s="12">
        <v>3270.928239653158</v>
      </c>
      <c r="AI26" s="12">
        <v>3098.8322364691899</v>
      </c>
      <c r="AJ26" s="12">
        <v>2875.4888976870006</v>
      </c>
      <c r="AK26" s="12">
        <v>2934.3813505150151</v>
      </c>
      <c r="AL26" s="12">
        <v>2808.0985239831139</v>
      </c>
      <c r="AM26" s="12">
        <v>2776.3985776277668</v>
      </c>
      <c r="AN26" s="12">
        <v>2664.7052267485574</v>
      </c>
      <c r="AO26" s="12">
        <v>2643.3905475463685</v>
      </c>
      <c r="AP26" s="12">
        <v>2853.9460391498551</v>
      </c>
      <c r="AQ26" s="12">
        <v>3050.588305985616</v>
      </c>
      <c r="AR26" s="12">
        <v>3163.0014050735235</v>
      </c>
      <c r="AS26" s="12">
        <v>3362.0688758419269</v>
      </c>
      <c r="AT26" s="12">
        <v>3530.7532111647929</v>
      </c>
      <c r="AU26" s="12">
        <v>3630.0547861890009</v>
      </c>
      <c r="AV26" s="12">
        <v>3524.5186635327382</v>
      </c>
      <c r="AW26" s="12">
        <v>3501.8754335278854</v>
      </c>
      <c r="AX26" s="12">
        <v>3397.5717070731362</v>
      </c>
      <c r="AY26" s="12">
        <v>3498.7003173295534</v>
      </c>
      <c r="AZ26" s="12">
        <v>3258.0770857085436</v>
      </c>
    </row>
    <row r="27" spans="1:101" ht="62.25" customHeight="1"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</row>
    <row r="29" spans="1:101" s="18" customFormat="1"/>
    <row r="31" spans="1:101" s="22" customFormat="1" ht="13.5">
      <c r="A31" s="19"/>
      <c r="B31" s="43" t="s">
        <v>0</v>
      </c>
      <c r="C31" s="20" t="s">
        <v>168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N31" s="23" t="s">
        <v>169</v>
      </c>
      <c r="O31" s="23" t="s">
        <v>170</v>
      </c>
      <c r="P31" s="23" t="s">
        <v>171</v>
      </c>
      <c r="Q31" s="23" t="s">
        <v>172</v>
      </c>
      <c r="R31" s="23" t="s">
        <v>173</v>
      </c>
      <c r="S31" s="23" t="s">
        <v>174</v>
      </c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</row>
    <row r="32" spans="1:101">
      <c r="A32" s="12" t="str">
        <f>A3</f>
        <v>112年 6月</v>
      </c>
      <c r="B32" s="13">
        <v>234700.00707705028</v>
      </c>
      <c r="C32" s="13">
        <v>6478.3617406397516</v>
      </c>
      <c r="D32" s="13">
        <v>8375.6134197548217</v>
      </c>
      <c r="E32" s="13">
        <v>8602.0739468557076</v>
      </c>
      <c r="F32" s="13">
        <v>10258.37468994638</v>
      </c>
      <c r="G32" s="13">
        <v>13759.119159860682</v>
      </c>
      <c r="H32" s="13">
        <v>16191.36757020704</v>
      </c>
      <c r="I32" s="13">
        <v>14555.742663582208</v>
      </c>
      <c r="J32" s="13">
        <v>14349.009827657996</v>
      </c>
      <c r="K32" s="13">
        <v>17580.648951097366</v>
      </c>
      <c r="L32" s="13">
        <v>16690.500755999878</v>
      </c>
      <c r="N32" s="13">
        <f>C3+D3</f>
        <v>2299.6976540309188</v>
      </c>
      <c r="O32" s="13">
        <f>SUM(E3:G3)</f>
        <v>4178.6640866088328</v>
      </c>
      <c r="P32" s="13">
        <f>H3</f>
        <v>1530.6805892322373</v>
      </c>
      <c r="Q32" s="13">
        <f>SUM(I3:N3)</f>
        <v>10549.522136222136</v>
      </c>
      <c r="R32" s="13">
        <f>SUM(O3:Q3)</f>
        <v>4897.4846411561557</v>
      </c>
      <c r="S32" s="13">
        <f>SUM(R3:T3)</f>
        <v>5807.0361508391552</v>
      </c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</row>
    <row r="33" spans="1:65">
      <c r="A33" s="12" t="str">
        <f t="shared" ref="A33:A55" si="0">A4</f>
        <v>112年 7月</v>
      </c>
      <c r="B33" s="13">
        <v>234640.09078682898</v>
      </c>
      <c r="C33" s="13">
        <v>6448.6195643161864</v>
      </c>
      <c r="D33" s="13">
        <v>8358.7620374547987</v>
      </c>
      <c r="E33" s="13">
        <v>8592.7801602212385</v>
      </c>
      <c r="F33" s="13">
        <v>10209.511387971608</v>
      </c>
      <c r="G33" s="13">
        <v>13709.52819620089</v>
      </c>
      <c r="H33" s="13">
        <v>16169.315388249424</v>
      </c>
      <c r="I33" s="13">
        <v>14593.91989246123</v>
      </c>
      <c r="J33" s="13">
        <v>14305.390802734333</v>
      </c>
      <c r="K33" s="13">
        <v>17560.041137739216</v>
      </c>
      <c r="L33" s="13">
        <v>16704.436686520548</v>
      </c>
      <c r="N33" s="13">
        <f t="shared" ref="N33:N55" si="1">C4+D4</f>
        <v>2288.5447767194046</v>
      </c>
      <c r="O33" s="13">
        <f t="shared" ref="O33:O55" si="2">SUM(E4:G4)</f>
        <v>4160.0747875967818</v>
      </c>
      <c r="P33" s="13">
        <f t="shared" ref="P33:P55" si="3">H4</f>
        <v>1517.9041016343708</v>
      </c>
      <c r="Q33" s="13">
        <f t="shared" ref="Q33:Q55" si="4">SUM(I4:N4)</f>
        <v>10541.823804006312</v>
      </c>
      <c r="R33" s="13">
        <f t="shared" ref="R33:R55" si="5">SUM(O4:Q4)</f>
        <v>4891.8142920353548</v>
      </c>
      <c r="S33" s="13">
        <f t="shared" ref="S33:S55" si="6">SUM(R4:T4)</f>
        <v>5781.5409899162423</v>
      </c>
    </row>
    <row r="34" spans="1:65" ht="14.25">
      <c r="A34" s="12" t="str">
        <f t="shared" si="0"/>
        <v>112年 8月</v>
      </c>
      <c r="B34" s="13">
        <v>234580.25107803018</v>
      </c>
      <c r="C34" s="13">
        <v>6419.7733201682768</v>
      </c>
      <c r="D34" s="13">
        <v>8343.4454530829862</v>
      </c>
      <c r="E34" s="13">
        <v>8582.1188934010643</v>
      </c>
      <c r="F34" s="13">
        <v>10161.409921660674</v>
      </c>
      <c r="G34" s="13">
        <v>13660.226917505424</v>
      </c>
      <c r="H34" s="13">
        <v>16143.844006041394</v>
      </c>
      <c r="I34" s="13">
        <v>14632.531674978592</v>
      </c>
      <c r="J34" s="13">
        <v>14264.142073395495</v>
      </c>
      <c r="K34" s="13">
        <v>17537.177221635935</v>
      </c>
      <c r="L34" s="13">
        <v>16718.807481330514</v>
      </c>
      <c r="N34" s="13">
        <f t="shared" si="1"/>
        <v>2278.5409644484462</v>
      </c>
      <c r="O34" s="13">
        <f t="shared" si="2"/>
        <v>4141.2323557198306</v>
      </c>
      <c r="P34" s="13">
        <f t="shared" si="3"/>
        <v>1505.6705372064007</v>
      </c>
      <c r="Q34" s="13">
        <f t="shared" si="4"/>
        <v>10530.905013069998</v>
      </c>
      <c r="R34" s="13">
        <f t="shared" si="5"/>
        <v>4888.98879620765</v>
      </c>
      <c r="S34" s="13">
        <f t="shared" si="6"/>
        <v>5756.5139249553777</v>
      </c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</row>
    <row r="35" spans="1:65">
      <c r="A35" s="12" t="str">
        <f t="shared" si="0"/>
        <v>112年 9月</v>
      </c>
      <c r="B35" s="13">
        <v>234520.4878996888</v>
      </c>
      <c r="C35" s="13">
        <v>6391.8228576986712</v>
      </c>
      <c r="D35" s="13">
        <v>8329.6632666531568</v>
      </c>
      <c r="E35" s="13">
        <v>8570.0903996776869</v>
      </c>
      <c r="F35" s="13">
        <v>10114.070118680178</v>
      </c>
      <c r="G35" s="13">
        <v>13611.215132313449</v>
      </c>
      <c r="H35" s="13">
        <v>16114.953975391934</v>
      </c>
      <c r="I35" s="13">
        <v>14671.577999436149</v>
      </c>
      <c r="J35" s="13">
        <v>14225.262788047386</v>
      </c>
      <c r="K35" s="13">
        <v>17512.057864362505</v>
      </c>
      <c r="L35" s="13">
        <v>16733.612830417202</v>
      </c>
      <c r="N35" s="13">
        <f t="shared" si="1"/>
        <v>2269.6858140063887</v>
      </c>
      <c r="O35" s="13">
        <f t="shared" si="2"/>
        <v>4122.1370436922825</v>
      </c>
      <c r="P35" s="13">
        <f t="shared" si="3"/>
        <v>1493.9798959483264</v>
      </c>
      <c r="Q35" s="13">
        <f t="shared" si="4"/>
        <v>10516.765773129109</v>
      </c>
      <c r="R35" s="13">
        <f t="shared" si="5"/>
        <v>4889.0079972534086</v>
      </c>
      <c r="S35" s="13">
        <f t="shared" si="6"/>
        <v>5731.9543638488385</v>
      </c>
    </row>
    <row r="36" spans="1:65">
      <c r="A36" s="12" t="str">
        <f t="shared" si="0"/>
        <v>112年 10月</v>
      </c>
      <c r="B36" s="13">
        <v>234460.80120118038</v>
      </c>
      <c r="C36" s="13">
        <v>6364.7680267735341</v>
      </c>
      <c r="D36" s="13">
        <v>8317.4150782097859</v>
      </c>
      <c r="E36" s="13">
        <v>8556.694932311646</v>
      </c>
      <c r="F36" s="13">
        <v>10067.491806778293</v>
      </c>
      <c r="G36" s="13">
        <v>13562.492649218491</v>
      </c>
      <c r="H36" s="13">
        <v>16082.645848004784</v>
      </c>
      <c r="I36" s="13">
        <v>14711.058854096138</v>
      </c>
      <c r="J36" s="13">
        <v>14188.752095335303</v>
      </c>
      <c r="K36" s="13">
        <v>17484.683727358508</v>
      </c>
      <c r="L36" s="13">
        <v>16748.852423986813</v>
      </c>
      <c r="N36" s="13">
        <f t="shared" si="1"/>
        <v>2261.9789225867626</v>
      </c>
      <c r="O36" s="13">
        <f t="shared" si="2"/>
        <v>4102.7891041867706</v>
      </c>
      <c r="P36" s="13">
        <f t="shared" si="3"/>
        <v>1482.8321778601487</v>
      </c>
      <c r="Q36" s="13">
        <f t="shared" si="4"/>
        <v>10499.406093897971</v>
      </c>
      <c r="R36" s="13">
        <f t="shared" si="5"/>
        <v>4891.8717387633133</v>
      </c>
      <c r="S36" s="13">
        <f t="shared" si="6"/>
        <v>5707.8617146570223</v>
      </c>
    </row>
    <row r="37" spans="1:65">
      <c r="A37" s="12" t="str">
        <f t="shared" si="0"/>
        <v>112年 11月</v>
      </c>
      <c r="B37" s="13">
        <v>234401.1909322209</v>
      </c>
      <c r="C37" s="13">
        <v>6338.6086776223801</v>
      </c>
      <c r="D37" s="13">
        <v>8306.7004878280495</v>
      </c>
      <c r="E37" s="13">
        <v>8541.932744541522</v>
      </c>
      <c r="F37" s="13">
        <v>10021.674813784755</v>
      </c>
      <c r="G37" s="13">
        <v>13514.059276868424</v>
      </c>
      <c r="H37" s="13">
        <v>16046.92017547847</v>
      </c>
      <c r="I37" s="13">
        <v>14750.974227181137</v>
      </c>
      <c r="J37" s="13">
        <v>14154.609144143855</v>
      </c>
      <c r="K37" s="13">
        <v>17455.055471928179</v>
      </c>
      <c r="L37" s="13">
        <v>16764.525952464232</v>
      </c>
      <c r="N37" s="13">
        <f t="shared" si="1"/>
        <v>2255.4198877881181</v>
      </c>
      <c r="O37" s="13">
        <f t="shared" si="2"/>
        <v>4083.188789834262</v>
      </c>
      <c r="P37" s="13">
        <f t="shared" si="3"/>
        <v>1472.2273829418675</v>
      </c>
      <c r="Q37" s="13">
        <f t="shared" si="4"/>
        <v>10478.825985089343</v>
      </c>
      <c r="R37" s="13">
        <f t="shared" si="5"/>
        <v>4897.5798643383596</v>
      </c>
      <c r="S37" s="13">
        <f t="shared" si="6"/>
        <v>5684.2353856084083</v>
      </c>
    </row>
    <row r="38" spans="1:65">
      <c r="A38" s="12" t="str">
        <f t="shared" si="0"/>
        <v>112年 12月</v>
      </c>
      <c r="B38" s="13">
        <v>234341.65704286663</v>
      </c>
      <c r="C38" s="13">
        <v>6313.344660837909</v>
      </c>
      <c r="D38" s="13">
        <v>8297.5190956138231</v>
      </c>
      <c r="E38" s="13">
        <v>8525.8040895839276</v>
      </c>
      <c r="F38" s="13">
        <v>9976.6189676108315</v>
      </c>
      <c r="G38" s="13">
        <v>13465.914823965462</v>
      </c>
      <c r="H38" s="13">
        <v>16007.777509306321</v>
      </c>
      <c r="I38" s="13">
        <v>14791.324106874128</v>
      </c>
      <c r="J38" s="13">
        <v>14122.833083596915</v>
      </c>
      <c r="K38" s="13">
        <v>17423.173759240417</v>
      </c>
      <c r="L38" s="13">
        <v>16780.633106492867</v>
      </c>
      <c r="N38" s="13">
        <f t="shared" si="1"/>
        <v>2250.0083076138467</v>
      </c>
      <c r="O38" s="13">
        <f t="shared" si="2"/>
        <v>4063.3363532240633</v>
      </c>
      <c r="P38" s="13">
        <f t="shared" si="3"/>
        <v>1462.1655111934824</v>
      </c>
      <c r="Q38" s="13">
        <f t="shared" si="4"/>
        <v>10455.025456414407</v>
      </c>
      <c r="R38" s="13">
        <f t="shared" si="5"/>
        <v>4906.1322175898622</v>
      </c>
      <c r="S38" s="13">
        <f t="shared" si="6"/>
        <v>5661.0747850995176</v>
      </c>
    </row>
    <row r="39" spans="1:65">
      <c r="A39" s="12" t="str">
        <f t="shared" si="0"/>
        <v>113年 1月</v>
      </c>
      <c r="B39" s="13">
        <v>234282.19948351401</v>
      </c>
      <c r="C39" s="13">
        <v>6288.9758273758489</v>
      </c>
      <c r="D39" s="13">
        <v>8289.8705017036864</v>
      </c>
      <c r="E39" s="13">
        <v>8508.3092206335277</v>
      </c>
      <c r="F39" s="13">
        <v>9932.3240962493001</v>
      </c>
      <c r="G39" s="13">
        <v>13418.059099266149</v>
      </c>
      <c r="H39" s="13">
        <v>15965.218400876474</v>
      </c>
      <c r="I39" s="13">
        <v>14832.108481318472</v>
      </c>
      <c r="J39" s="13">
        <v>14093.423063057564</v>
      </c>
      <c r="K39" s="13">
        <v>17389.039250328809</v>
      </c>
      <c r="L39" s="13">
        <v>16797.17357693454</v>
      </c>
      <c r="N39" s="13">
        <f t="shared" si="1"/>
        <v>2245.7437804720184</v>
      </c>
      <c r="O39" s="13">
        <f t="shared" si="2"/>
        <v>4043.2320469038305</v>
      </c>
      <c r="P39" s="13">
        <f t="shared" si="3"/>
        <v>1452.6465626149934</v>
      </c>
      <c r="Q39" s="13">
        <f t="shared" si="4"/>
        <v>10428.004517582773</v>
      </c>
      <c r="R39" s="13">
        <f t="shared" si="5"/>
        <v>4917.5286421394458</v>
      </c>
      <c r="S39" s="13">
        <f t="shared" si="6"/>
        <v>5638.3793216948752</v>
      </c>
    </row>
    <row r="40" spans="1:65">
      <c r="A40" s="12" t="str">
        <f t="shared" si="0"/>
        <v>113年 2月</v>
      </c>
      <c r="B40" s="13">
        <v>234222.81820489932</v>
      </c>
      <c r="C40" s="13">
        <v>6265.5020285547744</v>
      </c>
      <c r="D40" s="13">
        <v>8283.7543062649129</v>
      </c>
      <c r="E40" s="13">
        <v>8489.4483908630173</v>
      </c>
      <c r="F40" s="13">
        <v>9888.7900277744302</v>
      </c>
      <c r="G40" s="13">
        <v>13370.491911581352</v>
      </c>
      <c r="H40" s="13">
        <v>15919.243401471911</v>
      </c>
      <c r="I40" s="13">
        <v>14873.327338617928</v>
      </c>
      <c r="J40" s="13">
        <v>14066.378232128027</v>
      </c>
      <c r="K40" s="13">
        <v>17352.652606091666</v>
      </c>
      <c r="L40" s="13">
        <v>16814.147054869321</v>
      </c>
      <c r="N40" s="13">
        <f t="shared" si="1"/>
        <v>2242.6259051752068</v>
      </c>
      <c r="O40" s="13">
        <f t="shared" si="2"/>
        <v>4022.8761233795685</v>
      </c>
      <c r="P40" s="13">
        <f t="shared" si="3"/>
        <v>1443.6705372064005</v>
      </c>
      <c r="Q40" s="13">
        <f t="shared" si="4"/>
        <v>10397.763178302479</v>
      </c>
      <c r="R40" s="13">
        <f t="shared" si="5"/>
        <v>4931.7689816190486</v>
      </c>
      <c r="S40" s="13">
        <f t="shared" si="6"/>
        <v>5616.1484041269723</v>
      </c>
    </row>
    <row r="41" spans="1:65">
      <c r="A41" s="12" t="str">
        <f t="shared" si="0"/>
        <v>113年 3月</v>
      </c>
      <c r="B41" s="13">
        <v>234163.51315809862</v>
      </c>
      <c r="C41" s="13">
        <v>6242.9231160559648</v>
      </c>
      <c r="D41" s="13">
        <v>8279.170109495466</v>
      </c>
      <c r="E41" s="13">
        <v>8469.221853423147</v>
      </c>
      <c r="F41" s="13">
        <v>9846.0165903419547</v>
      </c>
      <c r="G41" s="13">
        <v>13323.213069776246</v>
      </c>
      <c r="H41" s="13">
        <v>15869.853062270453</v>
      </c>
      <c r="I41" s="13">
        <v>14914.98066683666</v>
      </c>
      <c r="J41" s="13">
        <v>14041.697740649621</v>
      </c>
      <c r="K41" s="13">
        <v>17314.014487292035</v>
      </c>
      <c r="L41" s="13">
        <v>16831.553231595444</v>
      </c>
      <c r="N41" s="13">
        <f t="shared" si="1"/>
        <v>2240.6542809403218</v>
      </c>
      <c r="O41" s="13">
        <f t="shared" si="2"/>
        <v>4002.2688351156435</v>
      </c>
      <c r="P41" s="13">
        <f t="shared" si="3"/>
        <v>1435.2374349677041</v>
      </c>
      <c r="Q41" s="13">
        <f t="shared" si="4"/>
        <v>10364.301448279986</v>
      </c>
      <c r="R41" s="13">
        <f t="shared" si="5"/>
        <v>4948.8530796709238</v>
      </c>
      <c r="S41" s="13">
        <f t="shared" si="6"/>
        <v>5594.3814412962247</v>
      </c>
    </row>
    <row r="42" spans="1:65">
      <c r="A42" s="12" t="str">
        <f t="shared" si="0"/>
        <v>113年 4月</v>
      </c>
      <c r="B42" s="13">
        <v>234104.28429452761</v>
      </c>
      <c r="C42" s="13">
        <v>6221.238941923224</v>
      </c>
      <c r="D42" s="13">
        <v>8276.117511624012</v>
      </c>
      <c r="E42" s="13">
        <v>8447.6298614427087</v>
      </c>
      <c r="F42" s="13">
        <v>9804.0036121890407</v>
      </c>
      <c r="G42" s="13">
        <v>13276.222382770309</v>
      </c>
      <c r="H42" s="13">
        <v>15817.047934344799</v>
      </c>
      <c r="I42" s="13">
        <v>14957.068453999262</v>
      </c>
      <c r="J42" s="13">
        <v>14019.380738702697</v>
      </c>
      <c r="K42" s="13">
        <v>17273.125554557733</v>
      </c>
      <c r="L42" s="13">
        <v>16849.391798629134</v>
      </c>
      <c r="N42" s="13">
        <f t="shared" si="1"/>
        <v>2239.8285073884385</v>
      </c>
      <c r="O42" s="13">
        <f t="shared" si="2"/>
        <v>3981.410434534786</v>
      </c>
      <c r="P42" s="13">
        <f t="shared" si="3"/>
        <v>1427.347255898904</v>
      </c>
      <c r="Q42" s="13">
        <f t="shared" si="4"/>
        <v>10327.619337220181</v>
      </c>
      <c r="R42" s="13">
        <f t="shared" si="5"/>
        <v>4968.7807799476341</v>
      </c>
      <c r="S42" s="13">
        <f t="shared" si="6"/>
        <v>5573.0778422709327</v>
      </c>
    </row>
    <row r="43" spans="1:65" s="16" customFormat="1">
      <c r="A43" s="15" t="str">
        <f t="shared" si="0"/>
        <v>113年 5月</v>
      </c>
      <c r="B43" s="15">
        <v>234045.13156594138</v>
      </c>
      <c r="C43" s="15">
        <v>6200.4493585627224</v>
      </c>
      <c r="D43" s="15">
        <v>8274.5961129098996</v>
      </c>
      <c r="E43" s="15">
        <v>8424.672668028541</v>
      </c>
      <c r="F43" s="15">
        <v>9762.7509216342842</v>
      </c>
      <c r="G43" s="15">
        <v>13229.5196595373</v>
      </c>
      <c r="H43" s="15">
        <v>15760.82856866253</v>
      </c>
      <c r="I43" s="15">
        <v>14999.590688090746</v>
      </c>
      <c r="J43" s="15">
        <v>13999.426376606578</v>
      </c>
      <c r="K43" s="15">
        <v>17229.986468381365</v>
      </c>
      <c r="L43" s="15">
        <v>16867.662447704504</v>
      </c>
      <c r="N43" s="15">
        <f t="shared" si="1"/>
        <v>2240.1481845446256</v>
      </c>
      <c r="O43" s="15">
        <f t="shared" si="2"/>
        <v>3960.3011740180968</v>
      </c>
      <c r="P43" s="15">
        <f t="shared" si="3"/>
        <v>1420</v>
      </c>
      <c r="Q43" s="15">
        <f t="shared" si="4"/>
        <v>10287.716854826385</v>
      </c>
      <c r="R43" s="15">
        <f t="shared" si="5"/>
        <v>4991.5519261120553</v>
      </c>
      <c r="S43" s="15">
        <f t="shared" si="6"/>
        <v>5552.2370162872467</v>
      </c>
    </row>
    <row r="44" spans="1:65">
      <c r="A44" s="12" t="str">
        <f t="shared" si="0"/>
        <v>113年 6月</v>
      </c>
      <c r="B44" s="13">
        <v>233986.06216905738</v>
      </c>
      <c r="C44" s="13">
        <v>6174.2063404369674</v>
      </c>
      <c r="D44" s="13">
        <v>8255.2246069693683</v>
      </c>
      <c r="E44" s="13">
        <v>8424.5447676230469</v>
      </c>
      <c r="F44" s="13">
        <v>9714.1447267024414</v>
      </c>
      <c r="G44" s="13">
        <v>13176.35906738978</v>
      </c>
      <c r="H44" s="13">
        <v>15726.523156447158</v>
      </c>
      <c r="I44" s="13">
        <v>15038.110667029729</v>
      </c>
      <c r="J44" s="13">
        <v>13972.515886233043</v>
      </c>
      <c r="K44" s="13">
        <v>17193.794777725041</v>
      </c>
      <c r="L44" s="13">
        <v>16888.671314492509</v>
      </c>
      <c r="N44" s="13">
        <f t="shared" si="1"/>
        <v>2236.5867194245438</v>
      </c>
      <c r="O44" s="13">
        <f t="shared" si="2"/>
        <v>3937.6196210124235</v>
      </c>
      <c r="P44" s="13">
        <f t="shared" si="3"/>
        <v>1415.5473788942454</v>
      </c>
      <c r="Q44" s="13">
        <f t="shared" si="4"/>
        <v>10256.600670586111</v>
      </c>
      <c r="R44" s="13">
        <f t="shared" si="5"/>
        <v>5007.6213251120589</v>
      </c>
      <c r="S44" s="13">
        <f t="shared" si="6"/>
        <v>5525.1843991868327</v>
      </c>
    </row>
    <row r="45" spans="1:65">
      <c r="A45" s="12" t="str">
        <f t="shared" si="0"/>
        <v>113年 7月</v>
      </c>
      <c r="B45" s="13">
        <v>233927.07599762091</v>
      </c>
      <c r="C45" s="13">
        <v>6147.8669190203454</v>
      </c>
      <c r="D45" s="13">
        <v>8233.8311088929695</v>
      </c>
      <c r="E45" s="13">
        <v>8427.4422998029786</v>
      </c>
      <c r="F45" s="13">
        <v>9665.0248116550028</v>
      </c>
      <c r="G45" s="13">
        <v>13122.32634097444</v>
      </c>
      <c r="H45" s="13">
        <v>15692.786663653398</v>
      </c>
      <c r="I45" s="13">
        <v>15076.303481592246</v>
      </c>
      <c r="J45" s="13">
        <v>13946.666307207975</v>
      </c>
      <c r="K45" s="13">
        <v>17156.704922171219</v>
      </c>
      <c r="L45" s="13">
        <v>16910.605891790423</v>
      </c>
      <c r="N45" s="13">
        <f t="shared" si="1"/>
        <v>2233.4516379852112</v>
      </c>
      <c r="O45" s="13">
        <f t="shared" si="2"/>
        <v>3914.4152810351356</v>
      </c>
      <c r="P45" s="13">
        <f t="shared" si="3"/>
        <v>1412.0861434440824</v>
      </c>
      <c r="Q45" s="13">
        <f t="shared" si="4"/>
        <v>10223.903090546652</v>
      </c>
      <c r="R45" s="13">
        <f t="shared" si="5"/>
        <v>5025.2841747052134</v>
      </c>
      <c r="S45" s="13">
        <f t="shared" si="6"/>
        <v>5497.5059501810083</v>
      </c>
    </row>
    <row r="46" spans="1:65">
      <c r="A46" s="12" t="str">
        <f t="shared" si="0"/>
        <v>113年 8月</v>
      </c>
      <c r="B46" s="13">
        <v>233868.17294563592</v>
      </c>
      <c r="C46" s="13">
        <v>6121.4310040921664</v>
      </c>
      <c r="D46" s="13">
        <v>8210.4157736457473</v>
      </c>
      <c r="E46" s="13">
        <v>8433.3654015057655</v>
      </c>
      <c r="F46" s="13">
        <v>9615.3912328768856</v>
      </c>
      <c r="G46" s="13">
        <v>13067.421814555848</v>
      </c>
      <c r="H46" s="13">
        <v>15659.619162224506</v>
      </c>
      <c r="I46" s="13">
        <v>15114.168874188097</v>
      </c>
      <c r="J46" s="13">
        <v>13921.877722699859</v>
      </c>
      <c r="K46" s="13">
        <v>17118.717171334014</v>
      </c>
      <c r="L46" s="13">
        <v>16933.465622123469</v>
      </c>
      <c r="N46" s="13">
        <f t="shared" si="1"/>
        <v>2230.7426904972635</v>
      </c>
      <c r="O46" s="13">
        <f t="shared" si="2"/>
        <v>3890.6883135949024</v>
      </c>
      <c r="P46" s="13">
        <f t="shared" si="3"/>
        <v>1409.6162936495114</v>
      </c>
      <c r="Q46" s="13">
        <f t="shared" si="4"/>
        <v>10189.624406610479</v>
      </c>
      <c r="R46" s="13">
        <f t="shared" si="5"/>
        <v>5044.5404748915225</v>
      </c>
      <c r="S46" s="13">
        <f t="shared" si="6"/>
        <v>5469.2017256546906</v>
      </c>
    </row>
    <row r="47" spans="1:65">
      <c r="A47" s="12" t="str">
        <f t="shared" si="0"/>
        <v>113年 9月</v>
      </c>
      <c r="B47" s="13">
        <v>233809.35290736466</v>
      </c>
      <c r="C47" s="13">
        <v>6094.898505671149</v>
      </c>
      <c r="D47" s="13">
        <v>8184.9787561852954</v>
      </c>
      <c r="E47" s="13">
        <v>8442.3142096537977</v>
      </c>
      <c r="F47" s="13">
        <v>9565.2440467452398</v>
      </c>
      <c r="G47" s="13">
        <v>13011.645822351042</v>
      </c>
      <c r="H47" s="13">
        <v>15627.020724110667</v>
      </c>
      <c r="I47" s="13">
        <v>15151.706587294184</v>
      </c>
      <c r="J47" s="13">
        <v>13898.150215830408</v>
      </c>
      <c r="K47" s="13">
        <v>17079.831794770715</v>
      </c>
      <c r="L47" s="13">
        <v>16957.2499482368</v>
      </c>
      <c r="N47" s="13">
        <f t="shared" si="1"/>
        <v>2228.4596275156077</v>
      </c>
      <c r="O47" s="13">
        <f t="shared" si="2"/>
        <v>3866.4388781555417</v>
      </c>
      <c r="P47" s="13">
        <f t="shared" si="3"/>
        <v>1408.1378295105319</v>
      </c>
      <c r="Q47" s="13">
        <f t="shared" si="4"/>
        <v>10153.764910657577</v>
      </c>
      <c r="R47" s="13">
        <f t="shared" si="5"/>
        <v>5065.3902256709844</v>
      </c>
      <c r="S47" s="13">
        <f t="shared" si="6"/>
        <v>5440.2717819850259</v>
      </c>
    </row>
    <row r="48" spans="1:65">
      <c r="A48" s="12" t="str">
        <f t="shared" si="0"/>
        <v>113年 10月</v>
      </c>
      <c r="B48" s="13">
        <v>233750.615777328</v>
      </c>
      <c r="C48" s="13">
        <v>6068.2693340154283</v>
      </c>
      <c r="D48" s="13">
        <v>8157.5202114617605</v>
      </c>
      <c r="E48" s="13">
        <v>8454.2888611544367</v>
      </c>
      <c r="F48" s="13">
        <v>9514.5833096294427</v>
      </c>
      <c r="G48" s="13">
        <v>12954.998698529545</v>
      </c>
      <c r="H48" s="13">
        <v>15594.991421268982</v>
      </c>
      <c r="I48" s="13">
        <v>15188.916363454471</v>
      </c>
      <c r="J48" s="13">
        <v>13875.483869674617</v>
      </c>
      <c r="K48" s="13">
        <v>17040.049061981787</v>
      </c>
      <c r="L48" s="13">
        <v>16981.958313095416</v>
      </c>
      <c r="N48" s="13">
        <f t="shared" si="1"/>
        <v>2226.6021998793958</v>
      </c>
      <c r="O48" s="13">
        <f t="shared" si="2"/>
        <v>3841.6671341360325</v>
      </c>
      <c r="P48" s="13">
        <f t="shared" si="3"/>
        <v>1407.6507510271445</v>
      </c>
      <c r="Q48" s="13">
        <f t="shared" si="4"/>
        <v>10116.324894545454</v>
      </c>
      <c r="R48" s="13">
        <f t="shared" si="5"/>
        <v>5087.8334270435989</v>
      </c>
      <c r="S48" s="13">
        <f t="shared" si="6"/>
        <v>5410.7161755413954</v>
      </c>
    </row>
    <row r="49" spans="1:19" s="14" customFormat="1">
      <c r="A49" s="13" t="str">
        <f t="shared" si="0"/>
        <v>113年 11月</v>
      </c>
      <c r="B49" s="13">
        <v>233691.96145030513</v>
      </c>
      <c r="C49" s="13">
        <v>6041.5433996225274</v>
      </c>
      <c r="D49" s="13">
        <v>8128.0402944178359</v>
      </c>
      <c r="E49" s="13">
        <v>8469.289492900014</v>
      </c>
      <c r="F49" s="13">
        <v>9463.4090778911068</v>
      </c>
      <c r="G49" s="13">
        <v>12897.480777213364</v>
      </c>
      <c r="H49" s="13">
        <v>15563.53132566348</v>
      </c>
      <c r="I49" s="13">
        <v>15225.797945280003</v>
      </c>
      <c r="J49" s="13">
        <v>13853.87876726075</v>
      </c>
      <c r="K49" s="13">
        <v>16999.369242410896</v>
      </c>
      <c r="L49" s="13">
        <v>17007.590159884108</v>
      </c>
      <c r="N49" s="13">
        <f t="shared" si="1"/>
        <v>2225.1701587120006</v>
      </c>
      <c r="O49" s="13">
        <f t="shared" si="2"/>
        <v>3816.3732409105269</v>
      </c>
      <c r="P49" s="13">
        <f t="shared" si="3"/>
        <v>1408.1550581993486</v>
      </c>
      <c r="Q49" s="13">
        <f t="shared" si="4"/>
        <v>10077.304650109136</v>
      </c>
      <c r="R49" s="13">
        <f t="shared" si="5"/>
        <v>5111.8700790093662</v>
      </c>
      <c r="S49" s="13">
        <f t="shared" si="6"/>
        <v>5380.5349626854095</v>
      </c>
    </row>
    <row r="50" spans="1:19">
      <c r="A50" s="12" t="str">
        <f t="shared" si="0"/>
        <v>113年 12月</v>
      </c>
      <c r="B50" s="13">
        <v>233633.38982133364</v>
      </c>
      <c r="C50" s="13">
        <v>6014.7206132293504</v>
      </c>
      <c r="D50" s="13">
        <v>8096.5391599887735</v>
      </c>
      <c r="E50" s="13">
        <v>8487.3162417678359</v>
      </c>
      <c r="F50" s="13">
        <v>9411.7214078840771</v>
      </c>
      <c r="G50" s="13">
        <v>12839.092392476989</v>
      </c>
      <c r="H50" s="13">
        <v>15532.640509265108</v>
      </c>
      <c r="I50" s="13">
        <v>15262.351075448873</v>
      </c>
      <c r="J50" s="13">
        <v>13833.334991570349</v>
      </c>
      <c r="K50" s="13">
        <v>16957.792605444913</v>
      </c>
      <c r="L50" s="13">
        <v>17034.144932007395</v>
      </c>
      <c r="N50" s="13">
        <f t="shared" si="1"/>
        <v>2224.1632554209918</v>
      </c>
      <c r="O50" s="13">
        <f t="shared" si="2"/>
        <v>3790.557357808359</v>
      </c>
      <c r="P50" s="13">
        <f t="shared" si="3"/>
        <v>1409.6507510271445</v>
      </c>
      <c r="Q50" s="13">
        <f t="shared" si="4"/>
        <v>10036.704469161177</v>
      </c>
      <c r="R50" s="13">
        <f t="shared" si="5"/>
        <v>5137.5001815682872</v>
      </c>
      <c r="S50" s="13">
        <f t="shared" si="6"/>
        <v>5349.7281997709133</v>
      </c>
    </row>
    <row r="51" spans="1:19">
      <c r="A51" s="12" t="str">
        <f t="shared" si="0"/>
        <v>114年 1月</v>
      </c>
      <c r="B51" s="13">
        <v>233574.90078570947</v>
      </c>
      <c r="C51" s="13">
        <v>5987.8008858121666</v>
      </c>
      <c r="D51" s="13">
        <v>8063.0169631023709</v>
      </c>
      <c r="E51" s="13">
        <v>8508.3692446201694</v>
      </c>
      <c r="F51" s="13">
        <v>9359.5203559544279</v>
      </c>
      <c r="G51" s="13">
        <v>12779.833878347417</v>
      </c>
      <c r="H51" s="13">
        <v>15502.319044051723</v>
      </c>
      <c r="I51" s="13">
        <v>15298.57549670622</v>
      </c>
      <c r="J51" s="13">
        <v>13813.852625538255</v>
      </c>
      <c r="K51" s="13">
        <v>16915.319420413925</v>
      </c>
      <c r="L51" s="13">
        <v>17061.622073089427</v>
      </c>
      <c r="N51" s="13">
        <f t="shared" si="1"/>
        <v>2223.5812416981062</v>
      </c>
      <c r="O51" s="13">
        <f t="shared" si="2"/>
        <v>3764.2196441140604</v>
      </c>
      <c r="P51" s="13">
        <f t="shared" si="3"/>
        <v>1412.1378295105321</v>
      </c>
      <c r="Q51" s="13">
        <f t="shared" si="4"/>
        <v>9994.524643491648</v>
      </c>
      <c r="R51" s="13">
        <f t="shared" si="5"/>
        <v>5164.72373472036</v>
      </c>
      <c r="S51" s="13">
        <f t="shared" si="6"/>
        <v>5318.295943143984</v>
      </c>
    </row>
    <row r="52" spans="1:19">
      <c r="A52" s="12" t="str">
        <f t="shared" si="0"/>
        <v>114年 2月</v>
      </c>
      <c r="B52" s="13">
        <v>233516.49423898695</v>
      </c>
      <c r="C52" s="13">
        <v>5960.7841285865925</v>
      </c>
      <c r="D52" s="13">
        <v>8027.4738586789808</v>
      </c>
      <c r="E52" s="13">
        <v>8532.4486383042658</v>
      </c>
      <c r="F52" s="13">
        <v>9306.8059784404813</v>
      </c>
      <c r="G52" s="13">
        <v>12719.705568804144</v>
      </c>
      <c r="H52" s="13">
        <v>15472.567002008087</v>
      </c>
      <c r="I52" s="13">
        <v>15334.470951864212</v>
      </c>
      <c r="J52" s="13">
        <v>13795.431752052613</v>
      </c>
      <c r="K52" s="13">
        <v>16871.949956591245</v>
      </c>
      <c r="L52" s="13">
        <v>17090.02102697394</v>
      </c>
      <c r="N52" s="13">
        <f t="shared" si="1"/>
        <v>2223.4238695192275</v>
      </c>
      <c r="O52" s="13">
        <f t="shared" si="2"/>
        <v>3737.360259067365</v>
      </c>
      <c r="P52" s="13">
        <f t="shared" si="3"/>
        <v>1415.6162936495114</v>
      </c>
      <c r="Q52" s="13">
        <f t="shared" si="4"/>
        <v>9950.7654648681491</v>
      </c>
      <c r="R52" s="13">
        <f t="shared" si="5"/>
        <v>5193.5407384655864</v>
      </c>
      <c r="S52" s="13">
        <f t="shared" si="6"/>
        <v>5286.2382491429389</v>
      </c>
    </row>
    <row r="53" spans="1:19">
      <c r="A53" s="12" t="str">
        <f t="shared" si="0"/>
        <v>114年 3月</v>
      </c>
      <c r="B53" s="13">
        <v>233458.1700769786</v>
      </c>
      <c r="C53" s="13">
        <v>5933.6702530075827</v>
      </c>
      <c r="D53" s="13">
        <v>7989.9100016315097</v>
      </c>
      <c r="E53" s="13">
        <v>8559.5545596523498</v>
      </c>
      <c r="F53" s="13">
        <v>9253.578331672783</v>
      </c>
      <c r="G53" s="13">
        <v>12658.707797779171</v>
      </c>
      <c r="H53" s="13">
        <v>15443.38445512589</v>
      </c>
      <c r="I53" s="13">
        <v>15370.037183802044</v>
      </c>
      <c r="J53" s="13">
        <v>13778.072453954885</v>
      </c>
      <c r="K53" s="13">
        <v>16827.684483193432</v>
      </c>
      <c r="L53" s="13">
        <v>17119.341237724173</v>
      </c>
      <c r="N53" s="13">
        <f t="shared" si="1"/>
        <v>2223.6908911443575</v>
      </c>
      <c r="O53" s="13">
        <f t="shared" si="2"/>
        <v>3709.9793618632257</v>
      </c>
      <c r="P53" s="13">
        <f t="shared" si="3"/>
        <v>1420.0861434440826</v>
      </c>
      <c r="Q53" s="13">
        <f t="shared" si="4"/>
        <v>9905.4272250358117</v>
      </c>
      <c r="R53" s="13">
        <f t="shared" si="5"/>
        <v>5223.9511928039647</v>
      </c>
      <c r="S53" s="13">
        <f t="shared" si="6"/>
        <v>5253.5551740983283</v>
      </c>
    </row>
    <row r="54" spans="1:19">
      <c r="A54" s="12" t="str">
        <f t="shared" si="0"/>
        <v>114年 4月</v>
      </c>
      <c r="B54" s="13">
        <v>233399.92819575523</v>
      </c>
      <c r="C54" s="13">
        <v>5906.4591707694181</v>
      </c>
      <c r="D54" s="13">
        <v>7950.3255468654152</v>
      </c>
      <c r="E54" s="13">
        <v>8589.6871454816173</v>
      </c>
      <c r="F54" s="13">
        <v>9199.8374719741241</v>
      </c>
      <c r="G54" s="13">
        <v>12596.840899157025</v>
      </c>
      <c r="H54" s="13">
        <v>15414.771475403706</v>
      </c>
      <c r="I54" s="13">
        <v>15405.273935465906</v>
      </c>
      <c r="J54" s="13">
        <v>13761.774814039858</v>
      </c>
      <c r="K54" s="13">
        <v>16782.523269380283</v>
      </c>
      <c r="L54" s="13">
        <v>17149.582149622798</v>
      </c>
      <c r="N54" s="13">
        <f t="shared" si="1"/>
        <v>2224.3820591175941</v>
      </c>
      <c r="O54" s="13">
        <f t="shared" si="2"/>
        <v>3682.0771116518245</v>
      </c>
      <c r="P54" s="13">
        <f t="shared" si="3"/>
        <v>1425.5473788942454</v>
      </c>
      <c r="Q54" s="13">
        <f t="shared" si="4"/>
        <v>9858.5102157172896</v>
      </c>
      <c r="R54" s="13">
        <f t="shared" si="5"/>
        <v>5255.9550977354975</v>
      </c>
      <c r="S54" s="13">
        <f t="shared" si="6"/>
        <v>5220.2467743329398</v>
      </c>
    </row>
    <row r="55" spans="1:19">
      <c r="A55" s="12" t="str">
        <f t="shared" si="0"/>
        <v>114年 5月</v>
      </c>
      <c r="B55" s="13">
        <v>233341.76849164581</v>
      </c>
      <c r="C55" s="13">
        <v>5879.1507938056839</v>
      </c>
      <c r="D55" s="13">
        <v>7908.7206492787072</v>
      </c>
      <c r="E55" s="13">
        <v>8622.8465325942434</v>
      </c>
      <c r="F55" s="13">
        <v>9145.5834556595346</v>
      </c>
      <c r="G55" s="13">
        <v>12534.105206774744</v>
      </c>
      <c r="H55" s="13">
        <v>15386.728134847021</v>
      </c>
      <c r="I55" s="13">
        <v>15440.180949868991</v>
      </c>
      <c r="J55" s="13">
        <v>13746.538915055662</v>
      </c>
      <c r="K55" s="13">
        <v>16736.46658425486</v>
      </c>
      <c r="L55" s="13">
        <v>17180.743207171858</v>
      </c>
      <c r="N55" s="13">
        <f t="shared" si="1"/>
        <v>2225.4971262671015</v>
      </c>
      <c r="O55" s="13">
        <f t="shared" si="2"/>
        <v>3653.6536675385814</v>
      </c>
      <c r="P55" s="13">
        <f t="shared" si="3"/>
        <v>1432</v>
      </c>
      <c r="Q55" s="13">
        <f t="shared" si="4"/>
        <v>9810.0147286127685</v>
      </c>
      <c r="R55" s="13">
        <f t="shared" si="5"/>
        <v>5289.5524532601821</v>
      </c>
      <c r="S55" s="13">
        <f t="shared" si="6"/>
        <v>5186.3131061618033</v>
      </c>
    </row>
    <row r="56" spans="1:19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N56" s="28"/>
      <c r="O56" s="28"/>
      <c r="P56" s="28"/>
      <c r="Q56" s="28"/>
      <c r="R56" s="28"/>
      <c r="S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'0.直接貼上-輸出預測(0-50)'!C32:C55</xm:f>
              <xm:sqref>C56</xm:sqref>
            </x14:sparkline>
            <x14:sparkline>
              <xm:f>'0.直接貼上-輸出預測(0-50)'!D32:D55</xm:f>
              <xm:sqref>D56</xm:sqref>
            </x14:sparkline>
            <x14:sparkline>
              <xm:f>'0.直接貼上-輸出預測(0-50)'!E32:E55</xm:f>
              <xm:sqref>E56</xm:sqref>
            </x14:sparkline>
            <x14:sparkline>
              <xm:f>'0.直接貼上-輸出預測(0-50)'!F32:F55</xm:f>
              <xm:sqref>F56</xm:sqref>
            </x14:sparkline>
            <x14:sparkline>
              <xm:f>'0.直接貼上-輸出預測(0-50)'!G32:G55</xm:f>
              <xm:sqref>G56</xm:sqref>
            </x14:sparkline>
            <x14:sparkline>
              <xm:f>'0.直接貼上-輸出預測(0-50)'!H32:H55</xm:f>
              <xm:sqref>H56</xm:sqref>
            </x14:sparkline>
            <x14:sparkline>
              <xm:f>'0.直接貼上-輸出預測(0-50)'!I32:I55</xm:f>
              <xm:sqref>I56</xm:sqref>
            </x14:sparkline>
            <x14:sparkline>
              <xm:f>'0.直接貼上-輸出預測(0-50)'!J32:J55</xm:f>
              <xm:sqref>J56</xm:sqref>
            </x14:sparkline>
            <x14:sparkline>
              <xm:f>'0.直接貼上-輸出預測(0-50)'!K32:K55</xm:f>
              <xm:sqref>K56</xm:sqref>
            </x14:sparkline>
            <x14:sparkline>
              <xm:f>'0.直接貼上-輸出預測(0-50)'!L32:L55</xm:f>
              <xm:sqref>L56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'0.直接貼上-輸出預測(0-50)'!B3:B26</xm:f>
              <xm:sqref>B27</xm:sqref>
            </x14:sparkline>
            <x14:sparkline>
              <xm:f>'0.直接貼上-輸出預測(0-50)'!C3:C26</xm:f>
              <xm:sqref>C27</xm:sqref>
            </x14:sparkline>
            <x14:sparkline>
              <xm:f>'0.直接貼上-輸出預測(0-50)'!D3:D26</xm:f>
              <xm:sqref>D27</xm:sqref>
            </x14:sparkline>
            <x14:sparkline>
              <xm:f>'0.直接貼上-輸出預測(0-50)'!E3:E26</xm:f>
              <xm:sqref>E27</xm:sqref>
            </x14:sparkline>
            <x14:sparkline>
              <xm:f>'0.直接貼上-輸出預測(0-50)'!F3:F26</xm:f>
              <xm:sqref>F27</xm:sqref>
            </x14:sparkline>
            <x14:sparkline>
              <xm:f>'0.直接貼上-輸出預測(0-50)'!G3:G26</xm:f>
              <xm:sqref>G27</xm:sqref>
            </x14:sparkline>
            <x14:sparkline>
              <xm:f>'0.直接貼上-輸出預測(0-50)'!H3:H26</xm:f>
              <xm:sqref>H27</xm:sqref>
            </x14:sparkline>
            <x14:sparkline>
              <xm:f>'0.直接貼上-輸出預測(0-50)'!I3:I26</xm:f>
              <xm:sqref>I27</xm:sqref>
            </x14:sparkline>
            <x14:sparkline>
              <xm:f>'0.直接貼上-輸出預測(0-50)'!J3:J26</xm:f>
              <xm:sqref>J27</xm:sqref>
            </x14:sparkline>
            <x14:sparkline>
              <xm:f>'0.直接貼上-輸出預測(0-50)'!K3:K26</xm:f>
              <xm:sqref>K27</xm:sqref>
            </x14:sparkline>
            <x14:sparkline>
              <xm:f>'0.直接貼上-輸出預測(0-50)'!L3:L26</xm:f>
              <xm:sqref>L27</xm:sqref>
            </x14:sparkline>
            <x14:sparkline>
              <xm:f>'0.直接貼上-輸出預測(0-50)'!M3:M26</xm:f>
              <xm:sqref>M27</xm:sqref>
            </x14:sparkline>
            <x14:sparkline>
              <xm:f>'0.直接貼上-輸出預測(0-50)'!N3:N26</xm:f>
              <xm:sqref>N27</xm:sqref>
            </x14:sparkline>
            <x14:sparkline>
              <xm:f>'0.直接貼上-輸出預測(0-50)'!O3:O26</xm:f>
              <xm:sqref>O27</xm:sqref>
            </x14:sparkline>
            <x14:sparkline>
              <xm:f>'0.直接貼上-輸出預測(0-50)'!P3:P26</xm:f>
              <xm:sqref>P27</xm:sqref>
            </x14:sparkline>
            <x14:sparkline>
              <xm:f>'0.直接貼上-輸出預測(0-50)'!Q3:Q26</xm:f>
              <xm:sqref>Q27</xm:sqref>
            </x14:sparkline>
            <x14:sparkline>
              <xm:f>'0.直接貼上-輸出預測(0-50)'!R3:R26</xm:f>
              <xm:sqref>R27</xm:sqref>
            </x14:sparkline>
            <x14:sparkline>
              <xm:f>'0.直接貼上-輸出預測(0-50)'!S3:S26</xm:f>
              <xm:sqref>S27</xm:sqref>
            </x14:sparkline>
            <x14:sparkline>
              <xm:f>'0.直接貼上-輸出預測(0-50)'!T3:T26</xm:f>
              <xm:sqref>T27</xm:sqref>
            </x14:sparkline>
            <x14:sparkline>
              <xm:f>'0.直接貼上-輸出預測(0-50)'!U3:U26</xm:f>
              <xm:sqref>U27</xm:sqref>
            </x14:sparkline>
            <x14:sparkline>
              <xm:f>'0.直接貼上-輸出預測(0-50)'!V3:V26</xm:f>
              <xm:sqref>V27</xm:sqref>
            </x14:sparkline>
            <x14:sparkline>
              <xm:f>'0.直接貼上-輸出預測(0-50)'!W3:W26</xm:f>
              <xm:sqref>W27</xm:sqref>
            </x14:sparkline>
            <x14:sparkline>
              <xm:f>'0.直接貼上-輸出預測(0-50)'!X3:X26</xm:f>
              <xm:sqref>X27</xm:sqref>
            </x14:sparkline>
            <x14:sparkline>
              <xm:f>'0.直接貼上-輸出預測(0-50)'!Y3:Y26</xm:f>
              <xm:sqref>Y27</xm:sqref>
            </x14:sparkline>
            <x14:sparkline>
              <xm:f>'0.直接貼上-輸出預測(0-50)'!Z3:Z26</xm:f>
              <xm:sqref>Z27</xm:sqref>
            </x14:sparkline>
            <x14:sparkline>
              <xm:f>'0.直接貼上-輸出預測(0-50)'!AA3:AA26</xm:f>
              <xm:sqref>AA27</xm:sqref>
            </x14:sparkline>
            <x14:sparkline>
              <xm:f>'0.直接貼上-輸出預測(0-50)'!AB3:AB26</xm:f>
              <xm:sqref>AB27</xm:sqref>
            </x14:sparkline>
            <x14:sparkline>
              <xm:f>'0.直接貼上-輸出預測(0-50)'!AC3:AC26</xm:f>
              <xm:sqref>AC27</xm:sqref>
            </x14:sparkline>
            <x14:sparkline>
              <xm:f>'0.直接貼上-輸出預測(0-50)'!AD3:AD26</xm:f>
              <xm:sqref>AD27</xm:sqref>
            </x14:sparkline>
            <x14:sparkline>
              <xm:f>'0.直接貼上-輸出預測(0-50)'!AE3:AE26</xm:f>
              <xm:sqref>AE27</xm:sqref>
            </x14:sparkline>
            <x14:sparkline>
              <xm:f>'0.直接貼上-輸出預測(0-50)'!AF3:AF26</xm:f>
              <xm:sqref>AF27</xm:sqref>
            </x14:sparkline>
            <x14:sparkline>
              <xm:f>'0.直接貼上-輸出預測(0-50)'!AG3:AG26</xm:f>
              <xm:sqref>AG27</xm:sqref>
            </x14:sparkline>
            <x14:sparkline>
              <xm:f>'0.直接貼上-輸出預測(0-50)'!AH3:AH26</xm:f>
              <xm:sqref>AH27</xm:sqref>
            </x14:sparkline>
            <x14:sparkline>
              <xm:f>'0.直接貼上-輸出預測(0-50)'!AI3:AI26</xm:f>
              <xm:sqref>AI27</xm:sqref>
            </x14:sparkline>
            <x14:sparkline>
              <xm:f>'0.直接貼上-輸出預測(0-50)'!AJ3:AJ26</xm:f>
              <xm:sqref>AJ27</xm:sqref>
            </x14:sparkline>
            <x14:sparkline>
              <xm:f>'0.直接貼上-輸出預測(0-50)'!AK3:AK26</xm:f>
              <xm:sqref>AK27</xm:sqref>
            </x14:sparkline>
            <x14:sparkline>
              <xm:f>'0.直接貼上-輸出預測(0-50)'!AL3:AL26</xm:f>
              <xm:sqref>AL27</xm:sqref>
            </x14:sparkline>
            <x14:sparkline>
              <xm:f>'0.直接貼上-輸出預測(0-50)'!AM3:AM26</xm:f>
              <xm:sqref>AM27</xm:sqref>
            </x14:sparkline>
            <x14:sparkline>
              <xm:f>'0.直接貼上-輸出預測(0-50)'!AN3:AN26</xm:f>
              <xm:sqref>AN27</xm:sqref>
            </x14:sparkline>
            <x14:sparkline>
              <xm:f>'0.直接貼上-輸出預測(0-50)'!AO3:AO26</xm:f>
              <xm:sqref>AO27</xm:sqref>
            </x14:sparkline>
            <x14:sparkline>
              <xm:f>'0.直接貼上-輸出預測(0-50)'!AP3:AP26</xm:f>
              <xm:sqref>AP27</xm:sqref>
            </x14:sparkline>
            <x14:sparkline>
              <xm:f>'0.直接貼上-輸出預測(0-50)'!AQ3:AQ26</xm:f>
              <xm:sqref>AQ27</xm:sqref>
            </x14:sparkline>
            <x14:sparkline>
              <xm:f>'0.直接貼上-輸出預測(0-50)'!AR3:AR26</xm:f>
              <xm:sqref>AR27</xm:sqref>
            </x14:sparkline>
            <x14:sparkline>
              <xm:f>'0.直接貼上-輸出預測(0-50)'!AS3:AS26</xm:f>
              <xm:sqref>AS27</xm:sqref>
            </x14:sparkline>
            <x14:sparkline>
              <xm:f>'0.直接貼上-輸出預測(0-50)'!AT3:AT26</xm:f>
              <xm:sqref>AT27</xm:sqref>
            </x14:sparkline>
            <x14:sparkline>
              <xm:f>'0.直接貼上-輸出預測(0-50)'!AU3:AU26</xm:f>
              <xm:sqref>AU27</xm:sqref>
            </x14:sparkline>
            <x14:sparkline>
              <xm:f>'0.直接貼上-輸出預測(0-50)'!AV3:AV26</xm:f>
              <xm:sqref>AV27</xm:sqref>
            </x14:sparkline>
            <x14:sparkline>
              <xm:f>'0.直接貼上-輸出預測(0-50)'!AW3:AW26</xm:f>
              <xm:sqref>AW27</xm:sqref>
            </x14:sparkline>
            <x14:sparkline>
              <xm:f>'0.直接貼上-輸出預測(0-50)'!AX3:AX26</xm:f>
              <xm:sqref>AX27</xm:sqref>
            </x14:sparkline>
            <x14:sparkline>
              <xm:f>'0.直接貼上-輸出預測(0-50)'!AY3:AY26</xm:f>
              <xm:sqref>AY27</xm:sqref>
            </x14:sparkline>
            <x14:sparkline>
              <xm:f>'0.直接貼上-輸出預測(0-50)'!AZ3:AZ26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'0.直接貼上-輸出預測(0-50)'!N32:N55</xm:f>
              <xm:sqref>N56</xm:sqref>
            </x14:sparkline>
            <x14:sparkline>
              <xm:f>'0.直接貼上-輸出預測(0-50)'!O32:O55</xm:f>
              <xm:sqref>O56</xm:sqref>
            </x14:sparkline>
            <x14:sparkline>
              <xm:f>'0.直接貼上-輸出預測(0-50)'!P32:P55</xm:f>
              <xm:sqref>P56</xm:sqref>
            </x14:sparkline>
            <x14:sparkline>
              <xm:f>'0.直接貼上-輸出預測(0-50)'!Q32:Q55</xm:f>
              <xm:sqref>Q56</xm:sqref>
            </x14:sparkline>
            <x14:sparkline>
              <xm:f>'0.直接貼上-輸出預測(0-50)'!R32:R55</xm:f>
              <xm:sqref>R56</xm:sqref>
            </x14:sparkline>
            <x14:sparkline>
              <xm:f>'0.直接貼上-輸出預測(0-50)'!S32:S55</xm:f>
              <xm:sqref>S56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'0.直接貼上-輸出預測(0-50)'!C55:L55</xm:f>
              <xm:sqref>M55</xm:sqref>
            </x14:sparkline>
            <x14:sparkline>
              <xm:f>'0.直接貼上-輸出預測(0-50)'!C54:L54</xm:f>
              <xm:sqref>M54</xm:sqref>
            </x14:sparkline>
            <x14:sparkline>
              <xm:f>'0.直接貼上-輸出預測(0-50)'!C53:L53</xm:f>
              <xm:sqref>M53</xm:sqref>
            </x14:sparkline>
            <x14:sparkline>
              <xm:f>'0.直接貼上-輸出預測(0-50)'!C52:L52</xm:f>
              <xm:sqref>M52</xm:sqref>
            </x14:sparkline>
            <x14:sparkline>
              <xm:f>'0.直接貼上-輸出預測(0-50)'!C51:L51</xm:f>
              <xm:sqref>M51</xm:sqref>
            </x14:sparkline>
            <x14:sparkline>
              <xm:f>'0.直接貼上-輸出預測(0-50)'!C50:L50</xm:f>
              <xm:sqref>M50</xm:sqref>
            </x14:sparkline>
            <x14:sparkline>
              <xm:f>'0.直接貼上-輸出預測(0-50)'!C49:L49</xm:f>
              <xm:sqref>M49</xm:sqref>
            </x14:sparkline>
            <x14:sparkline>
              <xm:f>'0.直接貼上-輸出預測(0-50)'!C48:L48</xm:f>
              <xm:sqref>M48</xm:sqref>
            </x14:sparkline>
            <x14:sparkline>
              <xm:f>'0.直接貼上-輸出預測(0-50)'!C47:L47</xm:f>
              <xm:sqref>M47</xm:sqref>
            </x14:sparkline>
            <x14:sparkline>
              <xm:f>'0.直接貼上-輸出預測(0-50)'!C46:L46</xm:f>
              <xm:sqref>M46</xm:sqref>
            </x14:sparkline>
            <x14:sparkline>
              <xm:f>'0.直接貼上-輸出預測(0-50)'!C45:L45</xm:f>
              <xm:sqref>M45</xm:sqref>
            </x14:sparkline>
            <x14:sparkline>
              <xm:f>'0.直接貼上-輸出預測(0-50)'!C44:L44</xm:f>
              <xm:sqref>M44</xm:sqref>
            </x14:sparkline>
            <x14:sparkline>
              <xm:f>'0.直接貼上-輸出預測(0-50)'!C43:L43</xm:f>
              <xm:sqref>M43</xm:sqref>
            </x14:sparkline>
            <x14:sparkline>
              <xm:f>'0.直接貼上-輸出預測(0-50)'!C42:L42</xm:f>
              <xm:sqref>M42</xm:sqref>
            </x14:sparkline>
            <x14:sparkline>
              <xm:f>'0.直接貼上-輸出預測(0-50)'!C41:L41</xm:f>
              <xm:sqref>M41</xm:sqref>
            </x14:sparkline>
            <x14:sparkline>
              <xm:f>'0.直接貼上-輸出預測(0-50)'!C40:L40</xm:f>
              <xm:sqref>M40</xm:sqref>
            </x14:sparkline>
            <x14:sparkline>
              <xm:f>'0.直接貼上-輸出預測(0-50)'!C39:L39</xm:f>
              <xm:sqref>M39</xm:sqref>
            </x14:sparkline>
            <x14:sparkline>
              <xm:f>'0.直接貼上-輸出預測(0-50)'!C38:L38</xm:f>
              <xm:sqref>M38</xm:sqref>
            </x14:sparkline>
            <x14:sparkline>
              <xm:f>'0.直接貼上-輸出預測(0-50)'!C37:L37</xm:f>
              <xm:sqref>M37</xm:sqref>
            </x14:sparkline>
            <x14:sparkline>
              <xm:f>'0.直接貼上-輸出預測(0-50)'!C36:L36</xm:f>
              <xm:sqref>M36</xm:sqref>
            </x14:sparkline>
            <x14:sparkline>
              <xm:f>'0.直接貼上-輸出預測(0-50)'!C35:L35</xm:f>
              <xm:sqref>M35</xm:sqref>
            </x14:sparkline>
            <x14:sparkline>
              <xm:f>'0.直接貼上-輸出預測(0-50)'!C34:L34</xm:f>
              <xm:sqref>M34</xm:sqref>
            </x14:sparkline>
            <x14:sparkline>
              <xm:f>'0.直接貼上-輸出預測(0-50)'!C33:L33</xm:f>
              <xm:sqref>M33</xm:sqref>
            </x14:sparkline>
            <x14:sparkline>
              <xm:f>'0.直接貼上-輸出預測(0-50)'!C32:L32</xm:f>
              <xm:sqref>M32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B3" sqref="B3:B26"/>
    </sheetView>
  </sheetViews>
  <sheetFormatPr defaultRowHeight="12.75"/>
  <cols>
    <col min="1" max="1" width="11.125" style="7" bestFit="1" customWidth="1"/>
    <col min="2" max="3" width="18.125" style="7" customWidth="1"/>
    <col min="4" max="16384" width="9" style="7"/>
  </cols>
  <sheetData>
    <row r="1" spans="1:12" ht="13.5">
      <c r="A1" s="1"/>
      <c r="B1" s="42" t="s">
        <v>0</v>
      </c>
      <c r="C1" s="43" t="s">
        <v>151</v>
      </c>
    </row>
    <row r="2" spans="1:12" s="11" customFormat="1" ht="42.75" hidden="1" customHeight="1">
      <c r="A2" s="8"/>
      <c r="B2" s="8"/>
      <c r="C2" s="8"/>
    </row>
    <row r="3" spans="1:12">
      <c r="A3" s="12" t="s">
        <v>114</v>
      </c>
      <c r="B3" s="13">
        <v>234624</v>
      </c>
      <c r="C3" s="13"/>
    </row>
    <row r="4" spans="1:12">
      <c r="A4" s="12" t="s">
        <v>115</v>
      </c>
      <c r="B4" s="13">
        <v>234582</v>
      </c>
      <c r="C4" s="13">
        <f>B4-B3</f>
        <v>-42</v>
      </c>
    </row>
    <row r="5" spans="1:12">
      <c r="A5" s="12" t="s">
        <v>116</v>
      </c>
      <c r="B5" s="13">
        <v>234451</v>
      </c>
      <c r="C5" s="13">
        <f t="shared" ref="C5:C26" si="0">B5-B4</f>
        <v>-131</v>
      </c>
    </row>
    <row r="6" spans="1:12">
      <c r="A6" s="12" t="s">
        <v>117</v>
      </c>
      <c r="B6" s="13">
        <v>234317</v>
      </c>
      <c r="C6" s="13">
        <f t="shared" si="0"/>
        <v>-134</v>
      </c>
    </row>
    <row r="7" spans="1:12">
      <c r="A7" s="12" t="s">
        <v>118</v>
      </c>
      <c r="B7" s="13">
        <v>234296</v>
      </c>
      <c r="C7" s="13">
        <f t="shared" si="0"/>
        <v>-21</v>
      </c>
    </row>
    <row r="8" spans="1:12">
      <c r="A8" s="12" t="s">
        <v>119</v>
      </c>
      <c r="B8" s="13">
        <v>234210</v>
      </c>
      <c r="C8" s="13">
        <f t="shared" si="0"/>
        <v>-86</v>
      </c>
    </row>
    <row r="9" spans="1:12">
      <c r="A9" s="62" t="s">
        <v>120</v>
      </c>
      <c r="B9" s="62">
        <v>234101</v>
      </c>
      <c r="C9" s="62">
        <f t="shared" si="0"/>
        <v>-109</v>
      </c>
      <c r="D9" s="18" t="s">
        <v>146</v>
      </c>
      <c r="E9" s="18"/>
      <c r="F9" s="18"/>
      <c r="G9" s="18"/>
      <c r="H9" s="18"/>
      <c r="I9" s="18"/>
      <c r="J9" s="18"/>
    </row>
    <row r="10" spans="1:12" ht="14.25">
      <c r="A10" s="12" t="s">
        <v>121</v>
      </c>
      <c r="B10" s="13">
        <v>233940</v>
      </c>
      <c r="C10" s="13">
        <f t="shared" si="0"/>
        <v>-161</v>
      </c>
      <c r="D10" s="71" t="s">
        <v>150</v>
      </c>
      <c r="E10" s="18"/>
      <c r="F10" s="18"/>
      <c r="G10" s="18"/>
      <c r="H10" s="18"/>
      <c r="I10" s="18"/>
      <c r="J10" s="18"/>
    </row>
    <row r="11" spans="1:12">
      <c r="A11" s="12" t="s">
        <v>122</v>
      </c>
      <c r="B11" s="13">
        <v>233737</v>
      </c>
      <c r="C11" s="13">
        <f t="shared" si="0"/>
        <v>-203</v>
      </c>
      <c r="D11" s="18" t="s">
        <v>147</v>
      </c>
      <c r="E11" s="18"/>
      <c r="F11" s="18"/>
      <c r="G11" s="18"/>
      <c r="H11" s="18"/>
      <c r="I11" s="18"/>
      <c r="J11" s="18"/>
    </row>
    <row r="12" spans="1:12">
      <c r="A12" s="62" t="s">
        <v>123</v>
      </c>
      <c r="B12" s="62">
        <v>233610</v>
      </c>
      <c r="C12" s="62">
        <f t="shared" si="0"/>
        <v>-127</v>
      </c>
      <c r="D12" s="18" t="s">
        <v>148</v>
      </c>
      <c r="E12" s="18"/>
      <c r="F12" s="18"/>
      <c r="G12" s="18"/>
      <c r="H12" s="18"/>
      <c r="I12" s="18"/>
      <c r="J12" s="18"/>
      <c r="K12" s="14"/>
      <c r="L12" s="14"/>
    </row>
    <row r="13" spans="1:12">
      <c r="A13" s="12" t="s">
        <v>124</v>
      </c>
      <c r="B13" s="13">
        <v>233471</v>
      </c>
      <c r="C13" s="13">
        <f t="shared" si="0"/>
        <v>-139</v>
      </c>
      <c r="D13" s="18" t="s">
        <v>149</v>
      </c>
      <c r="E13" s="18"/>
      <c r="F13" s="18"/>
      <c r="G13" s="18"/>
      <c r="H13" s="18"/>
      <c r="I13" s="18"/>
      <c r="J13" s="18"/>
    </row>
    <row r="14" spans="1:12" s="14" customFormat="1">
      <c r="A14" s="13" t="s">
        <v>125</v>
      </c>
      <c r="B14" s="13">
        <v>233295</v>
      </c>
      <c r="C14" s="13">
        <f t="shared" si="0"/>
        <v>-176</v>
      </c>
      <c r="D14" s="7"/>
      <c r="E14" s="7"/>
      <c r="F14" s="7"/>
      <c r="G14" s="7"/>
      <c r="H14" s="7"/>
      <c r="I14" s="7"/>
      <c r="J14" s="7"/>
      <c r="K14" s="7"/>
      <c r="L14" s="7"/>
    </row>
    <row r="15" spans="1:12">
      <c r="A15" s="12" t="s">
        <v>126</v>
      </c>
      <c r="B15" s="13">
        <v>233149</v>
      </c>
      <c r="C15" s="13">
        <f t="shared" si="0"/>
        <v>-146</v>
      </c>
    </row>
    <row r="16" spans="1:12">
      <c r="A16" s="12" t="s">
        <v>127</v>
      </c>
      <c r="B16" s="13">
        <v>232966</v>
      </c>
      <c r="C16" s="13">
        <f t="shared" si="0"/>
        <v>-183</v>
      </c>
    </row>
    <row r="17" spans="1:12">
      <c r="A17" s="12" t="s">
        <v>128</v>
      </c>
      <c r="B17" s="13">
        <v>232758</v>
      </c>
      <c r="C17" s="13">
        <f t="shared" si="0"/>
        <v>-208</v>
      </c>
    </row>
    <row r="18" spans="1:12">
      <c r="A18" s="12" t="s">
        <v>129</v>
      </c>
      <c r="B18" s="13">
        <v>232593</v>
      </c>
      <c r="C18" s="13">
        <f t="shared" si="0"/>
        <v>-165</v>
      </c>
      <c r="D18" s="14"/>
      <c r="E18" s="14"/>
      <c r="F18" s="14"/>
      <c r="G18" s="14"/>
      <c r="H18" s="14"/>
      <c r="I18" s="14"/>
      <c r="J18" s="14"/>
      <c r="K18" s="14"/>
      <c r="L18" s="14"/>
    </row>
    <row r="19" spans="1:12">
      <c r="A19" s="12" t="s">
        <v>130</v>
      </c>
      <c r="B19" s="13">
        <v>232406</v>
      </c>
      <c r="C19" s="13">
        <f t="shared" si="0"/>
        <v>-187</v>
      </c>
    </row>
    <row r="20" spans="1:12" s="14" customFormat="1">
      <c r="A20" s="13" t="s">
        <v>131</v>
      </c>
      <c r="B20" s="13">
        <v>232287</v>
      </c>
      <c r="C20" s="13">
        <f t="shared" si="0"/>
        <v>-119</v>
      </c>
      <c r="D20" s="7"/>
      <c r="E20" s="7"/>
      <c r="F20" s="7"/>
      <c r="G20" s="7"/>
      <c r="H20" s="7"/>
      <c r="I20" s="7"/>
      <c r="J20" s="7"/>
      <c r="K20" s="7"/>
      <c r="L20" s="7"/>
    </row>
    <row r="21" spans="1:12">
      <c r="A21" s="12" t="s">
        <v>132</v>
      </c>
      <c r="B21" s="13">
        <v>232092</v>
      </c>
      <c r="C21" s="13">
        <f t="shared" si="0"/>
        <v>-195</v>
      </c>
    </row>
    <row r="22" spans="1:12">
      <c r="A22" s="12" t="s">
        <v>133</v>
      </c>
      <c r="B22" s="13">
        <v>232033</v>
      </c>
      <c r="C22" s="13">
        <f t="shared" si="0"/>
        <v>-59</v>
      </c>
    </row>
    <row r="23" spans="1:12">
      <c r="A23" s="12" t="s">
        <v>134</v>
      </c>
      <c r="B23" s="13">
        <v>231848</v>
      </c>
      <c r="C23" s="13">
        <f t="shared" si="0"/>
        <v>-185</v>
      </c>
    </row>
    <row r="24" spans="1:12">
      <c r="A24" s="12" t="s">
        <v>135</v>
      </c>
      <c r="B24" s="13">
        <v>231610</v>
      </c>
      <c r="C24" s="13">
        <f t="shared" si="0"/>
        <v>-238</v>
      </c>
    </row>
    <row r="25" spans="1:12">
      <c r="A25" s="12" t="s">
        <v>136</v>
      </c>
      <c r="B25" s="13">
        <v>231459</v>
      </c>
      <c r="C25" s="13">
        <f t="shared" si="0"/>
        <v>-151</v>
      </c>
    </row>
    <row r="26" spans="1:12">
      <c r="A26" s="12" t="s">
        <v>140</v>
      </c>
      <c r="B26" s="13">
        <v>231242</v>
      </c>
      <c r="C26" s="13">
        <f t="shared" si="0"/>
        <v>-217</v>
      </c>
    </row>
    <row r="27" spans="1:12" ht="62.25" customHeight="1">
      <c r="B27" s="17"/>
      <c r="C27" s="17"/>
    </row>
  </sheetData>
  <phoneticPr fontId="2" type="noConversion"/>
  <hyperlinks>
    <hyperlink ref="D10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'0.直接貼上-真實數據'!B3:B26</xm:f>
              <xm:sqref>B27</xm:sqref>
            </x14:sparkline>
            <x14:sparkline>
              <xm:f>'0.直接貼上-真實數據'!C3:C26</xm:f>
              <xm:sqref>C27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workbookViewId="0">
      <selection activeCell="B3" sqref="B3"/>
    </sheetView>
  </sheetViews>
  <sheetFormatPr defaultRowHeight="12.75"/>
  <cols>
    <col min="1" max="1" width="11.125" style="7" bestFit="1" customWidth="1"/>
    <col min="2" max="2" width="18.125" style="7" customWidth="1"/>
    <col min="3" max="16384" width="9" style="7"/>
  </cols>
  <sheetData>
    <row r="1" spans="1:2" ht="13.5">
      <c r="A1" s="4" t="s">
        <v>110</v>
      </c>
      <c r="B1" s="2" t="str">
        <f>'0.直接貼上-輸出預測(0-50)'!B1</f>
        <v>0-100up所有人口總計</v>
      </c>
    </row>
    <row r="2" spans="1:2" s="11" customFormat="1" ht="42.75" hidden="1" customHeight="1">
      <c r="A2" s="8">
        <f>'0.直接貼上-輸出預測(0-50)'!A2</f>
        <v>0</v>
      </c>
      <c r="B2" s="8">
        <f>'0.直接貼上-輸出預測(0-50)'!B2</f>
        <v>0</v>
      </c>
    </row>
    <row r="3" spans="1:2">
      <c r="A3" s="12" t="str">
        <f>'0.直接貼上-輸出預測(0-50)'!A3</f>
        <v>112年 6月</v>
      </c>
      <c r="B3" s="13">
        <f>'0.直接貼上-輸出預測(0-50)'!B3</f>
        <v>234700.00707705028</v>
      </c>
    </row>
    <row r="4" spans="1:2">
      <c r="A4" s="12" t="str">
        <f>'0.直接貼上-輸出預測(0-50)'!A4</f>
        <v>112年 7月</v>
      </c>
      <c r="B4" s="13">
        <f>'0.直接貼上-輸出預測(0-50)'!B4</f>
        <v>234640.09078682898</v>
      </c>
    </row>
    <row r="5" spans="1:2">
      <c r="A5" s="12" t="str">
        <f>'0.直接貼上-輸出預測(0-50)'!A5</f>
        <v>112年 8月</v>
      </c>
      <c r="B5" s="13">
        <f>'0.直接貼上-輸出預測(0-50)'!B5</f>
        <v>234580.25107803018</v>
      </c>
    </row>
    <row r="6" spans="1:2">
      <c r="A6" s="12" t="str">
        <f>'0.直接貼上-輸出預測(0-50)'!A6</f>
        <v>112年 9月</v>
      </c>
      <c r="B6" s="13">
        <f>'0.直接貼上-輸出預測(0-50)'!B6</f>
        <v>234520.4878996888</v>
      </c>
    </row>
    <row r="7" spans="1:2">
      <c r="A7" s="12" t="str">
        <f>'0.直接貼上-輸出預測(0-50)'!A7</f>
        <v>112年 10月</v>
      </c>
      <c r="B7" s="13">
        <f>'0.直接貼上-輸出預測(0-50)'!B7</f>
        <v>234460.80120118038</v>
      </c>
    </row>
    <row r="8" spans="1:2">
      <c r="A8" s="12" t="str">
        <f>'0.直接貼上-輸出預測(0-50)'!A8</f>
        <v>112年 11月</v>
      </c>
      <c r="B8" s="13">
        <f>'0.直接貼上-輸出預測(0-50)'!B8</f>
        <v>234401.1909322209</v>
      </c>
    </row>
    <row r="9" spans="1:2">
      <c r="A9" s="12" t="str">
        <f>'0.直接貼上-輸出預測(0-50)'!A9</f>
        <v>112年 12月</v>
      </c>
      <c r="B9" s="13">
        <f>'0.直接貼上-輸出預測(0-50)'!B9</f>
        <v>234341.65704286663</v>
      </c>
    </row>
    <row r="10" spans="1:2">
      <c r="A10" s="12" t="str">
        <f>'0.直接貼上-輸出預測(0-50)'!A10</f>
        <v>113年 1月</v>
      </c>
      <c r="B10" s="13">
        <f>'0.直接貼上-輸出預測(0-50)'!B10</f>
        <v>234282.19948351401</v>
      </c>
    </row>
    <row r="11" spans="1:2">
      <c r="A11" s="12" t="str">
        <f>'0.直接貼上-輸出預測(0-50)'!A11</f>
        <v>113年 2月</v>
      </c>
      <c r="B11" s="13">
        <f>'0.直接貼上-輸出預測(0-50)'!B11</f>
        <v>234222.81820489932</v>
      </c>
    </row>
    <row r="12" spans="1:2">
      <c r="A12" s="12" t="str">
        <f>'0.直接貼上-輸出預測(0-50)'!A12</f>
        <v>113年 3月</v>
      </c>
      <c r="B12" s="13">
        <f>'0.直接貼上-輸出預測(0-50)'!B12</f>
        <v>234163.51315809862</v>
      </c>
    </row>
    <row r="13" spans="1:2">
      <c r="A13" s="12" t="str">
        <f>'0.直接貼上-輸出預測(0-50)'!A13</f>
        <v>113年 4月</v>
      </c>
      <c r="B13" s="13">
        <f>'0.直接貼上-輸出預測(0-50)'!B13</f>
        <v>234104.28429452761</v>
      </c>
    </row>
    <row r="14" spans="1:2" s="14" customFormat="1">
      <c r="A14" s="13" t="str">
        <f>'0.直接貼上-輸出預測(0-50)'!A14</f>
        <v>113年 5月</v>
      </c>
      <c r="B14" s="13">
        <f>'0.直接貼上-輸出預測(0-50)'!B14</f>
        <v>234045.13156594138</v>
      </c>
    </row>
    <row r="15" spans="1:2">
      <c r="A15" s="12" t="str">
        <f>'0.直接貼上-輸出預測(0-50)'!A15</f>
        <v>113年 6月</v>
      </c>
      <c r="B15" s="13">
        <f>'0.直接貼上-輸出預測(0-50)'!B15</f>
        <v>233986.06216905738</v>
      </c>
    </row>
    <row r="16" spans="1:2">
      <c r="A16" s="12" t="str">
        <f>'0.直接貼上-輸出預測(0-50)'!A16</f>
        <v>113年 7月</v>
      </c>
      <c r="B16" s="13">
        <f>'0.直接貼上-輸出預測(0-50)'!B16</f>
        <v>233927.07599762091</v>
      </c>
    </row>
    <row r="17" spans="1:2">
      <c r="A17" s="12" t="str">
        <f>'0.直接貼上-輸出預測(0-50)'!A17</f>
        <v>113年 8月</v>
      </c>
      <c r="B17" s="13">
        <f>'0.直接貼上-輸出預測(0-50)'!B17</f>
        <v>233868.17294563592</v>
      </c>
    </row>
    <row r="18" spans="1:2">
      <c r="A18" s="12" t="str">
        <f>'0.直接貼上-輸出預測(0-50)'!A18</f>
        <v>113年 9月</v>
      </c>
      <c r="B18" s="13">
        <f>'0.直接貼上-輸出預測(0-50)'!B18</f>
        <v>233809.35290736466</v>
      </c>
    </row>
    <row r="19" spans="1:2">
      <c r="A19" s="12" t="str">
        <f>'0.直接貼上-輸出預測(0-50)'!A19</f>
        <v>113年 10月</v>
      </c>
      <c r="B19" s="13">
        <f>'0.直接貼上-輸出預測(0-50)'!B19</f>
        <v>233750.615777328</v>
      </c>
    </row>
    <row r="20" spans="1:2" s="14" customFormat="1">
      <c r="A20" s="13" t="str">
        <f>'0.直接貼上-輸出預測(0-50)'!A20</f>
        <v>113年 11月</v>
      </c>
      <c r="B20" s="13">
        <f>'0.直接貼上-輸出預測(0-50)'!B20</f>
        <v>233691.96145030513</v>
      </c>
    </row>
    <row r="21" spans="1:2">
      <c r="A21" s="12" t="str">
        <f>'0.直接貼上-輸出預測(0-50)'!A21</f>
        <v>113年 12月</v>
      </c>
      <c r="B21" s="13">
        <f>'0.直接貼上-輸出預測(0-50)'!B21</f>
        <v>233633.38982133364</v>
      </c>
    </row>
    <row r="22" spans="1:2">
      <c r="A22" s="12" t="str">
        <f>'0.直接貼上-輸出預測(0-50)'!A22</f>
        <v>114年 1月</v>
      </c>
      <c r="B22" s="13">
        <f>'0.直接貼上-輸出預測(0-50)'!B22</f>
        <v>233574.90078570947</v>
      </c>
    </row>
    <row r="23" spans="1:2">
      <c r="A23" s="12" t="str">
        <f>'0.直接貼上-輸出預測(0-50)'!A23</f>
        <v>114年 2月</v>
      </c>
      <c r="B23" s="13">
        <f>'0.直接貼上-輸出預測(0-50)'!B23</f>
        <v>233516.49423898695</v>
      </c>
    </row>
    <row r="24" spans="1:2">
      <c r="A24" s="12" t="str">
        <f>'0.直接貼上-輸出預測(0-50)'!A24</f>
        <v>114年 3月</v>
      </c>
      <c r="B24" s="13">
        <f>'0.直接貼上-輸出預測(0-50)'!B24</f>
        <v>233458.1700769786</v>
      </c>
    </row>
    <row r="25" spans="1:2">
      <c r="A25" s="12" t="str">
        <f>'0.直接貼上-輸出預測(0-50)'!A25</f>
        <v>114年 4月</v>
      </c>
      <c r="B25" s="13">
        <f>'0.直接貼上-輸出預測(0-50)'!B25</f>
        <v>233399.92819575523</v>
      </c>
    </row>
    <row r="26" spans="1:2">
      <c r="A26" s="12" t="str">
        <f>'0.直接貼上-輸出預測(0-50)'!A26</f>
        <v>114年 5月</v>
      </c>
      <c r="B26" s="13">
        <f>'0.直接貼上-輸出預測(0-50)'!B26</f>
        <v>233341.76849164581</v>
      </c>
    </row>
    <row r="27" spans="1:2" ht="62.25" customHeight="1">
      <c r="A27" s="39" t="s">
        <v>111</v>
      </c>
      <c r="B27" s="17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Y56"/>
  <sheetViews>
    <sheetView workbookViewId="0">
      <selection activeCell="AT22" sqref="AT22"/>
    </sheetView>
  </sheetViews>
  <sheetFormatPr defaultRowHeight="12.75"/>
  <cols>
    <col min="1" max="1" width="11.125" style="7" bestFit="1" customWidth="1"/>
    <col min="2" max="2" width="18.125" style="7" customWidth="1"/>
    <col min="3" max="103" width="12.875" style="7" customWidth="1"/>
    <col min="104" max="16384" width="9" style="7"/>
  </cols>
  <sheetData>
    <row r="1" spans="1:103" ht="13.5">
      <c r="A1" s="4" t="s">
        <v>110</v>
      </c>
      <c r="B1" s="2" t="str">
        <f>'0.直接貼上-輸出預測(0-50)'!B1</f>
        <v>0-100up所有人口總計</v>
      </c>
      <c r="C1" s="3" t="str">
        <f>'0.直接貼上-輸出預測(0-50)'!C1</f>
        <v>0歲</v>
      </c>
      <c r="D1" s="4" t="str">
        <f>'0.直接貼上-輸出預測(0-50)'!D1</f>
        <v>1歲</v>
      </c>
      <c r="E1" s="3" t="str">
        <f>'0.直接貼上-輸出預測(0-50)'!E1</f>
        <v>2歲</v>
      </c>
      <c r="F1" s="5" t="str">
        <f>'0.直接貼上-輸出預測(0-50)'!F1</f>
        <v>3歲</v>
      </c>
      <c r="G1" s="6" t="str">
        <f>'0.直接貼上-輸出預測(0-50)'!G1</f>
        <v>4歲</v>
      </c>
      <c r="H1" s="5" t="str">
        <f>'0.直接貼上-輸出預測(0-50)'!H1</f>
        <v>5歲</v>
      </c>
      <c r="I1" s="6" t="str">
        <f>'0.直接貼上-輸出預測(0-50)'!I1</f>
        <v>6歲</v>
      </c>
      <c r="J1" s="5" t="str">
        <f>'0.直接貼上-輸出預測(0-50)'!J1</f>
        <v>7歲</v>
      </c>
      <c r="K1" s="6" t="str">
        <f>'0.直接貼上-輸出預測(0-50)'!K1</f>
        <v>8歲</v>
      </c>
      <c r="L1" s="5" t="str">
        <f>'0.直接貼上-輸出預測(0-50)'!L1</f>
        <v>9歲</v>
      </c>
      <c r="M1" s="6" t="str">
        <f>'0.直接貼上-輸出預測(0-50)'!M1</f>
        <v>10歲</v>
      </c>
      <c r="N1" s="5" t="str">
        <f>'0.直接貼上-輸出預測(0-50)'!N1</f>
        <v>11歲</v>
      </c>
      <c r="O1" s="6" t="str">
        <f>'0.直接貼上-輸出預測(0-50)'!O1</f>
        <v>12歲</v>
      </c>
      <c r="P1" s="5" t="str">
        <f>'0.直接貼上-輸出預測(0-50)'!P1</f>
        <v>13歲</v>
      </c>
      <c r="Q1" s="6" t="str">
        <f>'0.直接貼上-輸出預測(0-50)'!Q1</f>
        <v>14歲</v>
      </c>
      <c r="R1" s="5" t="str">
        <f>'0.直接貼上-輸出預測(0-50)'!R1</f>
        <v>15歲</v>
      </c>
      <c r="S1" s="6" t="str">
        <f>'0.直接貼上-輸出預測(0-50)'!S1</f>
        <v>16歲</v>
      </c>
      <c r="T1" s="5" t="str">
        <f>'0.直接貼上-輸出預測(0-50)'!T1</f>
        <v>17歲</v>
      </c>
      <c r="U1" s="6" t="str">
        <f>'0.直接貼上-輸出預測(0-50)'!U1</f>
        <v>18歲</v>
      </c>
      <c r="V1" s="5" t="str">
        <f>'0.直接貼上-輸出預測(0-50)'!V1</f>
        <v>19歲</v>
      </c>
      <c r="W1" s="6" t="str">
        <f>'0.直接貼上-輸出預測(0-50)'!W1</f>
        <v>20歲</v>
      </c>
      <c r="X1" s="5" t="str">
        <f>'0.直接貼上-輸出預測(0-50)'!X1</f>
        <v>21歲</v>
      </c>
      <c r="Y1" s="6" t="str">
        <f>'0.直接貼上-輸出預測(0-50)'!Y1</f>
        <v>22歲</v>
      </c>
      <c r="Z1" s="5" t="str">
        <f>'0.直接貼上-輸出預測(0-50)'!Z1</f>
        <v>23歲</v>
      </c>
      <c r="AA1" s="6" t="str">
        <f>'0.直接貼上-輸出預測(0-50)'!AA1</f>
        <v>24歲</v>
      </c>
      <c r="AB1" s="4" t="str">
        <f>'0.直接貼上-輸出預測(0-50)'!AB1</f>
        <v>25歲</v>
      </c>
      <c r="AC1" s="6" t="str">
        <f>'0.直接貼上-輸出預測(0-50)'!AC1</f>
        <v>26歲</v>
      </c>
      <c r="AD1" s="5" t="str">
        <f>'0.直接貼上-輸出預測(0-50)'!AD1</f>
        <v>27歲</v>
      </c>
      <c r="AE1" s="6" t="str">
        <f>'0.直接貼上-輸出預測(0-50)'!AE1</f>
        <v>28歲</v>
      </c>
      <c r="AF1" s="5" t="str">
        <f>'0.直接貼上-輸出預測(0-50)'!AF1</f>
        <v>29歲</v>
      </c>
      <c r="AG1" s="6" t="str">
        <f>'0.直接貼上-輸出預測(0-50)'!AG1</f>
        <v>30歲</v>
      </c>
      <c r="AH1" s="5" t="str">
        <f>'0.直接貼上-輸出預測(0-50)'!AH1</f>
        <v>31歲</v>
      </c>
      <c r="AI1" s="6" t="str">
        <f>'0.直接貼上-輸出預測(0-50)'!AI1</f>
        <v>32歲</v>
      </c>
      <c r="AJ1" s="5" t="str">
        <f>'0.直接貼上-輸出預測(0-50)'!AJ1</f>
        <v>33歲</v>
      </c>
      <c r="AK1" s="6" t="str">
        <f>'0.直接貼上-輸出預測(0-50)'!AK1</f>
        <v>34歲</v>
      </c>
      <c r="AL1" s="5" t="str">
        <f>'0.直接貼上-輸出預測(0-50)'!AL1</f>
        <v>35歲</v>
      </c>
      <c r="AM1" s="6" t="str">
        <f>'0.直接貼上-輸出預測(0-50)'!AM1</f>
        <v>36歲</v>
      </c>
      <c r="AN1" s="5" t="str">
        <f>'0.直接貼上-輸出預測(0-50)'!AN1</f>
        <v>37歲</v>
      </c>
      <c r="AO1" s="6" t="str">
        <f>'0.直接貼上-輸出預測(0-50)'!AO1</f>
        <v>38歲</v>
      </c>
      <c r="AP1" s="5" t="str">
        <f>'0.直接貼上-輸出預測(0-50)'!AP1</f>
        <v>39歲</v>
      </c>
      <c r="AQ1" s="6" t="str">
        <f>'0.直接貼上-輸出預測(0-50)'!AQ1</f>
        <v>40歲</v>
      </c>
      <c r="AR1" s="5" t="str">
        <f>'0.直接貼上-輸出預測(0-50)'!AR1</f>
        <v>41歲</v>
      </c>
      <c r="AS1" s="6" t="str">
        <f>'0.直接貼上-輸出預測(0-50)'!AS1</f>
        <v>42歲</v>
      </c>
      <c r="AT1" s="5" t="str">
        <f>'0.直接貼上-輸出預測(0-50)'!AT1</f>
        <v>43歲</v>
      </c>
      <c r="AU1" s="6" t="str">
        <f>'0.直接貼上-輸出預測(0-50)'!AU1</f>
        <v>44歲</v>
      </c>
      <c r="AV1" s="5" t="str">
        <f>'0.直接貼上-輸出預測(0-50)'!AV1</f>
        <v>45歲</v>
      </c>
      <c r="AW1" s="6" t="str">
        <f>'0.直接貼上-輸出預測(0-50)'!AW1</f>
        <v>46歲</v>
      </c>
      <c r="AX1" s="5" t="str">
        <f>'0.直接貼上-輸出預測(0-50)'!AX1</f>
        <v>47歲</v>
      </c>
      <c r="AY1" s="6" t="str">
        <f>'0.直接貼上-輸出預測(0-50)'!AY1</f>
        <v>48歲</v>
      </c>
      <c r="AZ1" s="5" t="str">
        <f>'0.直接貼上-輸出預測(0-50)'!AZ1</f>
        <v>49歲</v>
      </c>
      <c r="BA1" s="6" t="str">
        <f>'0.直接貼上-輸出預測(40-)'!L1</f>
        <v>50歲</v>
      </c>
      <c r="BB1" s="5" t="str">
        <f>'0.直接貼上-輸出預測(40-)'!M1</f>
        <v>51歲</v>
      </c>
      <c r="BC1" s="6" t="str">
        <f>'0.直接貼上-輸出預測(40-)'!N1</f>
        <v>52歲</v>
      </c>
      <c r="BD1" s="5" t="str">
        <f>'0.直接貼上-輸出預測(40-)'!O1</f>
        <v>53歲</v>
      </c>
      <c r="BE1" s="6" t="str">
        <f>'0.直接貼上-輸出預測(40-)'!P1</f>
        <v>54歲</v>
      </c>
      <c r="BF1" s="5" t="str">
        <f>'0.直接貼上-輸出預測(40-)'!Q1</f>
        <v>55歲</v>
      </c>
      <c r="BG1" s="6" t="str">
        <f>'0.直接貼上-輸出預測(40-)'!R1</f>
        <v>56歲</v>
      </c>
      <c r="BH1" s="5" t="str">
        <f>'0.直接貼上-輸出預測(40-)'!S1</f>
        <v>57歲</v>
      </c>
      <c r="BI1" s="6" t="str">
        <f>'0.直接貼上-輸出預測(40-)'!T1</f>
        <v>58歲</v>
      </c>
      <c r="BJ1" s="5" t="str">
        <f>'0.直接貼上-輸出預測(40-)'!U1</f>
        <v>59歲</v>
      </c>
      <c r="BK1" s="6" t="str">
        <f>'0.直接貼上-輸出預測(40-)'!V1</f>
        <v>60歲</v>
      </c>
      <c r="BL1" s="5" t="str">
        <f>'0.直接貼上-輸出預測(40-)'!W1</f>
        <v>61歲</v>
      </c>
      <c r="BM1" s="6" t="str">
        <f>'0.直接貼上-輸出預測(40-)'!X1</f>
        <v>62歲</v>
      </c>
      <c r="BN1" s="5" t="str">
        <f>'0.直接貼上-輸出預測(40-)'!Y1</f>
        <v>63歲</v>
      </c>
      <c r="BO1" s="6" t="str">
        <f>'0.直接貼上-輸出預測(40-)'!Z1</f>
        <v>64歲</v>
      </c>
      <c r="BP1" s="5" t="str">
        <f>'0.直接貼上-輸出預測(40-)'!AA1</f>
        <v>65歲</v>
      </c>
      <c r="BQ1" s="6" t="str">
        <f>'0.直接貼上-輸出預測(40-)'!AB1</f>
        <v>66歲</v>
      </c>
      <c r="BR1" s="5" t="str">
        <f>'0.直接貼上-輸出預測(40-)'!AC1</f>
        <v>67歲</v>
      </c>
      <c r="BS1" s="6" t="str">
        <f>'0.直接貼上-輸出預測(40-)'!AD1</f>
        <v>68歲</v>
      </c>
      <c r="BT1" s="5" t="str">
        <f>'0.直接貼上-輸出預測(40-)'!AE1</f>
        <v>69歲</v>
      </c>
      <c r="BU1" s="6" t="str">
        <f>'0.直接貼上-輸出預測(40-)'!AF1</f>
        <v>70歲</v>
      </c>
      <c r="BV1" s="5" t="str">
        <f>'0.直接貼上-輸出預測(40-)'!AG1</f>
        <v>71歲</v>
      </c>
      <c r="BW1" s="6" t="str">
        <f>'0.直接貼上-輸出預測(40-)'!AH1</f>
        <v>72歲</v>
      </c>
      <c r="BX1" s="5" t="str">
        <f>'0.直接貼上-輸出預測(40-)'!AI1</f>
        <v>73歲</v>
      </c>
      <c r="BY1" s="6" t="str">
        <f>'0.直接貼上-輸出預測(40-)'!AJ1</f>
        <v>74歲</v>
      </c>
      <c r="BZ1" s="5" t="str">
        <f>'0.直接貼上-輸出預測(40-)'!AK1</f>
        <v>75歲</v>
      </c>
      <c r="CA1" s="6" t="str">
        <f>'0.直接貼上-輸出預測(40-)'!AL1</f>
        <v>76歲</v>
      </c>
      <c r="CB1" s="5" t="str">
        <f>'0.直接貼上-輸出預測(40-)'!AM1</f>
        <v>77歲</v>
      </c>
      <c r="CC1" s="6" t="str">
        <f>'0.直接貼上-輸出預測(40-)'!AN1</f>
        <v>78歲</v>
      </c>
      <c r="CD1" s="5" t="str">
        <f>'0.直接貼上-輸出預測(40-)'!AO1</f>
        <v>79歲</v>
      </c>
      <c r="CE1" s="6" t="str">
        <f>'0.直接貼上-輸出預測(40-)'!AP1</f>
        <v>80歲</v>
      </c>
      <c r="CF1" s="5" t="str">
        <f>'0.直接貼上-輸出預測(40-)'!AQ1</f>
        <v>81歲</v>
      </c>
      <c r="CG1" s="6" t="str">
        <f>'0.直接貼上-輸出預測(40-)'!AR1</f>
        <v>82歲</v>
      </c>
      <c r="CH1" s="5" t="str">
        <f>'0.直接貼上-輸出預測(40-)'!AS1</f>
        <v>83歲</v>
      </c>
      <c r="CI1" s="6" t="str">
        <f>'0.直接貼上-輸出預測(40-)'!AT1</f>
        <v>84歲</v>
      </c>
      <c r="CJ1" s="5" t="str">
        <f>'0.直接貼上-輸出預測(40-)'!AU1</f>
        <v>85歲</v>
      </c>
      <c r="CK1" s="6" t="str">
        <f>'0.直接貼上-輸出預測(40-)'!AV1</f>
        <v>86歲</v>
      </c>
      <c r="CL1" s="5" t="str">
        <f>'0.直接貼上-輸出預測(40-)'!AW1</f>
        <v>87歲</v>
      </c>
      <c r="CM1" s="6" t="str">
        <f>'0.直接貼上-輸出預測(40-)'!AX1</f>
        <v>88歲</v>
      </c>
      <c r="CN1" s="5" t="str">
        <f>'0.直接貼上-輸出預測(40-)'!AY1</f>
        <v>89歲</v>
      </c>
      <c r="CO1" s="6" t="str">
        <f>'0.直接貼上-輸出預測(40-)'!AZ1</f>
        <v>90歲</v>
      </c>
      <c r="CP1" s="5" t="str">
        <f>'0.直接貼上-輸出預測(40-)'!BA1</f>
        <v>91歲</v>
      </c>
      <c r="CQ1" s="6" t="str">
        <f>'0.直接貼上-輸出預測(40-)'!BB1</f>
        <v>92歲</v>
      </c>
      <c r="CR1" s="5" t="str">
        <f>'0.直接貼上-輸出預測(40-)'!BC1</f>
        <v>93歲</v>
      </c>
      <c r="CS1" s="6" t="str">
        <f>'0.直接貼上-輸出預測(40-)'!BD1</f>
        <v>94歲</v>
      </c>
      <c r="CT1" s="5" t="str">
        <f>'0.直接貼上-輸出預測(40-)'!BE1</f>
        <v>95歲</v>
      </c>
      <c r="CU1" s="6" t="str">
        <f>'0.直接貼上-輸出預測(40-)'!BF1</f>
        <v>96歲</v>
      </c>
      <c r="CV1" s="5" t="str">
        <f>'0.直接貼上-輸出預測(40-)'!BG1</f>
        <v>97歲</v>
      </c>
      <c r="CW1" s="6" t="str">
        <f>'0.直接貼上-輸出預測(40-)'!BH1</f>
        <v>98歲</v>
      </c>
      <c r="CX1" s="5" t="str">
        <f>'0.直接貼上-輸出預測(40-)'!BI1</f>
        <v>99歲</v>
      </c>
      <c r="CY1" s="6" t="str">
        <f>'0.直接貼上-輸出預測(40-)'!BJ1</f>
        <v>100歲以上</v>
      </c>
    </row>
    <row r="2" spans="1:103" s="11" customFormat="1" ht="42.75" hidden="1" customHeight="1">
      <c r="A2" s="8">
        <f>'0.直接貼上-輸出預測(0-50)'!A2</f>
        <v>0</v>
      </c>
      <c r="B2" s="8">
        <f>'0.直接貼上-輸出預測(0-50)'!B2</f>
        <v>0</v>
      </c>
      <c r="C2" s="9">
        <f>'0.直接貼上-輸出預測(0-50)'!C2</f>
        <v>0</v>
      </c>
      <c r="D2" s="9">
        <f>'0.直接貼上-輸出預測(0-50)'!D2</f>
        <v>0</v>
      </c>
      <c r="E2" s="10">
        <f>'0.直接貼上-輸出預測(0-50)'!E2</f>
        <v>0</v>
      </c>
      <c r="F2" s="10">
        <f>'0.直接貼上-輸出預測(0-50)'!F2</f>
        <v>0</v>
      </c>
      <c r="G2" s="10">
        <f>'0.直接貼上-輸出預測(0-50)'!G2</f>
        <v>0</v>
      </c>
      <c r="H2" s="10">
        <f>'0.直接貼上-輸出預測(0-50)'!H2</f>
        <v>0</v>
      </c>
      <c r="I2" s="10">
        <f>'0.直接貼上-輸出預測(0-50)'!I2</f>
        <v>0</v>
      </c>
      <c r="J2" s="10">
        <f>'0.直接貼上-輸出預測(0-50)'!J2</f>
        <v>0</v>
      </c>
      <c r="K2" s="10">
        <f>'0.直接貼上-輸出預測(0-50)'!K2</f>
        <v>0</v>
      </c>
      <c r="L2" s="10">
        <f>'0.直接貼上-輸出預測(0-50)'!L2</f>
        <v>0</v>
      </c>
      <c r="M2" s="10">
        <f>'0.直接貼上-輸出預測(0-50)'!M2</f>
        <v>0</v>
      </c>
      <c r="N2" s="10">
        <f>'0.直接貼上-輸出預測(0-50)'!N2</f>
        <v>0</v>
      </c>
      <c r="O2" s="10">
        <f>'0.直接貼上-輸出預測(0-50)'!O2</f>
        <v>0</v>
      </c>
      <c r="P2" s="10">
        <f>'0.直接貼上-輸出預測(0-50)'!P2</f>
        <v>0</v>
      </c>
      <c r="Q2" s="10">
        <f>'0.直接貼上-輸出預測(0-50)'!Q2</f>
        <v>0</v>
      </c>
      <c r="R2" s="10">
        <f>'0.直接貼上-輸出預測(0-50)'!R2</f>
        <v>0</v>
      </c>
      <c r="S2" s="10">
        <f>'0.直接貼上-輸出預測(0-50)'!S2</f>
        <v>0</v>
      </c>
      <c r="T2" s="10">
        <f>'0.直接貼上-輸出預測(0-50)'!T2</f>
        <v>0</v>
      </c>
      <c r="U2" s="10">
        <f>'0.直接貼上-輸出預測(0-50)'!U2</f>
        <v>0</v>
      </c>
      <c r="V2" s="10">
        <f>'0.直接貼上-輸出預測(0-50)'!V2</f>
        <v>0</v>
      </c>
      <c r="W2" s="10">
        <f>'0.直接貼上-輸出預測(0-50)'!W2</f>
        <v>0</v>
      </c>
      <c r="X2" s="10">
        <f>'0.直接貼上-輸出預測(0-50)'!X2</f>
        <v>0</v>
      </c>
      <c r="Y2" s="10">
        <f>'0.直接貼上-輸出預測(0-50)'!Y2</f>
        <v>0</v>
      </c>
      <c r="Z2" s="10">
        <f>'0.直接貼上-輸出預測(0-50)'!Z2</f>
        <v>0</v>
      </c>
      <c r="AA2" s="10">
        <f>'0.直接貼上-輸出預測(0-50)'!AA2</f>
        <v>0</v>
      </c>
      <c r="AB2" s="10">
        <f>'0.直接貼上-輸出預測(0-50)'!AB2</f>
        <v>0</v>
      </c>
      <c r="AC2" s="10">
        <f>'0.直接貼上-輸出預測(0-50)'!AC2</f>
        <v>0</v>
      </c>
      <c r="AD2" s="10">
        <f>'0.直接貼上-輸出預測(0-50)'!AD2</f>
        <v>0</v>
      </c>
      <c r="AE2" s="10">
        <f>'0.直接貼上-輸出預測(0-50)'!AE2</f>
        <v>0</v>
      </c>
      <c r="AF2" s="10">
        <f>'0.直接貼上-輸出預測(0-50)'!AF2</f>
        <v>0</v>
      </c>
      <c r="AG2" s="10">
        <f>'0.直接貼上-輸出預測(0-50)'!AG2</f>
        <v>0</v>
      </c>
      <c r="AH2" s="10">
        <f>'0.直接貼上-輸出預測(0-50)'!AH2</f>
        <v>0</v>
      </c>
      <c r="AI2" s="10">
        <f>'0.直接貼上-輸出預測(0-50)'!AI2</f>
        <v>0</v>
      </c>
      <c r="AJ2" s="10">
        <f>'0.直接貼上-輸出預測(0-50)'!AJ2</f>
        <v>0</v>
      </c>
      <c r="AK2" s="10">
        <f>'0.直接貼上-輸出預測(0-50)'!AK2</f>
        <v>0</v>
      </c>
      <c r="AL2" s="10">
        <f>'0.直接貼上-輸出預測(0-50)'!AL2</f>
        <v>0</v>
      </c>
      <c r="AM2" s="10">
        <f>'0.直接貼上-輸出預測(0-50)'!AM2</f>
        <v>0</v>
      </c>
      <c r="AN2" s="10">
        <f>'0.直接貼上-輸出預測(0-50)'!AN2</f>
        <v>0</v>
      </c>
      <c r="AO2" s="10">
        <f>'0.直接貼上-輸出預測(0-50)'!AO2</f>
        <v>0</v>
      </c>
      <c r="AP2" s="10">
        <f>'0.直接貼上-輸出預測(0-50)'!AP2</f>
        <v>0</v>
      </c>
      <c r="AQ2" s="10">
        <f>'0.直接貼上-輸出預測(0-50)'!AQ2</f>
        <v>0</v>
      </c>
      <c r="AR2" s="10">
        <f>'0.直接貼上-輸出預測(0-50)'!AR2</f>
        <v>0</v>
      </c>
      <c r="AS2" s="10">
        <f>'0.直接貼上-輸出預測(0-50)'!AS2</f>
        <v>0</v>
      </c>
      <c r="AT2" s="10">
        <f>'0.直接貼上-輸出預測(0-50)'!AT2</f>
        <v>0</v>
      </c>
      <c r="AU2" s="10">
        <f>'0.直接貼上-輸出預測(0-50)'!AU2</f>
        <v>0</v>
      </c>
      <c r="AV2" s="10">
        <f>'0.直接貼上-輸出預測(0-50)'!AV2</f>
        <v>0</v>
      </c>
      <c r="AW2" s="10">
        <f>'0.直接貼上-輸出預測(0-50)'!AW2</f>
        <v>0</v>
      </c>
      <c r="AX2" s="10">
        <f>'0.直接貼上-輸出預測(0-50)'!AX2</f>
        <v>0</v>
      </c>
      <c r="AY2" s="10">
        <f>'0.直接貼上-輸出預測(0-50)'!AY2</f>
        <v>0</v>
      </c>
      <c r="AZ2" s="10">
        <f>'0.直接貼上-輸出預測(0-50)'!AZ2</f>
        <v>0</v>
      </c>
      <c r="BA2" s="10">
        <f>'0.直接貼上-輸出預測(0-50)'!BA2</f>
        <v>0</v>
      </c>
      <c r="BB2" s="10">
        <f>'0.直接貼上-輸出預測(0-50)'!BB2</f>
        <v>0</v>
      </c>
      <c r="BC2" s="10">
        <f>'0.直接貼上-輸出預測(0-50)'!BC2</f>
        <v>0</v>
      </c>
      <c r="BD2" s="10">
        <f>'0.直接貼上-輸出預測(0-50)'!BD2</f>
        <v>0</v>
      </c>
      <c r="BE2" s="10">
        <f>'0.直接貼上-輸出預測(0-50)'!BE2</f>
        <v>0</v>
      </c>
      <c r="BF2" s="10">
        <f>'0.直接貼上-輸出預測(0-50)'!BF2</f>
        <v>0</v>
      </c>
      <c r="BG2" s="10">
        <f>'0.直接貼上-輸出預測(0-50)'!BG2</f>
        <v>0</v>
      </c>
      <c r="BH2" s="10">
        <f>'0.直接貼上-輸出預測(0-50)'!BH2</f>
        <v>0</v>
      </c>
      <c r="BI2" s="10">
        <f>'0.直接貼上-輸出預測(0-50)'!BI2</f>
        <v>0</v>
      </c>
      <c r="BJ2" s="10">
        <f>'0.直接貼上-輸出預測(0-50)'!BJ2</f>
        <v>0</v>
      </c>
      <c r="BK2" s="10">
        <f>'0.直接貼上-輸出預測(0-50)'!BK2</f>
        <v>0</v>
      </c>
      <c r="BL2" s="10">
        <f>'0.直接貼上-輸出預測(0-50)'!BL2</f>
        <v>0</v>
      </c>
      <c r="BM2" s="10">
        <f>'0.直接貼上-輸出預測(0-50)'!BM2</f>
        <v>0</v>
      </c>
      <c r="BN2" s="10">
        <f>'0.直接貼上-輸出預測(0-50)'!BN2</f>
        <v>0</v>
      </c>
      <c r="BO2" s="10">
        <f>'0.直接貼上-輸出預測(0-50)'!BO2</f>
        <v>0</v>
      </c>
      <c r="BP2" s="10">
        <f>'0.直接貼上-輸出預測(0-50)'!BP2</f>
        <v>0</v>
      </c>
      <c r="BQ2" s="10">
        <f>'0.直接貼上-輸出預測(0-50)'!BQ2</f>
        <v>0</v>
      </c>
      <c r="BR2" s="10">
        <f>'0.直接貼上-輸出預測(0-50)'!BR2</f>
        <v>0</v>
      </c>
      <c r="BS2" s="10">
        <f>'0.直接貼上-輸出預測(0-50)'!BS2</f>
        <v>0</v>
      </c>
      <c r="BT2" s="10">
        <f>'0.直接貼上-輸出預測(0-50)'!BT2</f>
        <v>0</v>
      </c>
      <c r="BU2" s="10">
        <f>'0.直接貼上-輸出預測(0-50)'!BU2</f>
        <v>0</v>
      </c>
      <c r="BV2" s="10">
        <f>'0.直接貼上-輸出預測(0-50)'!BV2</f>
        <v>0</v>
      </c>
      <c r="BW2" s="10">
        <f>'0.直接貼上-輸出預測(0-50)'!BW2</f>
        <v>0</v>
      </c>
      <c r="BX2" s="10">
        <f>'0.直接貼上-輸出預測(0-50)'!BX2</f>
        <v>0</v>
      </c>
      <c r="BY2" s="10">
        <f>'0.直接貼上-輸出預測(0-50)'!BY2</f>
        <v>0</v>
      </c>
      <c r="BZ2" s="10">
        <f>'0.直接貼上-輸出預測(0-50)'!BZ2</f>
        <v>0</v>
      </c>
      <c r="CA2" s="10">
        <f>'0.直接貼上-輸出預測(0-50)'!CA2</f>
        <v>0</v>
      </c>
      <c r="CB2" s="10">
        <f>'0.直接貼上-輸出預測(0-50)'!CB2</f>
        <v>0</v>
      </c>
      <c r="CC2" s="10">
        <f>'0.直接貼上-輸出預測(0-50)'!CC2</f>
        <v>0</v>
      </c>
      <c r="CD2" s="10">
        <f>'0.直接貼上-輸出預測(0-50)'!CD2</f>
        <v>0</v>
      </c>
      <c r="CE2" s="10">
        <f>'0.直接貼上-輸出預測(0-50)'!CE2</f>
        <v>0</v>
      </c>
      <c r="CF2" s="10">
        <f>'0.直接貼上-輸出預測(0-50)'!CF2</f>
        <v>0</v>
      </c>
      <c r="CG2" s="10">
        <f>'0.直接貼上-輸出預測(0-50)'!CG2</f>
        <v>0</v>
      </c>
      <c r="CH2" s="10">
        <f>'0.直接貼上-輸出預測(0-50)'!CH2</f>
        <v>0</v>
      </c>
      <c r="CI2" s="10">
        <f>'0.直接貼上-輸出預測(0-50)'!CI2</f>
        <v>0</v>
      </c>
      <c r="CJ2" s="10">
        <f>'0.直接貼上-輸出預測(0-50)'!CJ2</f>
        <v>0</v>
      </c>
      <c r="CK2" s="10">
        <f>'0.直接貼上-輸出預測(0-50)'!CK2</f>
        <v>0</v>
      </c>
      <c r="CL2" s="10">
        <f>'0.直接貼上-輸出預測(0-50)'!CL2</f>
        <v>0</v>
      </c>
      <c r="CM2" s="10">
        <f>'0.直接貼上-輸出預測(0-50)'!CM2</f>
        <v>0</v>
      </c>
      <c r="CN2" s="10">
        <f>'0.直接貼上-輸出預測(0-50)'!CN2</f>
        <v>0</v>
      </c>
      <c r="CO2" s="10">
        <f>'0.直接貼上-輸出預測(0-50)'!CO2</f>
        <v>0</v>
      </c>
      <c r="CP2" s="10">
        <f>'0.直接貼上-輸出預測(0-50)'!CP2</f>
        <v>0</v>
      </c>
      <c r="CQ2" s="10">
        <f>'0.直接貼上-輸出預測(0-50)'!CQ2</f>
        <v>0</v>
      </c>
      <c r="CR2" s="10">
        <f>'0.直接貼上-輸出預測(0-50)'!CR2</f>
        <v>0</v>
      </c>
      <c r="CS2" s="10">
        <f>'0.直接貼上-輸出預測(0-50)'!CS2</f>
        <v>0</v>
      </c>
      <c r="CT2" s="10">
        <f>'0.直接貼上-輸出預測(0-50)'!CT2</f>
        <v>0</v>
      </c>
      <c r="CU2" s="10">
        <f>'0.直接貼上-輸出預測(0-50)'!CU2</f>
        <v>0</v>
      </c>
      <c r="CV2" s="10">
        <f>'0.直接貼上-輸出預測(0-50)'!CV2</f>
        <v>0</v>
      </c>
      <c r="CW2" s="10">
        <f>'0.直接貼上-輸出預測(0-50)'!CW2</f>
        <v>0</v>
      </c>
      <c r="CX2" s="10">
        <f>'0.直接貼上-輸出預測(0-50)'!CX2</f>
        <v>0</v>
      </c>
      <c r="CY2" s="10">
        <f>'0.直接貼上-輸出預測(0-50)'!CY2</f>
        <v>0</v>
      </c>
    </row>
    <row r="3" spans="1:103">
      <c r="A3" s="12" t="str">
        <f>'0.直接貼上-輸出預測(0-50)'!A3</f>
        <v>112年 6月</v>
      </c>
      <c r="B3" s="13">
        <f>SUM(C3:CY3)</f>
        <v>234640.09751728151</v>
      </c>
      <c r="C3" s="13">
        <f>'0.直接貼上-輸出預測(0-50)'!C3</f>
        <v>1124.4981948282873</v>
      </c>
      <c r="D3" s="13">
        <f>'0.直接貼上-輸出預測(0-50)'!D3</f>
        <v>1175.1994592026317</v>
      </c>
      <c r="E3" s="12">
        <f>'0.直接貼上-輸出預測(0-50)'!E3</f>
        <v>1334.3531707264749</v>
      </c>
      <c r="F3" s="12">
        <f>'0.直接貼上-輸出預測(0-50)'!F3</f>
        <v>1428.7635369881125</v>
      </c>
      <c r="G3" s="12">
        <f>'0.直接貼上-輸出預測(0-50)'!G3</f>
        <v>1415.5473788942454</v>
      </c>
      <c r="H3" s="12">
        <f>'0.直接貼上-輸出預測(0-50)'!H3</f>
        <v>1530.6805892322373</v>
      </c>
      <c r="I3" s="12">
        <f>'0.直接貼上-輸出預測(0-50)'!I3</f>
        <v>1737.1501556827182</v>
      </c>
      <c r="J3" s="12">
        <f>'0.直接貼上-輸出預測(0-50)'!J3</f>
        <v>1765.8438174396622</v>
      </c>
      <c r="K3" s="12">
        <f>'0.直接貼上-輸出預測(0-50)'!K3</f>
        <v>1807.4115974270937</v>
      </c>
      <c r="L3" s="12">
        <f>'0.直接貼上-輸出預測(0-50)'!L3</f>
        <v>1534.5272599731109</v>
      </c>
      <c r="M3" s="12">
        <f>'0.直接貼上-輸出預測(0-50)'!M3</f>
        <v>1883.2820266399649</v>
      </c>
      <c r="N3" s="12">
        <f>'0.直接貼上-輸出預測(0-50)'!N3</f>
        <v>1821.307279059587</v>
      </c>
      <c r="O3" s="12">
        <f>'0.直接貼上-輸出預測(0-50)'!O3</f>
        <v>1595.193552121802</v>
      </c>
      <c r="P3" s="12">
        <f>'0.直接貼上-輸出預測(0-50)'!P3</f>
        <v>1591.5698473442085</v>
      </c>
      <c r="Q3" s="12">
        <f>'0.直接貼上-輸出預測(0-50)'!Q3</f>
        <v>1710.7212416901448</v>
      </c>
      <c r="R3" s="12">
        <f>'0.直接貼上-輸出預測(0-50)'!R3</f>
        <v>1858.8036792354935</v>
      </c>
      <c r="S3" s="12">
        <f>'0.直接貼上-輸出預測(0-50)'!S3</f>
        <v>1957.4191013747948</v>
      </c>
      <c r="T3" s="12">
        <f>'0.直接貼上-輸出預測(0-50)'!T3</f>
        <v>1990.8133702288671</v>
      </c>
      <c r="U3" s="12">
        <f>'0.直接貼上-輸出預測(0-50)'!U3</f>
        <v>2199.6315676677968</v>
      </c>
      <c r="V3" s="12">
        <f>'0.直接貼上-輸出預測(0-50)'!V3</f>
        <v>2251.7069714394279</v>
      </c>
      <c r="W3" s="12">
        <f>'0.直接貼上-輸出預測(0-50)'!W3</f>
        <v>2505.1347050126242</v>
      </c>
      <c r="X3" s="12">
        <f>'0.直接貼上-輸出預測(0-50)'!X3</f>
        <v>2566.2858419782565</v>
      </c>
      <c r="Y3" s="12">
        <f>'0.直接貼上-輸出預測(0-50)'!Y3</f>
        <v>2949.6502845028272</v>
      </c>
      <c r="Z3" s="12">
        <f>'0.直接貼上-輸出預測(0-50)'!Z3</f>
        <v>2908.0583199127195</v>
      </c>
      <c r="AA3" s="12">
        <f>'0.直接貼上-輸出預測(0-50)'!AA3</f>
        <v>2829.9900084542523</v>
      </c>
      <c r="AB3" s="12">
        <f>'0.直接貼上-輸出預測(0-50)'!AB3</f>
        <v>3113.4483273964033</v>
      </c>
      <c r="AC3" s="12">
        <f>'0.直接貼上-輸出預測(0-50)'!AC3</f>
        <v>3293.1449867819024</v>
      </c>
      <c r="AD3" s="12">
        <f>'0.直接貼上-輸出預測(0-50)'!AD3</f>
        <v>3239.0279302073063</v>
      </c>
      <c r="AE3" s="12">
        <f>'0.直接貼上-輸出預測(0-50)'!AE3</f>
        <v>3265.0643766854464</v>
      </c>
      <c r="AF3" s="12">
        <f>'0.直接貼上-輸出預測(0-50)'!AF3</f>
        <v>3280.6819491359806</v>
      </c>
      <c r="AG3" s="12">
        <f>'0.直接貼上-輸出預測(0-50)'!AG3</f>
        <v>3119.5719304813715</v>
      </c>
      <c r="AH3" s="12">
        <f>'0.直接貼上-輸出預測(0-50)'!AH3</f>
        <v>2886.3918744775456</v>
      </c>
      <c r="AI3" s="12">
        <f>'0.直接貼上-輸出預測(0-50)'!AI3</f>
        <v>2940.527971987121</v>
      </c>
      <c r="AJ3" s="12">
        <f>'0.直接貼上-輸出預測(0-50)'!AJ3</f>
        <v>2820.3541059150757</v>
      </c>
      <c r="AK3" s="12">
        <f>'0.直接貼上-輸出預測(0-50)'!AK3</f>
        <v>2788.8967807210934</v>
      </c>
      <c r="AL3" s="12">
        <f>'0.直接貼上-輸出預測(0-50)'!AL3</f>
        <v>2673.2852174289055</v>
      </c>
      <c r="AM3" s="12">
        <f>'0.直接貼上-輸出預測(0-50)'!AM3</f>
        <v>2637.3548259042072</v>
      </c>
      <c r="AN3" s="12">
        <f>'0.直接貼上-輸出預測(0-50)'!AN3</f>
        <v>2840.6948553806355</v>
      </c>
      <c r="AO3" s="12">
        <f>'0.直接貼上-輸出預測(0-50)'!AO3</f>
        <v>3043.8544467367005</v>
      </c>
      <c r="AP3" s="12">
        <f>'0.直接貼上-輸出預測(0-50)'!AP3</f>
        <v>3153.8204822075459</v>
      </c>
      <c r="AQ3" s="12">
        <f>'0.直接貼上-輸出預測(0-50)'!AQ3</f>
        <v>3350.347067085615</v>
      </c>
      <c r="AR3" s="12">
        <f>'0.直接貼上-輸出預測(0-50)'!AR3</f>
        <v>3527.4201075650612</v>
      </c>
      <c r="AS3" s="12">
        <f>'0.直接貼上-輸出預測(0-50)'!AS3</f>
        <v>3638.7511960951779</v>
      </c>
      <c r="AT3" s="12">
        <f>'0.直接貼上-輸出預測(0-50)'!AT3</f>
        <v>3539.4526063684607</v>
      </c>
      <c r="AU3" s="12">
        <f>'0.直接貼上-輸出預測(0-50)'!AU3</f>
        <v>3524.6779739830495</v>
      </c>
      <c r="AV3" s="12">
        <f>'0.直接貼上-輸出預測(0-50)'!AV3</f>
        <v>3418.9880241632336</v>
      </c>
      <c r="AW3" s="12">
        <f>'0.直接貼上-輸出預測(0-50)'!AW3</f>
        <v>3528.2570392895209</v>
      </c>
      <c r="AX3" s="12">
        <f>'0.直接貼上-輸出預測(0-50)'!AX3</f>
        <v>3291.2112741250448</v>
      </c>
      <c r="AY3" s="12">
        <f>'0.直接貼上-輸出預測(0-50)'!AY3</f>
        <v>3174.9563204131605</v>
      </c>
      <c r="AZ3" s="12">
        <f>'0.直接貼上-輸出預測(0-50)'!AZ3</f>
        <v>3277.0880980089169</v>
      </c>
      <c r="BA3" s="12">
        <f>'0.直接貼上-輸出預測(40-)'!L3</f>
        <v>3228.7829008869753</v>
      </c>
      <c r="BB3" s="12">
        <f>'0.直接貼上-輸出預測(40-)'!M3</f>
        <v>3374.5797079980653</v>
      </c>
      <c r="BC3" s="12">
        <f>'0.直接貼上-輸出預測(40-)'!N3</f>
        <v>3510.2417582141961</v>
      </c>
      <c r="BD3" s="12">
        <f>'0.直接貼上-輸出預測(40-)'!O3</f>
        <v>3681.9440337968604</v>
      </c>
      <c r="BE3" s="12">
        <f>'0.直接貼上-輸出預測(40-)'!P3</f>
        <v>3689.6350378749603</v>
      </c>
      <c r="BF3" s="12">
        <f>'0.直接貼上-輸出預測(40-)'!Q3</f>
        <v>3606.5964803749057</v>
      </c>
      <c r="BG3" s="12">
        <f>'0.直接貼上-輸出預測(40-)'!R3</f>
        <v>3757.864922684179</v>
      </c>
      <c r="BH3" s="12">
        <f>'0.直接貼上-輸出預測(40-)'!S3</f>
        <v>3640.5729645465249</v>
      </c>
      <c r="BI3" s="12">
        <f>'0.直接貼上-輸出預測(40-)'!T3</f>
        <v>3950.7421942616984</v>
      </c>
      <c r="BJ3" s="12">
        <f>'0.直接貼上-輸出預測(40-)'!U3</f>
        <v>3896.3532477275835</v>
      </c>
      <c r="BK3" s="12">
        <f>'0.直接貼上-輸出預測(40-)'!V3</f>
        <v>4153.9620199770461</v>
      </c>
      <c r="BL3" s="12">
        <f>'0.直接貼上-輸出預測(40-)'!W3</f>
        <v>4005.4664158093046</v>
      </c>
      <c r="BM3" s="12">
        <f>'0.直接貼上-輸出預測(40-)'!X3</f>
        <v>3863.115416097764</v>
      </c>
      <c r="BN3" s="12">
        <f>'0.直接貼上-輸出預測(40-)'!Y3</f>
        <v>3807.7184875029434</v>
      </c>
      <c r="BO3" s="12">
        <f>'0.直接貼上-輸出預測(40-)'!Z3</f>
        <v>3799.0976557232393</v>
      </c>
      <c r="BP3" s="12">
        <f>'0.直接貼上-輸出預測(40-)'!AA3</f>
        <v>3394.589096597042</v>
      </c>
      <c r="BQ3" s="12">
        <f>'0.直接貼上-輸出預測(40-)'!AB3</f>
        <v>3375.132655032136</v>
      </c>
      <c r="BR3" s="12">
        <f>'0.直接貼上-輸出預測(40-)'!AC3</f>
        <v>3338.687567091009</v>
      </c>
      <c r="BS3" s="12">
        <f>'0.直接貼上-輸出預測(40-)'!AD3</f>
        <v>3305.5961053992155</v>
      </c>
      <c r="BT3" s="12">
        <f>'0.直接貼上-輸出預測(40-)'!AE3</f>
        <v>2950.7059354542475</v>
      </c>
      <c r="BU3" s="12">
        <f>'0.直接貼上-輸出預測(40-)'!AF3</f>
        <v>2887.8762696757613</v>
      </c>
      <c r="BV3" s="12">
        <f>'0.直接貼上-輸出預測(40-)'!AG3</f>
        <v>2960.7066669989235</v>
      </c>
      <c r="BW3" s="12">
        <f>'0.直接貼上-輸出預測(40-)'!AH3</f>
        <v>2646.7664896600436</v>
      </c>
      <c r="BX3" s="12">
        <f>'0.直接貼上-輸出預測(40-)'!AI3</f>
        <v>2305.5147013588576</v>
      </c>
      <c r="BY3" s="12">
        <f>'0.直接貼上-輸出預測(40-)'!AJ3</f>
        <v>2265.1756336025292</v>
      </c>
      <c r="BZ3" s="12">
        <f>'0.直接貼上-輸出預測(40-)'!AK3</f>
        <v>1901.1051742433308</v>
      </c>
      <c r="CA3" s="12">
        <f>'0.直接貼上-輸出預測(40-)'!AL3</f>
        <v>1607.0307083326775</v>
      </c>
      <c r="CB3" s="12">
        <f>'0.直接貼上-輸出預測(40-)'!AM3</f>
        <v>1345.1480046378113</v>
      </c>
      <c r="CC3" s="12">
        <f>'0.直接貼上-輸出預測(40-)'!AN3</f>
        <v>1490.0173335689813</v>
      </c>
      <c r="CD3" s="12">
        <f>'0.直接貼上-輸出預測(40-)'!AO3</f>
        <v>1386.3019572516646</v>
      </c>
      <c r="CE3" s="12">
        <f>'0.直接貼上-輸出預測(40-)'!AP3</f>
        <v>1602.0440545892172</v>
      </c>
      <c r="CF3" s="12">
        <f>'0.直接貼上-輸出預測(40-)'!AQ3</f>
        <v>1465.0916018339178</v>
      </c>
      <c r="CG3" s="12">
        <f>'0.直接貼上-輸出預測(40-)'!AR3</f>
        <v>1575.7208811955718</v>
      </c>
      <c r="CH3" s="12">
        <f>'0.直接貼上-輸出預測(40-)'!AS3</f>
        <v>1459.0042839954965</v>
      </c>
      <c r="CI3" s="12">
        <f>'0.直接貼上-輸出預測(40-)'!AT3</f>
        <v>1272.6377538960523</v>
      </c>
      <c r="CJ3" s="12">
        <f>'0.直接貼上-輸出預測(40-)'!AU3</f>
        <v>1134.8142608382598</v>
      </c>
      <c r="CK3" s="12">
        <f>'0.直接貼上-輸出預測(40-)'!AV3</f>
        <v>1050.0289848507168</v>
      </c>
      <c r="CL3" s="12">
        <f>'0.直接貼上-輸出預測(40-)'!AW3</f>
        <v>956.82928693060694</v>
      </c>
      <c r="CM3" s="12">
        <f>'0.直接貼上-輸出預測(40-)'!AX3</f>
        <v>811.48855935584152</v>
      </c>
      <c r="CN3" s="12">
        <f>'0.直接貼上-輸出預測(40-)'!AY3</f>
        <v>723.41777424457337</v>
      </c>
      <c r="CO3" s="12">
        <f>'0.直接貼上-輸出預測(40-)'!AZ3</f>
        <v>600.49649636910124</v>
      </c>
      <c r="CP3" s="12">
        <f>'0.直接貼上-輸出預測(40-)'!BA3</f>
        <v>476.10032435364946</v>
      </c>
      <c r="CQ3" s="12">
        <f>'0.直接貼上-輸出預測(40-)'!BB3</f>
        <v>439.20702500843066</v>
      </c>
      <c r="CR3" s="12">
        <f>'0.直接貼上-輸出預測(40-)'!BC3</f>
        <v>325.26383921422467</v>
      </c>
      <c r="CS3" s="12">
        <f>'0.直接貼上-輸出預測(40-)'!BD3</f>
        <v>245.53777330158155</v>
      </c>
      <c r="CT3" s="12">
        <f>'0.直接貼上-輸出預測(40-)'!BE3</f>
        <v>140.45959610631854</v>
      </c>
      <c r="CU3" s="12">
        <f>'0.直接貼上-輸出預測(40-)'!BF3</f>
        <v>139.82265114837006</v>
      </c>
      <c r="CV3" s="12">
        <f>'0.直接貼上-輸出預測(40-)'!BG3</f>
        <v>94.243153848342558</v>
      </c>
      <c r="CW3" s="12">
        <f>'0.直接貼上-輸出預測(40-)'!BH3</f>
        <v>57.618391754652507</v>
      </c>
      <c r="CX3" s="12">
        <f>'0.直接貼上-輸出預測(40-)'!BI3</f>
        <v>33.835902194872887</v>
      </c>
      <c r="CY3" s="12">
        <f>'0.直接貼上-輸出預測(40-)'!BJ3</f>
        <v>68.594654269439161</v>
      </c>
    </row>
    <row r="4" spans="1:103">
      <c r="A4" s="12" t="str">
        <f>'0.直接貼上-輸出預測(0-50)'!A4</f>
        <v>112年 7月</v>
      </c>
      <c r="B4" s="13">
        <f t="shared" ref="B4:B25" si="0">SUM(C4:CY4)</f>
        <v>234520.22954446063</v>
      </c>
      <c r="C4" s="13">
        <f>'0.直接貼上-輸出預測(0-50)'!C4</f>
        <v>1121.4235549568084</v>
      </c>
      <c r="D4" s="13">
        <f>'0.直接貼上-輸出預測(0-50)'!D4</f>
        <v>1167.1212217625962</v>
      </c>
      <c r="E4" s="12">
        <f>'0.直接貼上-輸出預測(0-50)'!E4</f>
        <v>1323.1913041743132</v>
      </c>
      <c r="F4" s="12">
        <f>'0.直接貼上-輸出預測(0-50)'!F4</f>
        <v>1424.7973399783864</v>
      </c>
      <c r="G4" s="12">
        <f>'0.直接貼上-輸出預測(0-50)'!G4</f>
        <v>1412.0861434440824</v>
      </c>
      <c r="H4" s="12">
        <f>'0.直接貼上-輸出預測(0-50)'!H4</f>
        <v>1517.9041016343708</v>
      </c>
      <c r="I4" s="12">
        <f>'0.直接貼上-輸出預測(0-50)'!I4</f>
        <v>1726.0154345746391</v>
      </c>
      <c r="J4" s="12">
        <f>'0.直接貼上-輸出預測(0-50)'!J4</f>
        <v>1763.7540007706157</v>
      </c>
      <c r="K4" s="12">
        <f>'0.直接貼上-輸出預測(0-50)'!K4</f>
        <v>1815.4842783464569</v>
      </c>
      <c r="L4" s="12">
        <f>'0.直接貼上-輸出預測(0-50)'!L4</f>
        <v>1535.6042221287144</v>
      </c>
      <c r="M4" s="12">
        <f>'0.直接貼上-輸出預測(0-50)'!M4</f>
        <v>1867.4463021069598</v>
      </c>
      <c r="N4" s="12">
        <f>'0.直接貼上-輸出預測(0-50)'!N4</f>
        <v>1833.519566078925</v>
      </c>
      <c r="O4" s="12">
        <f>'0.直接貼上-輸出預測(0-50)'!O4</f>
        <v>1605.2395847001674</v>
      </c>
      <c r="P4" s="12">
        <f>'0.直接貼上-輸出預測(0-50)'!P4</f>
        <v>1586.9754800197725</v>
      </c>
      <c r="Q4" s="12">
        <f>'0.直接貼上-輸出預測(0-50)'!Q4</f>
        <v>1699.599227315415</v>
      </c>
      <c r="R4" s="12">
        <f>'0.直接貼上-輸出預測(0-50)'!R4</f>
        <v>1848.2339622463514</v>
      </c>
      <c r="S4" s="12">
        <f>'0.直接貼上-輸出預測(0-50)'!S4</f>
        <v>1951.4286691662937</v>
      </c>
      <c r="T4" s="12">
        <f>'0.直接貼上-輸出預測(0-50)'!T4</f>
        <v>1981.8783585035969</v>
      </c>
      <c r="U4" s="12">
        <f>'0.直接貼上-輸出預測(0-50)'!U4</f>
        <v>2187.1243893776173</v>
      </c>
      <c r="V4" s="12">
        <f>'0.直接貼上-輸出預測(0-50)'!V4</f>
        <v>2240.8460086777482</v>
      </c>
      <c r="W4" s="12">
        <f>'0.直接貼上-輸出預測(0-50)'!W4</f>
        <v>2489.9267363865888</v>
      </c>
      <c r="X4" s="12">
        <f>'0.直接貼上-輸出預測(0-50)'!X4</f>
        <v>2550.7881975237619</v>
      </c>
      <c r="Y4" s="12">
        <f>'0.直接貼上-輸出預測(0-50)'!Y4</f>
        <v>2932.1323210263122</v>
      </c>
      <c r="Z4" s="12">
        <f>'0.直接貼上-輸出預測(0-50)'!Z4</f>
        <v>2913.1056837342007</v>
      </c>
      <c r="AA4" s="12">
        <f>'0.直接貼上-輸出預測(0-50)'!AA4</f>
        <v>2823.5752575300262</v>
      </c>
      <c r="AB4" s="12">
        <f>'0.直接貼上-輸出預測(0-50)'!AB4</f>
        <v>3092.9969589025509</v>
      </c>
      <c r="AC4" s="12">
        <f>'0.直接貼上-輸出預測(0-50)'!AC4</f>
        <v>3286.6410186257217</v>
      </c>
      <c r="AD4" s="12">
        <f>'0.直接貼上-輸出預測(0-50)'!AD4</f>
        <v>3240.7267011648669</v>
      </c>
      <c r="AE4" s="12">
        <f>'0.直接貼上-輸出預測(0-50)'!AE4</f>
        <v>3262.9786302477651</v>
      </c>
      <c r="AF4" s="12">
        <f>'0.直接貼上-輸出預測(0-50)'!AF4</f>
        <v>3285.9720793085198</v>
      </c>
      <c r="AG4" s="12">
        <f>'0.直接貼上-輸出預測(0-50)'!AG4</f>
        <v>3135.6938661844665</v>
      </c>
      <c r="AH4" s="12">
        <f>'0.直接貼上-輸出預測(0-50)'!AH4</f>
        <v>2894.9841317488181</v>
      </c>
      <c r="AI4" s="12">
        <f>'0.直接貼上-輸出預測(0-50)'!AI4</f>
        <v>2941.6729755303813</v>
      </c>
      <c r="AJ4" s="12">
        <f>'0.直接貼上-輸出預測(0-50)'!AJ4</f>
        <v>2827.4064103315886</v>
      </c>
      <c r="AK4" s="12">
        <f>'0.直接貼上-輸出預測(0-50)'!AK4</f>
        <v>2794.1625086659774</v>
      </c>
      <c r="AL4" s="12">
        <f>'0.直接貼上-輸出預測(0-50)'!AL4</f>
        <v>2679.2917643410497</v>
      </c>
      <c r="AM4" s="12">
        <f>'0.直接貼上-輸出預測(0-50)'!AM4</f>
        <v>2631.411352135442</v>
      </c>
      <c r="AN4" s="12">
        <f>'0.直接貼上-輸出預測(0-50)'!AN4</f>
        <v>2823.2963564676643</v>
      </c>
      <c r="AO4" s="12">
        <f>'0.直接貼上-輸出預測(0-50)'!AO4</f>
        <v>3030.0707674100709</v>
      </c>
      <c r="AP4" s="12">
        <f>'0.直接貼上-輸出預測(0-50)'!AP4</f>
        <v>3141.3205623801059</v>
      </c>
      <c r="AQ4" s="12">
        <f>'0.直接貼上-輸出預測(0-50)'!AQ4</f>
        <v>3334.4767244735276</v>
      </c>
      <c r="AR4" s="12">
        <f>'0.直接貼上-輸出預測(0-50)'!AR4</f>
        <v>3515.3097950673687</v>
      </c>
      <c r="AS4" s="12">
        <f>'0.直接貼上-輸出預測(0-50)'!AS4</f>
        <v>3636.9839148217652</v>
      </c>
      <c r="AT4" s="12">
        <f>'0.直接貼上-輸出預測(0-50)'!AT4</f>
        <v>3544.5922911811936</v>
      </c>
      <c r="AU4" s="12">
        <f>'0.直接貼上-輸出預測(0-50)'!AU4</f>
        <v>3528.6784121953597</v>
      </c>
      <c r="AV4" s="12">
        <f>'0.直接貼上-輸出預測(0-50)'!AV4</f>
        <v>3419.5740572840782</v>
      </c>
      <c r="AW4" s="12">
        <f>'0.直接貼上-輸出預測(0-50)'!AW4</f>
        <v>3530.8244104929527</v>
      </c>
      <c r="AX4" s="12">
        <f>'0.直接貼上-輸出預測(0-50)'!AX4</f>
        <v>3305.556121227839</v>
      </c>
      <c r="AY4" s="12">
        <f>'0.直接貼上-輸出預測(0-50)'!AY4</f>
        <v>3175.4763992276844</v>
      </c>
      <c r="AZ4" s="12">
        <f>'0.直接貼上-輸出預測(0-50)'!AZ4</f>
        <v>3273.0056982879928</v>
      </c>
      <c r="BA4" s="12">
        <f>'0.直接貼上-輸出預測(40-)'!L4</f>
        <v>3225.089564920293</v>
      </c>
      <c r="BB4" s="12">
        <f>'0.直接貼上-輸出預測(40-)'!M4</f>
        <v>3361.9953915930973</v>
      </c>
      <c r="BC4" s="12">
        <f>'0.直接貼上-輸出預測(40-)'!N4</f>
        <v>3496.7741182871414</v>
      </c>
      <c r="BD4" s="12">
        <f>'0.直接貼上-輸出預測(40-)'!O4</f>
        <v>3672.6312521281211</v>
      </c>
      <c r="BE4" s="12">
        <f>'0.直接貼上-輸出預測(40-)'!P4</f>
        <v>3691.6753570637552</v>
      </c>
      <c r="BF4" s="12">
        <f>'0.直接貼上-輸出預測(40-)'!Q4</f>
        <v>3603.9481332611017</v>
      </c>
      <c r="BG4" s="12">
        <f>'0.直接貼上-輸出預測(40-)'!R4</f>
        <v>3753.6926475401187</v>
      </c>
      <c r="BH4" s="12">
        <f>'0.直接貼上-輸出預測(40-)'!S4</f>
        <v>3634.3545704070543</v>
      </c>
      <c r="BI4" s="12">
        <f>'0.直接貼上-輸出預測(40-)'!T4</f>
        <v>3935.7448202092032</v>
      </c>
      <c r="BJ4" s="12">
        <f>'0.直接貼上-輸出預測(40-)'!U4</f>
        <v>3889.0658787439229</v>
      </c>
      <c r="BK4" s="12">
        <f>'0.直接貼上-輸出預測(40-)'!V4</f>
        <v>4145.7377028707197</v>
      </c>
      <c r="BL4" s="12">
        <f>'0.直接貼上-輸出預測(40-)'!W4</f>
        <v>4017.1448924894262</v>
      </c>
      <c r="BM4" s="12">
        <f>'0.直接貼上-輸出預測(40-)'!X4</f>
        <v>3869.0158003863826</v>
      </c>
      <c r="BN4" s="12">
        <f>'0.直接貼上-輸出預測(40-)'!Y4</f>
        <v>3808.6233039952908</v>
      </c>
      <c r="BO4" s="12">
        <f>'0.直接貼上-輸出預測(40-)'!Z4</f>
        <v>3813.0944963497545</v>
      </c>
      <c r="BP4" s="12">
        <f>'0.直接貼上-輸出預測(40-)'!AA4</f>
        <v>3411.4049665626553</v>
      </c>
      <c r="BQ4" s="12">
        <f>'0.直接貼上-輸出預測(40-)'!AB4</f>
        <v>3374.969722543764</v>
      </c>
      <c r="BR4" s="12">
        <f>'0.直接貼上-輸出預測(40-)'!AC4</f>
        <v>3338.4561144832546</v>
      </c>
      <c r="BS4" s="12">
        <f>'0.直接貼上-輸出預測(40-)'!AD4</f>
        <v>3319.5058998381646</v>
      </c>
      <c r="BT4" s="12">
        <f>'0.直接貼上-輸出預測(40-)'!AE4</f>
        <v>2966.9690722447749</v>
      </c>
      <c r="BU4" s="12">
        <f>'0.直接貼上-輸出預測(40-)'!AF4</f>
        <v>2883.7572599259684</v>
      </c>
      <c r="BV4" s="12">
        <f>'0.直接貼上-輸出預測(40-)'!AG4</f>
        <v>2965.2703401352173</v>
      </c>
      <c r="BW4" s="12">
        <f>'0.直接貼上-輸出預測(40-)'!AH4</f>
        <v>2671.3897060462323</v>
      </c>
      <c r="BX4" s="12">
        <f>'0.直接貼上-輸出預測(40-)'!AI4</f>
        <v>2318.4318218592721</v>
      </c>
      <c r="BY4" s="12">
        <f>'0.直接貼上-輸出預測(40-)'!AJ4</f>
        <v>2276.5959410368241</v>
      </c>
      <c r="BZ4" s="12">
        <f>'0.直接貼上-輸出預測(40-)'!AK4</f>
        <v>1925.7773839373233</v>
      </c>
      <c r="CA4" s="12">
        <f>'0.直接貼上-輸出預測(40-)'!AL4</f>
        <v>1625.4531252777285</v>
      </c>
      <c r="CB4" s="12">
        <f>'0.直接貼上-輸出預測(40-)'!AM4</f>
        <v>1347.4228306513751</v>
      </c>
      <c r="CC4" s="12">
        <f>'0.直接貼上-輸出預測(40-)'!AN4</f>
        <v>1482.1295163278435</v>
      </c>
      <c r="CD4" s="12">
        <f>'0.直接貼上-輸出預測(40-)'!AO4</f>
        <v>1379.101664125852</v>
      </c>
      <c r="CE4" s="12">
        <f>'0.直接貼上-輸出預測(40-)'!AP4</f>
        <v>1591.3932569524118</v>
      </c>
      <c r="CF4" s="12">
        <f>'0.直接貼上-輸出預測(40-)'!AQ4</f>
        <v>1460.4297522357072</v>
      </c>
      <c r="CG4" s="12">
        <f>'0.直接貼上-輸出預測(40-)'!AR4</f>
        <v>1568.4643538791013</v>
      </c>
      <c r="CH4" s="12">
        <f>'0.直接貼上-輸出預測(40-)'!AS4</f>
        <v>1465.5078257392277</v>
      </c>
      <c r="CI4" s="12">
        <f>'0.直接貼上-輸出預測(40-)'!AT4</f>
        <v>1277.820556278469</v>
      </c>
      <c r="CJ4" s="12">
        <f>'0.直接貼上-輸出預測(40-)'!AU4</f>
        <v>1136.9839909542902</v>
      </c>
      <c r="CK4" s="12">
        <f>'0.直接貼上-輸出預測(40-)'!AV4</f>
        <v>1042.6080009851939</v>
      </c>
      <c r="CL4" s="12">
        <f>'0.直接貼上-輸出預測(40-)'!AW4</f>
        <v>960.52378622227616</v>
      </c>
      <c r="CM4" s="12">
        <f>'0.直接貼上-輸出預測(40-)'!AX4</f>
        <v>813.60232191537557</v>
      </c>
      <c r="CN4" s="12">
        <f>'0.直接貼上-輸出預測(40-)'!AY4</f>
        <v>721.71772787405348</v>
      </c>
      <c r="CO4" s="12">
        <f>'0.直接貼上-輸出預測(40-)'!AZ4</f>
        <v>599.05669360356956</v>
      </c>
      <c r="CP4" s="12">
        <f>'0.直接貼上-輸出預測(40-)'!BA4</f>
        <v>477.49789500540533</v>
      </c>
      <c r="CQ4" s="12">
        <f>'0.直接貼上-輸出預測(40-)'!BB4</f>
        <v>437.85380955959971</v>
      </c>
      <c r="CR4" s="12">
        <f>'0.直接貼上-輸出預測(40-)'!BC4</f>
        <v>326.71723600717269</v>
      </c>
      <c r="CS4" s="12">
        <f>'0.直接貼上-輸出預測(40-)'!BD4</f>
        <v>249.54616403629456</v>
      </c>
      <c r="CT4" s="12">
        <f>'0.直接貼上-輸出預測(40-)'!BE4</f>
        <v>139.11824585649086</v>
      </c>
      <c r="CU4" s="12">
        <f>'0.直接貼上-輸出預測(40-)'!BF4</f>
        <v>138.97660937169499</v>
      </c>
      <c r="CV4" s="12">
        <f>'0.直接貼上-輸出預測(40-)'!BG4</f>
        <v>95.506132561418895</v>
      </c>
      <c r="CW4" s="12">
        <f>'0.直接貼上-輸出預測(40-)'!BH4</f>
        <v>58.314433891833765</v>
      </c>
      <c r="CX4" s="12">
        <f>'0.直接貼上-輸出預測(40-)'!BI4</f>
        <v>32.816960677597649</v>
      </c>
      <c r="CY4" s="12">
        <f>'0.直接貼上-輸出預測(40-)'!BJ4</f>
        <v>68.245241742460593</v>
      </c>
    </row>
    <row r="5" spans="1:103">
      <c r="A5" s="12" t="str">
        <f>'0.直接貼上-輸出預測(0-50)'!A5</f>
        <v>112年 8月</v>
      </c>
      <c r="B5" s="13">
        <f t="shared" si="0"/>
        <v>234400.33238241251</v>
      </c>
      <c r="C5" s="13">
        <f>'0.直接貼上-輸出預測(0-50)'!C5</f>
        <v>1118.7758493304009</v>
      </c>
      <c r="D5" s="13">
        <f>'0.直接貼上-輸出預測(0-50)'!D5</f>
        <v>1159.7651151180451</v>
      </c>
      <c r="E5" s="12">
        <f>'0.直接貼上-輸出預測(0-50)'!E5</f>
        <v>1311.5146530994973</v>
      </c>
      <c r="F5" s="12">
        <f>'0.直接貼上-輸出預測(0-50)'!F5</f>
        <v>1420.1014089708219</v>
      </c>
      <c r="G5" s="12">
        <f>'0.直接貼上-輸出預測(0-50)'!G5</f>
        <v>1409.6162936495114</v>
      </c>
      <c r="H5" s="12">
        <f>'0.直接貼上-輸出預測(0-50)'!H5</f>
        <v>1505.6705372064007</v>
      </c>
      <c r="I5" s="12">
        <f>'0.直接貼上-輸出預測(0-50)'!I5</f>
        <v>1713.5958366757627</v>
      </c>
      <c r="J5" s="12">
        <f>'0.直接貼上-輸出預測(0-50)'!J5</f>
        <v>1761.7305276836371</v>
      </c>
      <c r="K5" s="12">
        <f>'0.直接貼上-輸出預測(0-50)'!K5</f>
        <v>1821.218062157443</v>
      </c>
      <c r="L5" s="12">
        <f>'0.直接貼上-輸出預測(0-50)'!L5</f>
        <v>1541.2304893597423</v>
      </c>
      <c r="M5" s="12">
        <f>'0.直接貼上-輸出預測(0-50)'!M5</f>
        <v>1848.4930315987835</v>
      </c>
      <c r="N5" s="12">
        <f>'0.直接貼上-輸出預測(0-50)'!N5</f>
        <v>1844.6370655946309</v>
      </c>
      <c r="O5" s="12">
        <f>'0.直接貼上-輸出預測(0-50)'!O5</f>
        <v>1617.1379413051473</v>
      </c>
      <c r="P5" s="12">
        <f>'0.直接貼上-輸出預測(0-50)'!P5</f>
        <v>1583.2168980266929</v>
      </c>
      <c r="Q5" s="12">
        <f>'0.直接貼上-輸出預測(0-50)'!Q5</f>
        <v>1688.6339568758103</v>
      </c>
      <c r="R5" s="12">
        <f>'0.直接貼上-輸出預測(0-50)'!R5</f>
        <v>1837.2908490325742</v>
      </c>
      <c r="S5" s="12">
        <f>'0.直接貼上-輸出預測(0-50)'!S5</f>
        <v>1945.0287033744967</v>
      </c>
      <c r="T5" s="12">
        <f>'0.直接貼上-輸出預測(0-50)'!T5</f>
        <v>1974.194372548307</v>
      </c>
      <c r="U5" s="12">
        <f>'0.直接貼上-輸出預測(0-50)'!U5</f>
        <v>2173.4788849903366</v>
      </c>
      <c r="V5" s="12">
        <f>'0.直接貼上-輸出預測(0-50)'!V5</f>
        <v>2231.4171117149604</v>
      </c>
      <c r="W5" s="12">
        <f>'0.直接貼上-輸出預測(0-50)'!W5</f>
        <v>2473.3760941218948</v>
      </c>
      <c r="X5" s="12">
        <f>'0.直接貼上-輸出預測(0-50)'!X5</f>
        <v>2537.5064079663916</v>
      </c>
      <c r="Y5" s="12">
        <f>'0.直接貼上-輸出預測(0-50)'!Y5</f>
        <v>2911.4465761505012</v>
      </c>
      <c r="Z5" s="12">
        <f>'0.直接貼上-輸出預測(0-50)'!Z5</f>
        <v>2918.1421430603082</v>
      </c>
      <c r="AA5" s="12">
        <f>'0.直接貼上-輸出預測(0-50)'!AA5</f>
        <v>2819.7556962063281</v>
      </c>
      <c r="AB5" s="12">
        <f>'0.直接貼上-輸出預測(0-50)'!AB5</f>
        <v>3071.645894518444</v>
      </c>
      <c r="AC5" s="12">
        <f>'0.直接貼上-輸出預測(0-50)'!AC5</f>
        <v>3278.4883473123937</v>
      </c>
      <c r="AD5" s="12">
        <f>'0.直接貼上-輸出預測(0-50)'!AD5</f>
        <v>3243.0961388101323</v>
      </c>
      <c r="AE5" s="12">
        <f>'0.直接貼上-輸出預測(0-50)'!AE5</f>
        <v>3260.7427965797397</v>
      </c>
      <c r="AF5" s="12">
        <f>'0.直接貼上-輸出預測(0-50)'!AF5</f>
        <v>3289.8708288206858</v>
      </c>
      <c r="AG5" s="12">
        <f>'0.直接貼上-輸出預測(0-50)'!AG5</f>
        <v>3151.3655326128664</v>
      </c>
      <c r="AH5" s="12">
        <f>'0.直接貼上-輸出預測(0-50)'!AH5</f>
        <v>2905.7765999221047</v>
      </c>
      <c r="AI5" s="12">
        <f>'0.直接貼上-輸出預測(0-50)'!AI5</f>
        <v>2941.4354045098075</v>
      </c>
      <c r="AJ5" s="12">
        <f>'0.直接貼上-輸出預測(0-50)'!AJ5</f>
        <v>2835.1567140497314</v>
      </c>
      <c r="AK5" s="12">
        <f>'0.直接貼上-輸出預測(0-50)'!AK5</f>
        <v>2798.7974238840816</v>
      </c>
      <c r="AL5" s="12">
        <f>'0.直接貼上-輸出預測(0-50)'!AL5</f>
        <v>2686.0194088629546</v>
      </c>
      <c r="AM5" s="12">
        <f>'0.直接貼上-輸出預測(0-50)'!AM5</f>
        <v>2627.169410956119</v>
      </c>
      <c r="AN5" s="12">
        <f>'0.直接貼上-輸出預測(0-50)'!AN5</f>
        <v>2805.8045096987298</v>
      </c>
      <c r="AO5" s="12">
        <f>'0.直接貼上-輸出預測(0-50)'!AO5</f>
        <v>3015.6490140268093</v>
      </c>
      <c r="AP5" s="12">
        <f>'0.直接貼上-輸出預測(0-50)'!AP5</f>
        <v>3129.4997298508815</v>
      </c>
      <c r="AQ5" s="12">
        <f>'0.直接貼上-輸出預測(0-50)'!AQ5</f>
        <v>3318.3893628370815</v>
      </c>
      <c r="AR5" s="12">
        <f>'0.直接貼上-輸出預測(0-50)'!AR5</f>
        <v>3502.6691017714197</v>
      </c>
      <c r="AS5" s="12">
        <f>'0.直接貼上-輸出預測(0-50)'!AS5</f>
        <v>3633.698547137275</v>
      </c>
      <c r="AT5" s="12">
        <f>'0.直接貼上-輸出預測(0-50)'!AT5</f>
        <v>3550.4188115866814</v>
      </c>
      <c r="AU5" s="12">
        <f>'0.直接貼上-輸出預測(0-50)'!AU5</f>
        <v>3532.0013983034783</v>
      </c>
      <c r="AV5" s="12">
        <f>'0.直接貼上-輸出預測(0-50)'!AV5</f>
        <v>3421.757188963918</v>
      </c>
      <c r="AW5" s="12">
        <f>'0.直接貼上-輸出預測(0-50)'!AW5</f>
        <v>3530.7042963400058</v>
      </c>
      <c r="AX5" s="12">
        <f>'0.直接貼上-輸出預測(0-50)'!AX5</f>
        <v>3321.0336157889442</v>
      </c>
      <c r="AY5" s="12">
        <f>'0.直接貼上-輸出預測(0-50)'!AY5</f>
        <v>3177.5588389092336</v>
      </c>
      <c r="AZ5" s="12">
        <f>'0.直接貼上-輸出預測(0-50)'!AZ5</f>
        <v>3267.7535413284149</v>
      </c>
      <c r="BA5" s="12">
        <f>'0.直接貼上-輸出預測(40-)'!L5</f>
        <v>3222.9188353460149</v>
      </c>
      <c r="BB5" s="12">
        <f>'0.直接貼上-輸出預測(40-)'!M5</f>
        <v>3349.2475273385462</v>
      </c>
      <c r="BC5" s="12">
        <f>'0.直接貼上-輸出預測(40-)'!N5</f>
        <v>3483.5963088704502</v>
      </c>
      <c r="BD5" s="12">
        <f>'0.直接貼上-輸出預測(40-)'!O5</f>
        <v>3662.0628766757054</v>
      </c>
      <c r="BE5" s="12">
        <f>'0.直接貼上-輸出預測(40-)'!P5</f>
        <v>3693.1212894380242</v>
      </c>
      <c r="BF5" s="12">
        <f>'0.直接貼上-輸出預測(40-)'!Q5</f>
        <v>3603.0531037401938</v>
      </c>
      <c r="BG5" s="12">
        <f>'0.直接貼上-輸出預測(40-)'!R5</f>
        <v>3747.4845601054594</v>
      </c>
      <c r="BH5" s="12">
        <f>'0.直接貼上-輸出預測(40-)'!S5</f>
        <v>3631.3415106536045</v>
      </c>
      <c r="BI5" s="12">
        <f>'0.直接貼上-輸出預測(40-)'!T5</f>
        <v>3918.0106750089071</v>
      </c>
      <c r="BJ5" s="12">
        <f>'0.直接貼上-輸出預測(40-)'!U5</f>
        <v>3884.1348178704829</v>
      </c>
      <c r="BK5" s="12">
        <f>'0.直接貼上-輸出預測(40-)'!V5</f>
        <v>4134.3304279760559</v>
      </c>
      <c r="BL5" s="12">
        <f>'0.直接貼上-輸出預測(40-)'!W5</f>
        <v>4029.035197957226</v>
      </c>
      <c r="BM5" s="12">
        <f>'0.直接貼上-輸出預測(40-)'!X5</f>
        <v>3875.7004850275398</v>
      </c>
      <c r="BN5" s="12">
        <f>'0.直接貼上-輸出預測(40-)'!Y5</f>
        <v>3809.7140663404771</v>
      </c>
      <c r="BO5" s="12">
        <f>'0.直接貼上-輸出預測(40-)'!Z5</f>
        <v>3823.9943214217733</v>
      </c>
      <c r="BP5" s="12">
        <f>'0.直接貼上-輸出預測(40-)'!AA5</f>
        <v>3431.4425987570803</v>
      </c>
      <c r="BQ5" s="12">
        <f>'0.直接貼上-輸出預測(40-)'!AB5</f>
        <v>3374.5116230394638</v>
      </c>
      <c r="BR5" s="12">
        <f>'0.直接貼上-輸出預測(40-)'!AC5</f>
        <v>3338.3058619670455</v>
      </c>
      <c r="BS5" s="12">
        <f>'0.直接貼上-輸出預測(40-)'!AD5</f>
        <v>3330.7312811455567</v>
      </c>
      <c r="BT5" s="12">
        <f>'0.直接貼上-輸出預測(40-)'!AE5</f>
        <v>2985.7864123560648</v>
      </c>
      <c r="BU5" s="12">
        <f>'0.直接貼上-輸出預測(40-)'!AF5</f>
        <v>2880.6391117283811</v>
      </c>
      <c r="BV5" s="12">
        <f>'0.直接貼上-輸出預測(40-)'!AG5</f>
        <v>2966.7049447153859</v>
      </c>
      <c r="BW5" s="12">
        <f>'0.直接貼上-輸出預測(40-)'!AH5</f>
        <v>2695.8677067411372</v>
      </c>
      <c r="BX5" s="12">
        <f>'0.直接貼上-輸出預測(40-)'!AI5</f>
        <v>2333.7425111956845</v>
      </c>
      <c r="BY5" s="12">
        <f>'0.直接貼上-輸出預測(40-)'!AJ5</f>
        <v>2285.2778130631455</v>
      </c>
      <c r="BZ5" s="12">
        <f>'0.直接貼上-輸出預測(40-)'!AK5</f>
        <v>1951.0110613239415</v>
      </c>
      <c r="CA5" s="12">
        <f>'0.直接貼上-輸出預測(40-)'!AL5</f>
        <v>1644.2680599830462</v>
      </c>
      <c r="CB5" s="12">
        <f>'0.直接貼上-輸出預測(40-)'!AM5</f>
        <v>1352.7979013092731</v>
      </c>
      <c r="CC5" s="12">
        <f>'0.直接貼上-輸出預測(40-)'!AN5</f>
        <v>1472.3522641937143</v>
      </c>
      <c r="CD5" s="12">
        <f>'0.直接貼上-輸出預測(40-)'!AO5</f>
        <v>1374.3726557673533</v>
      </c>
      <c r="CE5" s="12">
        <f>'0.直接貼上-輸出預測(40-)'!AP5</f>
        <v>1578.0735994550498</v>
      </c>
      <c r="CF5" s="12">
        <f>'0.直接貼上-輸出預測(40-)'!AQ5</f>
        <v>1457.9849050802081</v>
      </c>
      <c r="CG5" s="12">
        <f>'0.直接貼上-輸出預測(40-)'!AR5</f>
        <v>1559.2564649970486</v>
      </c>
      <c r="CH5" s="12">
        <f>'0.直接貼上-輸出預測(40-)'!AS5</f>
        <v>1471.5174573190147</v>
      </c>
      <c r="CI5" s="12">
        <f>'0.直接貼上-輸出預測(40-)'!AT5</f>
        <v>1283.5439421524409</v>
      </c>
      <c r="CJ5" s="12">
        <f>'0.直接貼上-輸出預測(40-)'!AU5</f>
        <v>1139.501031465471</v>
      </c>
      <c r="CK5" s="12">
        <f>'0.直接貼上-輸出預測(40-)'!AV5</f>
        <v>1035.7316800332933</v>
      </c>
      <c r="CL5" s="12">
        <f>'0.直接貼上-輸出預測(40-)'!AW5</f>
        <v>963.09498316925681</v>
      </c>
      <c r="CM5" s="12">
        <f>'0.直接貼上-輸出預測(40-)'!AX5</f>
        <v>816.33127977316474</v>
      </c>
      <c r="CN5" s="12">
        <f>'0.直接貼上-輸出預測(40-)'!AY5</f>
        <v>719.91189230660962</v>
      </c>
      <c r="CO5" s="12">
        <f>'0.直接貼上-輸出預測(40-)'!AZ5</f>
        <v>597.68605945287311</v>
      </c>
      <c r="CP5" s="12">
        <f>'0.直接貼上-輸出預測(40-)'!BA5</f>
        <v>479.16695156722676</v>
      </c>
      <c r="CQ5" s="12">
        <f>'0.直接貼上-輸出預測(40-)'!BB5</f>
        <v>435.97333330162206</v>
      </c>
      <c r="CR5" s="12">
        <f>'0.直接貼上-輸出預測(40-)'!BC5</f>
        <v>328.35053453277203</v>
      </c>
      <c r="CS5" s="12">
        <f>'0.直接貼上-輸出預測(40-)'!BD5</f>
        <v>253.03644322255485</v>
      </c>
      <c r="CT5" s="12">
        <f>'0.直接貼上-輸出預測(40-)'!BE5</f>
        <v>138.89132530882</v>
      </c>
      <c r="CU5" s="12">
        <f>'0.直接貼上-輸出預測(40-)'!BF5</f>
        <v>137.50246817753492</v>
      </c>
      <c r="CV5" s="12">
        <f>'0.直接貼上-輸出預測(40-)'!BG5</f>
        <v>96.78802091729591</v>
      </c>
      <c r="CW5" s="12">
        <f>'0.直接貼上-輸出預測(40-)'!BH5</f>
        <v>59.082518935788741</v>
      </c>
      <c r="CX5" s="12">
        <f>'0.直接貼上-輸出預測(40-)'!BI5</f>
        <v>31.941176910703561</v>
      </c>
      <c r="CY5" s="12">
        <f>'0.直接貼上-輸出預測(40-)'!BJ5</f>
        <v>67.931540076661861</v>
      </c>
    </row>
    <row r="6" spans="1:103">
      <c r="A6" s="12" t="str">
        <f>'0.直接貼上-輸出預測(0-50)'!A6</f>
        <v>112年 9月</v>
      </c>
      <c r="B6" s="13">
        <f t="shared" si="0"/>
        <v>234280.34567071588</v>
      </c>
      <c r="C6" s="13">
        <f>'0.直接貼上-輸出預測(0-50)'!C6</f>
        <v>1116.5548472834894</v>
      </c>
      <c r="D6" s="13">
        <f>'0.直接貼上-輸出預測(0-50)'!D6</f>
        <v>1153.1309667228991</v>
      </c>
      <c r="E6" s="12">
        <f>'0.直接貼上-輸出預測(0-50)'!E6</f>
        <v>1299.323470216332</v>
      </c>
      <c r="F6" s="12">
        <f>'0.直接貼上-輸出預測(0-50)'!F6</f>
        <v>1414.6757439654186</v>
      </c>
      <c r="G6" s="12">
        <f>'0.直接貼上-輸出預測(0-50)'!G6</f>
        <v>1408.1378295105319</v>
      </c>
      <c r="H6" s="12">
        <f>'0.直接貼上-輸出預測(0-50)'!H6</f>
        <v>1493.9798959483264</v>
      </c>
      <c r="I6" s="12">
        <f>'0.直接貼上-輸出預測(0-50)'!I6</f>
        <v>1699.8913619860891</v>
      </c>
      <c r="J6" s="12">
        <f>'0.直接貼上-輸出預測(0-50)'!J6</f>
        <v>1759.7733758717527</v>
      </c>
      <c r="K6" s="12">
        <f>'0.直接貼上-輸出預測(0-50)'!K6</f>
        <v>1824.6129682581345</v>
      </c>
      <c r="L6" s="12">
        <f>'0.直接貼上-輸出預測(0-50)'!L6</f>
        <v>1551.4056645888545</v>
      </c>
      <c r="M6" s="12">
        <f>'0.直接貼上-輸出預測(0-50)'!M6</f>
        <v>1826.4224203002577</v>
      </c>
      <c r="N6" s="12">
        <f>'0.直接貼上-輸出預測(0-50)'!N6</f>
        <v>1854.6599821240211</v>
      </c>
      <c r="O6" s="12">
        <f>'0.直接貼上-輸出預測(0-50)'!O6</f>
        <v>1630.8884655171087</v>
      </c>
      <c r="P6" s="12">
        <f>'0.直接貼上-輸出預測(0-50)'!P6</f>
        <v>1580.2941013649693</v>
      </c>
      <c r="Q6" s="12">
        <f>'0.直接貼上-輸出預測(0-50)'!Q6</f>
        <v>1677.8254303713306</v>
      </c>
      <c r="R6" s="12">
        <f>'0.直接貼上-輸出預測(0-50)'!R6</f>
        <v>1825.9743395941618</v>
      </c>
      <c r="S6" s="12">
        <f>'0.直接貼上-輸出預測(0-50)'!S6</f>
        <v>1938.2192039994034</v>
      </c>
      <c r="T6" s="12">
        <f>'0.直接貼上-輸出預測(0-50)'!T6</f>
        <v>1967.7608202552731</v>
      </c>
      <c r="U6" s="12">
        <f>'0.直接貼上-輸出預測(0-50)'!U6</f>
        <v>2158.6954742802745</v>
      </c>
      <c r="V6" s="12">
        <f>'0.直接貼上-輸出預測(0-50)'!V6</f>
        <v>2223.4202805510645</v>
      </c>
      <c r="W6" s="12">
        <f>'0.直接貼上-輸出預測(0-50)'!W6</f>
        <v>2455.4827782185421</v>
      </c>
      <c r="X6" s="12">
        <f>'0.直接貼上-輸出預測(0-50)'!X6</f>
        <v>2526.4398147537026</v>
      </c>
      <c r="Y6" s="12">
        <f>'0.直接貼上-輸出預測(0-50)'!Y6</f>
        <v>2887.5935163948484</v>
      </c>
      <c r="Z6" s="12">
        <f>'0.直接貼上-輸出預測(0-50)'!Z6</f>
        <v>2923.1677494801374</v>
      </c>
      <c r="AA6" s="12">
        <f>'0.直接貼上-輸出預測(0-50)'!AA6</f>
        <v>2818.5312734662189</v>
      </c>
      <c r="AB6" s="12">
        <f>'0.直接貼上-輸出預測(0-50)'!AB6</f>
        <v>3049.3951342440823</v>
      </c>
      <c r="AC6" s="12">
        <f>'0.直接貼上-輸出預測(0-50)'!AC6</f>
        <v>3268.6872245846293</v>
      </c>
      <c r="AD6" s="12">
        <f>'0.直接貼上-輸出預測(0-50)'!AD6</f>
        <v>3246.136069110948</v>
      </c>
      <c r="AE6" s="12">
        <f>'0.直接貼上-輸出預測(0-50)'!AE6</f>
        <v>3258.3569115689033</v>
      </c>
      <c r="AF6" s="12">
        <f>'0.直接貼上-輸出預測(0-50)'!AF6</f>
        <v>3292.3786358833704</v>
      </c>
      <c r="AG6" s="12">
        <f>'0.直接貼上-輸出預測(0-50)'!AG6</f>
        <v>3166.5866553132373</v>
      </c>
      <c r="AH6" s="12">
        <f>'0.直接貼上-輸出預測(0-50)'!AH6</f>
        <v>2918.7691071193708</v>
      </c>
      <c r="AI6" s="12">
        <f>'0.直接貼上-輸出預測(0-50)'!AI6</f>
        <v>2939.8156527283372</v>
      </c>
      <c r="AJ6" s="12">
        <f>'0.直接貼上-輸出預測(0-50)'!AJ6</f>
        <v>2843.6048179012619</v>
      </c>
      <c r="AK6" s="12">
        <f>'0.直接貼上-輸出預測(0-50)'!AK6</f>
        <v>2802.8017663739433</v>
      </c>
      <c r="AL6" s="12">
        <f>'0.直接貼上-輸出預測(0-50)'!AL6</f>
        <v>2693.4679191704372</v>
      </c>
      <c r="AM6" s="12">
        <f>'0.直接貼上-輸出預測(0-50)'!AM6</f>
        <v>2624.6288346454121</v>
      </c>
      <c r="AN6" s="12">
        <f>'0.直接貼上-輸出預測(0-50)'!AN6</f>
        <v>2788.2193215111865</v>
      </c>
      <c r="AO6" s="12">
        <f>'0.直接貼上-輸出預測(0-50)'!AO6</f>
        <v>3000.589238590806</v>
      </c>
      <c r="AP6" s="12">
        <f>'0.直接貼上-輸出預測(0-50)'!AP6</f>
        <v>3118.3574741295456</v>
      </c>
      <c r="AQ6" s="12">
        <f>'0.直接貼上-輸出預測(0-50)'!AQ6</f>
        <v>3302.085372741617</v>
      </c>
      <c r="AR6" s="12">
        <f>'0.直接貼上-輸出預測(0-50)'!AR6</f>
        <v>3489.4980669397787</v>
      </c>
      <c r="AS6" s="12">
        <f>'0.直接貼上-輸出預測(0-50)'!AS6</f>
        <v>3628.8954839213388</v>
      </c>
      <c r="AT6" s="12">
        <f>'0.直接貼上-輸出預測(0-50)'!AT6</f>
        <v>3556.9319247905892</v>
      </c>
      <c r="AU6" s="12">
        <f>'0.直接貼上-輸出預測(0-50)'!AU6</f>
        <v>3534.6470159691798</v>
      </c>
      <c r="AV6" s="12">
        <f>'0.直接貼上-輸出預測(0-50)'!AV6</f>
        <v>3425.536509208127</v>
      </c>
      <c r="AW6" s="12">
        <f>'0.直接貼上-輸出預測(0-50)'!AW6</f>
        <v>3527.898878378789</v>
      </c>
      <c r="AX6" s="12">
        <f>'0.直接貼上-輸出預測(0-50)'!AX6</f>
        <v>3337.6428327910103</v>
      </c>
      <c r="AY6" s="12">
        <f>'0.直接貼上-輸出預測(0-50)'!AY6</f>
        <v>3181.2022427565271</v>
      </c>
      <c r="AZ6" s="12">
        <f>'0.直接貼上-輸出預測(0-50)'!AZ6</f>
        <v>3261.3323672827473</v>
      </c>
      <c r="BA6" s="12">
        <f>'0.直接貼上-輸出預測(40-)'!L6</f>
        <v>3222.2695560132174</v>
      </c>
      <c r="BB6" s="12">
        <f>'0.直接貼上-輸出預測(40-)'!M6</f>
        <v>3336.3365915047134</v>
      </c>
      <c r="BC6" s="12">
        <f>'0.直接貼上-輸出預測(40-)'!N6</f>
        <v>3470.707559276811</v>
      </c>
      <c r="BD6" s="12">
        <f>'0.直接貼上-輸出預測(40-)'!O6</f>
        <v>3650.2401283302916</v>
      </c>
      <c r="BE6" s="12">
        <f>'0.直接貼上-輸出預測(40-)'!P6</f>
        <v>3693.9731667462984</v>
      </c>
      <c r="BF6" s="12">
        <f>'0.直接貼上-輸出預測(40-)'!Q6</f>
        <v>3603.9095382591759</v>
      </c>
      <c r="BG6" s="12">
        <f>'0.直接貼上-輸出預測(40-)'!R6</f>
        <v>3739.2420451558037</v>
      </c>
      <c r="BH6" s="12">
        <f>'0.直接貼上-輸出預測(40-)'!S6</f>
        <v>3631.5304807793941</v>
      </c>
      <c r="BI6" s="12">
        <f>'0.直接貼上-輸出預測(40-)'!T6</f>
        <v>3897.5425538984337</v>
      </c>
      <c r="BJ6" s="12">
        <f>'0.直接貼上-輸出預測(40-)'!U6</f>
        <v>3881.5569926437706</v>
      </c>
      <c r="BK6" s="12">
        <f>'0.直接貼上-輸出預測(40-)'!V6</f>
        <v>4119.7435721172305</v>
      </c>
      <c r="BL6" s="12">
        <f>'0.直接貼上-輸出預測(40-)'!W6</f>
        <v>4041.1371002861506</v>
      </c>
      <c r="BM6" s="12">
        <f>'0.直接貼上-輸出預測(40-)'!X6</f>
        <v>3883.1688024067462</v>
      </c>
      <c r="BN6" s="12">
        <f>'0.直接貼上-輸出預測(40-)'!Y6</f>
        <v>3810.9903919245285</v>
      </c>
      <c r="BO6" s="12">
        <f>'0.直接貼上-輸出預測(40-)'!Z6</f>
        <v>3831.8009273987482</v>
      </c>
      <c r="BP6" s="12">
        <f>'0.直接貼上-輸出預測(40-)'!AA6</f>
        <v>3454.6969873135067</v>
      </c>
      <c r="BQ6" s="12">
        <f>'0.直接貼上-輸出預測(40-)'!AB6</f>
        <v>3373.7587766287429</v>
      </c>
      <c r="BR6" s="12">
        <f>'0.直接貼上-輸出預測(40-)'!AC6</f>
        <v>3338.2370281166213</v>
      </c>
      <c r="BS6" s="12">
        <f>'0.直接貼上-輸出預測(40-)'!AD6</f>
        <v>3339.2741469977313</v>
      </c>
      <c r="BT6" s="12">
        <f>'0.直接貼上-輸出預測(40-)'!AE6</f>
        <v>3007.154960119165</v>
      </c>
      <c r="BU6" s="12">
        <f>'0.直接貼上-輸出預測(40-)'!AF6</f>
        <v>2878.5179765106659</v>
      </c>
      <c r="BV6" s="12">
        <f>'0.直接貼上-輸出預測(40-)'!AG6</f>
        <v>2965.024364794745</v>
      </c>
      <c r="BW6" s="12">
        <f>'0.直接貼上-輸出預測(40-)'!AH6</f>
        <v>2720.1985597029297</v>
      </c>
      <c r="BX6" s="12">
        <f>'0.直接貼上-輸出預測(40-)'!AI6</f>
        <v>2351.4379407367419</v>
      </c>
      <c r="BY6" s="12">
        <f>'0.直接貼上-輸出預測(40-)'!AJ6</f>
        <v>2291.2380709772119</v>
      </c>
      <c r="BZ6" s="12">
        <f>'0.直接貼上-輸出預測(40-)'!AK6</f>
        <v>1976.8006669751105</v>
      </c>
      <c r="CA6" s="12">
        <f>'0.直接貼上-輸出預測(40-)'!AL6</f>
        <v>1663.4763035513447</v>
      </c>
      <c r="CB6" s="12">
        <f>'0.直接貼上-輸出預測(40-)'!AM6</f>
        <v>1361.2467916540027</v>
      </c>
      <c r="CC6" s="12">
        <f>'0.直接貼上-輸出預測(40-)'!AN6</f>
        <v>1460.7012064127082</v>
      </c>
      <c r="CD6" s="12">
        <f>'0.直接貼上-輸出預測(40-)'!AO6</f>
        <v>1372.0886591971425</v>
      </c>
      <c r="CE6" s="12">
        <f>'0.直接貼上-輸出預測(40-)'!AP6</f>
        <v>1562.1109051991943</v>
      </c>
      <c r="CF6" s="12">
        <f>'0.直接貼上-輸出預測(40-)'!AQ6</f>
        <v>1457.727787461215</v>
      </c>
      <c r="CG6" s="12">
        <f>'0.直接貼上-輸出預測(40-)'!AR6</f>
        <v>1548.1230303744728</v>
      </c>
      <c r="CH6" s="12">
        <f>'0.直接貼上-輸出預測(40-)'!AS6</f>
        <v>1477.0399466001181</v>
      </c>
      <c r="CI6" s="12">
        <f>'0.直接貼上-輸出預測(40-)'!AT6</f>
        <v>1289.8034385537458</v>
      </c>
      <c r="CJ6" s="12">
        <f>'0.直接貼上-輸出預測(40-)'!AU6</f>
        <v>1142.3573404430128</v>
      </c>
      <c r="CK6" s="12">
        <f>'0.直接貼上-輸出預測(40-)'!AV6</f>
        <v>1029.3945037901638</v>
      </c>
      <c r="CL6" s="12">
        <f>'0.直接貼上-輸出預測(40-)'!AW6</f>
        <v>964.55445962489455</v>
      </c>
      <c r="CM6" s="12">
        <f>'0.直接貼上-輸出預測(40-)'!AX6</f>
        <v>819.66550199151345</v>
      </c>
      <c r="CN6" s="12">
        <f>'0.直接貼上-輸出預測(40-)'!AY6</f>
        <v>718.01179866757889</v>
      </c>
      <c r="CO6" s="12">
        <f>'0.直接貼上-輸出預測(40-)'!AZ6</f>
        <v>596.38953067498744</v>
      </c>
      <c r="CP6" s="12">
        <f>'0.直接貼上-輸出預測(40-)'!BA6</f>
        <v>481.0828399502181</v>
      </c>
      <c r="CQ6" s="12">
        <f>'0.直接貼上-輸出預測(40-)'!BB6</f>
        <v>433.59732428992891</v>
      </c>
      <c r="CR6" s="12">
        <f>'0.直接貼上-輸出預測(40-)'!BC6</f>
        <v>330.15432170062189</v>
      </c>
      <c r="CS6" s="12">
        <f>'0.直接貼上-輸出預測(40-)'!BD6</f>
        <v>256.01989727413513</v>
      </c>
      <c r="CT6" s="12">
        <f>'0.直接貼上-輸出預測(40-)'!BE6</f>
        <v>139.69858598117696</v>
      </c>
      <c r="CU6" s="12">
        <f>'0.直接貼上-輸出預測(40-)'!BF6</f>
        <v>135.43910485887432</v>
      </c>
      <c r="CV6" s="12">
        <f>'0.直接貼上-輸出預測(40-)'!BG6</f>
        <v>98.087863951996567</v>
      </c>
      <c r="CW6" s="12">
        <f>'0.直接貼上-輸出預測(40-)'!BH6</f>
        <v>59.917241878886387</v>
      </c>
      <c r="CX6" s="12">
        <f>'0.直接貼上-輸出預測(40-)'!BI6</f>
        <v>31.204494180098816</v>
      </c>
      <c r="CY6" s="12">
        <f>'0.直接貼上-輸出預測(40-)'!BJ6</f>
        <v>67.636674160927384</v>
      </c>
    </row>
    <row r="7" spans="1:103">
      <c r="A7" s="12" t="str">
        <f>'0.直接貼上-輸出預測(0-50)'!A7</f>
        <v>112年 10月</v>
      </c>
      <c r="B7" s="13">
        <f t="shared" si="0"/>
        <v>234160.21231478665</v>
      </c>
      <c r="C7" s="13">
        <f>'0.直接貼上-輸出預測(0-50)'!C7</f>
        <v>1114.76031853991</v>
      </c>
      <c r="D7" s="13">
        <f>'0.直接貼上-輸出預測(0-50)'!D7</f>
        <v>1147.2186040468528</v>
      </c>
      <c r="E7" s="12">
        <f>'0.直接貼上-輸出預測(0-50)'!E7</f>
        <v>1286.6180081974496</v>
      </c>
      <c r="F7" s="12">
        <f>'0.直接貼上-輸出預測(0-50)'!F7</f>
        <v>1408.5203449621765</v>
      </c>
      <c r="G7" s="12">
        <f>'0.直接貼上-輸出預測(0-50)'!G7</f>
        <v>1407.6507510271445</v>
      </c>
      <c r="H7" s="12">
        <f>'0.直接貼上-輸出預測(0-50)'!H7</f>
        <v>1482.8321778601487</v>
      </c>
      <c r="I7" s="12">
        <f>'0.直接貼上-輸出預測(0-50)'!I7</f>
        <v>1684.9020105056184</v>
      </c>
      <c r="J7" s="12">
        <f>'0.直接貼上-輸出預測(0-50)'!J7</f>
        <v>1757.8825230302361</v>
      </c>
      <c r="K7" s="12">
        <f>'0.直接貼上-輸出預測(0-50)'!K7</f>
        <v>1825.6690160453436</v>
      </c>
      <c r="L7" s="12">
        <f>'0.直接貼上-輸出預測(0-50)'!L7</f>
        <v>1566.1293507684391</v>
      </c>
      <c r="M7" s="12">
        <f>'0.直接貼上-輸出預測(0-50)'!M7</f>
        <v>1801.2346733832251</v>
      </c>
      <c r="N7" s="12">
        <f>'0.直接貼上-輸出預測(0-50)'!N7</f>
        <v>1863.5885201651095</v>
      </c>
      <c r="O7" s="12">
        <f>'0.直接貼上-輸出預測(0-50)'!O7</f>
        <v>1646.4910009267344</v>
      </c>
      <c r="P7" s="12">
        <f>'0.直接貼上-輸出預測(0-50)'!P7</f>
        <v>1578.2070900346021</v>
      </c>
      <c r="Q7" s="12">
        <f>'0.直接貼上-輸出預測(0-50)'!Q7</f>
        <v>1667.1736478019761</v>
      </c>
      <c r="R7" s="12">
        <f>'0.直接貼上-輸出預測(0-50)'!R7</f>
        <v>1814.2844339311143</v>
      </c>
      <c r="S7" s="12">
        <f>'0.直接貼上-輸出預測(0-50)'!S7</f>
        <v>1931.0001710410145</v>
      </c>
      <c r="T7" s="12">
        <f>'0.直接貼上-輸出預測(0-50)'!T7</f>
        <v>1962.5771096848935</v>
      </c>
      <c r="U7" s="12">
        <f>'0.直接貼上-輸出預測(0-50)'!U7</f>
        <v>2142.7745769352105</v>
      </c>
      <c r="V7" s="12">
        <f>'0.直接貼上-輸出預測(0-50)'!V7</f>
        <v>2216.8555151860601</v>
      </c>
      <c r="W7" s="12">
        <f>'0.直接貼上-輸出預測(0-50)'!W7</f>
        <v>2436.2467886765303</v>
      </c>
      <c r="X7" s="12">
        <f>'0.直接貼上-輸出預測(0-50)'!X7</f>
        <v>2517.5877594509147</v>
      </c>
      <c r="Y7" s="12">
        <f>'0.直接貼上-輸出預測(0-50)'!Y7</f>
        <v>2860.5736082182252</v>
      </c>
      <c r="Z7" s="12">
        <f>'0.直接貼上-輸出預測(0-50)'!Z7</f>
        <v>2928.1825545760121</v>
      </c>
      <c r="AA7" s="12">
        <f>'0.直接貼上-輸出預測(0-50)'!AA7</f>
        <v>2819.9019382968095</v>
      </c>
      <c r="AB7" s="12">
        <f>'0.直接貼上-輸出預測(0-50)'!AB7</f>
        <v>3026.2446780794644</v>
      </c>
      <c r="AC7" s="12">
        <f>'0.直接貼上-輸出預測(0-50)'!AC7</f>
        <v>3257.2379021469128</v>
      </c>
      <c r="AD7" s="12">
        <f>'0.直接貼上-輸出預測(0-50)'!AD7</f>
        <v>3249.8463180655581</v>
      </c>
      <c r="AE7" s="12">
        <f>'0.直接貼上-輸出預測(0-50)'!AE7</f>
        <v>3255.8210110975351</v>
      </c>
      <c r="AF7" s="12">
        <f>'0.直接貼上-輸出預測(0-50)'!AF7</f>
        <v>3293.4959386153128</v>
      </c>
      <c r="AG7" s="12">
        <f>'0.直接貼上-輸出預測(0-50)'!AG7</f>
        <v>3181.3569598753265</v>
      </c>
      <c r="AH7" s="12">
        <f>'0.直接貼上-輸出預測(0-50)'!AH7</f>
        <v>2933.9614814762572</v>
      </c>
      <c r="AI7" s="12">
        <f>'0.直接貼上-輸出預測(0-50)'!AI7</f>
        <v>2936.8141139118343</v>
      </c>
      <c r="AJ7" s="12">
        <f>'0.直接貼上-輸出預測(0-50)'!AJ7</f>
        <v>2852.7505227495012</v>
      </c>
      <c r="AK7" s="12">
        <f>'0.直接貼上-輸出預測(0-50)'!AK7</f>
        <v>2806.1757760832174</v>
      </c>
      <c r="AL7" s="12">
        <f>'0.直接貼上-輸出預測(0-50)'!AL7</f>
        <v>2701.6370634886025</v>
      </c>
      <c r="AM7" s="12">
        <f>'0.直接貼上-輸出預測(0-50)'!AM7</f>
        <v>2623.7894554992549</v>
      </c>
      <c r="AN7" s="12">
        <f>'0.直接貼上-輸出預測(0-50)'!AN7</f>
        <v>2770.5407983420987</v>
      </c>
      <c r="AO7" s="12">
        <f>'0.直接貼上-輸出預測(0-50)'!AO7</f>
        <v>2984.8914931031504</v>
      </c>
      <c r="AP7" s="12">
        <f>'0.直接貼上-輸出預測(0-50)'!AP7</f>
        <v>3107.8932849021971</v>
      </c>
      <c r="AQ7" s="12">
        <f>'0.直接貼上-輸出預測(0-50)'!AQ7</f>
        <v>3285.5651446444863</v>
      </c>
      <c r="AR7" s="12">
        <f>'0.直接貼上-輸出預測(0-50)'!AR7</f>
        <v>3475.796729833075</v>
      </c>
      <c r="AS7" s="12">
        <f>'0.直接貼上-輸出預測(0-50)'!AS7</f>
        <v>3622.575115975726</v>
      </c>
      <c r="AT7" s="12">
        <f>'0.直接貼上-輸出預測(0-50)'!AT7</f>
        <v>3564.1313880557582</v>
      </c>
      <c r="AU7" s="12">
        <f>'0.直接貼上-輸出預測(0-50)'!AU7</f>
        <v>3536.6153488494624</v>
      </c>
      <c r="AV7" s="12">
        <f>'0.直接貼上-輸出預測(0-50)'!AV7</f>
        <v>3430.9111084259116</v>
      </c>
      <c r="AW7" s="12">
        <f>'0.直接貼上-輸出預測(0-50)'!AW7</f>
        <v>3522.4103369763397</v>
      </c>
      <c r="AX7" s="12">
        <f>'0.直接貼上-輸出預測(0-50)'!AX7</f>
        <v>3355.3828477185502</v>
      </c>
      <c r="AY7" s="12">
        <f>'0.直接貼上-輸出預測(0-50)'!AY7</f>
        <v>3186.4052149009312</v>
      </c>
      <c r="AZ7" s="12">
        <f>'0.直接貼上-輸出預測(0-50)'!AZ7</f>
        <v>3253.7429159650787</v>
      </c>
      <c r="BA7" s="12">
        <f>'0.直接貼上-輸出預測(40-)'!L7</f>
        <v>3223.1405713737195</v>
      </c>
      <c r="BB7" s="12">
        <f>'0.直接貼上-輸出預測(40-)'!M7</f>
        <v>3323.2630600788771</v>
      </c>
      <c r="BC7" s="12">
        <f>'0.直接貼上-輸出預測(40-)'!N7</f>
        <v>3458.1070994795805</v>
      </c>
      <c r="BD7" s="12">
        <f>'0.直接貼上-輸出預測(40-)'!O7</f>
        <v>3637.1642271917353</v>
      </c>
      <c r="BE7" s="12">
        <f>'0.直接貼上-輸出預測(40-)'!P7</f>
        <v>3694.2313206140434</v>
      </c>
      <c r="BF7" s="12">
        <f>'0.直接貼上-輸出預測(40-)'!Q7</f>
        <v>3606.5155846295615</v>
      </c>
      <c r="BG7" s="12">
        <f>'0.直接貼上-輸出預測(40-)'!R7</f>
        <v>3728.9664867051169</v>
      </c>
      <c r="BH7" s="12">
        <f>'0.直接貼上-輸出預測(40-)'!S7</f>
        <v>3634.9181786973204</v>
      </c>
      <c r="BI7" s="12">
        <f>'0.直接貼上-輸出預測(40-)'!T7</f>
        <v>3874.3432501877542</v>
      </c>
      <c r="BJ7" s="12">
        <f>'0.直接貼上-輸出預測(40-)'!U7</f>
        <v>3881.3293333133211</v>
      </c>
      <c r="BK7" s="12">
        <f>'0.直接貼上-輸出預測(40-)'!V7</f>
        <v>4101.9805096491173</v>
      </c>
      <c r="BL7" s="12">
        <f>'0.直接貼上-輸出預測(40-)'!W7</f>
        <v>4053.4503677061421</v>
      </c>
      <c r="BM7" s="12">
        <f>'0.直接貼上-輸出預測(40-)'!X7</f>
        <v>3891.4200851335195</v>
      </c>
      <c r="BN7" s="12">
        <f>'0.直接貼上-輸出預測(40-)'!Y7</f>
        <v>3812.4518986554667</v>
      </c>
      <c r="BO7" s="12">
        <f>'0.直接貼上-輸出預測(40-)'!Z7</f>
        <v>3836.518107659409</v>
      </c>
      <c r="BP7" s="12">
        <f>'0.直接貼上-輸出預測(40-)'!AA7</f>
        <v>3481.1631316333737</v>
      </c>
      <c r="BQ7" s="12">
        <f>'0.直接貼上-輸出預測(40-)'!AB7</f>
        <v>3372.7116030263305</v>
      </c>
      <c r="BR7" s="12">
        <f>'0.直接貼上-輸出預測(40-)'!AC7</f>
        <v>3338.2498302933795</v>
      </c>
      <c r="BS7" s="12">
        <f>'0.直接貼上-輸出預測(40-)'!AD7</f>
        <v>3345.1363949170718</v>
      </c>
      <c r="BT7" s="12">
        <f>'0.直接貼上-輸出預測(40-)'!AE7</f>
        <v>3031.0717222101898</v>
      </c>
      <c r="BU7" s="12">
        <f>'0.直接貼上-輸出預測(40-)'!AF7</f>
        <v>2877.3900161258921</v>
      </c>
      <c r="BV7" s="12">
        <f>'0.直接貼上-輸出預測(40-)'!AG7</f>
        <v>2960.2424432793455</v>
      </c>
      <c r="BW7" s="12">
        <f>'0.直接貼上-輸出預測(40-)'!AH7</f>
        <v>2744.380343233036</v>
      </c>
      <c r="BX7" s="12">
        <f>'0.直接貼上-輸出預測(40-)'!AI7</f>
        <v>2371.509303481314</v>
      </c>
      <c r="BY7" s="12">
        <f>'0.直接貼上-輸出預測(40-)'!AJ7</f>
        <v>2294.493466848457</v>
      </c>
      <c r="BZ7" s="12">
        <f>'0.直接貼上-輸出預測(40-)'!AK7</f>
        <v>2003.1406896835028</v>
      </c>
      <c r="CA7" s="12">
        <f>'0.直接貼上-輸出預測(40-)'!AL7</f>
        <v>1683.078629157364</v>
      </c>
      <c r="CB7" s="12">
        <f>'0.直接貼上-輸出預測(40-)'!AM7</f>
        <v>1372.7432277742078</v>
      </c>
      <c r="CC7" s="12">
        <f>'0.直接貼上-輸出預測(40-)'!AN7</f>
        <v>1447.1918859608218</v>
      </c>
      <c r="CD7" s="12">
        <f>'0.直接貼上-輸出預測(40-)'!AO7</f>
        <v>1372.2235921336571</v>
      </c>
      <c r="CE7" s="12">
        <f>'0.直接貼上-輸出預測(40-)'!AP7</f>
        <v>1543.5308289571544</v>
      </c>
      <c r="CF7" s="12">
        <f>'0.直接貼上-輸出預測(40-)'!AQ7</f>
        <v>1459.6293975014819</v>
      </c>
      <c r="CG7" s="12">
        <f>'0.直接貼上-輸出預測(40-)'!AR7</f>
        <v>1535.0896364502182</v>
      </c>
      <c r="CH7" s="12">
        <f>'0.直接貼上-輸出預測(40-)'!AS7</f>
        <v>1482.0819977270251</v>
      </c>
      <c r="CI7" s="12">
        <f>'0.直接貼上-輸出預測(40-)'!AT7</f>
        <v>1296.5945652028884</v>
      </c>
      <c r="CJ7" s="12">
        <f>'0.直接貼上-輸出預測(40-)'!AU7</f>
        <v>1145.5449915513618</v>
      </c>
      <c r="CK7" s="12">
        <f>'0.直接貼上-輸出預測(40-)'!AV7</f>
        <v>1023.5908126111715</v>
      </c>
      <c r="CL7" s="12">
        <f>'0.直接貼上-輸出預測(40-)'!AW7</f>
        <v>964.91388769435923</v>
      </c>
      <c r="CM7" s="12">
        <f>'0.直接貼上-輸出預測(40-)'!AX7</f>
        <v>823.59513471068908</v>
      </c>
      <c r="CN7" s="12">
        <f>'0.直接貼上-輸出預測(40-)'!AY7</f>
        <v>716.02849264905353</v>
      </c>
      <c r="CO7" s="12">
        <f>'0.直接貼上-輸出預測(40-)'!AZ7</f>
        <v>595.17153924372076</v>
      </c>
      <c r="CP7" s="12">
        <f>'0.直接貼上-輸出預測(40-)'!BA7</f>
        <v>483.22197616407334</v>
      </c>
      <c r="CQ7" s="12">
        <f>'0.直接貼上-輸出預測(40-)'!BB7</f>
        <v>430.75629762794745</v>
      </c>
      <c r="CR7" s="12">
        <f>'0.直接貼上-輸出預測(40-)'!BC7</f>
        <v>332.11942437573646</v>
      </c>
      <c r="CS7" s="12">
        <f>'0.直接貼上-輸出預測(40-)'!BD7</f>
        <v>258.50781762022802</v>
      </c>
      <c r="CT7" s="12">
        <f>'0.直接貼上-輸出預測(40-)'!BE7</f>
        <v>141.4639531551517</v>
      </c>
      <c r="CU7" s="12">
        <f>'0.直接貼上-輸出預測(40-)'!BF7</f>
        <v>132.82374377374657</v>
      </c>
      <c r="CV7" s="12">
        <f>'0.直接貼上-輸出預測(40-)'!BG7</f>
        <v>99.404671771423466</v>
      </c>
      <c r="CW7" s="12">
        <f>'0.直接貼上-輸出預測(40-)'!BH7</f>
        <v>60.813396078553069</v>
      </c>
      <c r="CX7" s="12">
        <f>'0.直接貼上-輸出預測(40-)'!BI7</f>
        <v>30.601254929646494</v>
      </c>
      <c r="CY7" s="12">
        <f>'0.直接貼上-輸出預測(40-)'!BJ7</f>
        <v>67.346692085115237</v>
      </c>
    </row>
    <row r="8" spans="1:103">
      <c r="A8" s="12" t="str">
        <f>'0.直接貼上-輸出預測(0-50)'!A8</f>
        <v>112年 11月</v>
      </c>
      <c r="B8" s="13">
        <f t="shared" si="0"/>
        <v>234039.87839643823</v>
      </c>
      <c r="C8" s="13">
        <f>'0.直接貼上-輸出預測(0-50)'!C8</f>
        <v>1113.3920332127398</v>
      </c>
      <c r="D8" s="13">
        <f>'0.直接貼上-輸出預測(0-50)'!D8</f>
        <v>1142.0278545753781</v>
      </c>
      <c r="E8" s="12">
        <f>'0.直接貼上-輸出預測(0-50)'!E8</f>
        <v>1273.3985196738174</v>
      </c>
      <c r="F8" s="12">
        <f>'0.直接貼上-輸出預測(0-50)'!F8</f>
        <v>1401.6352119610958</v>
      </c>
      <c r="G8" s="12">
        <f>'0.直接貼上-輸出預測(0-50)'!G8</f>
        <v>1408.1550581993486</v>
      </c>
      <c r="H8" s="12">
        <f>'0.直接貼上-輸出預測(0-50)'!H8</f>
        <v>1472.2273829418675</v>
      </c>
      <c r="I8" s="12">
        <f>'0.直接貼上-輸出預測(0-50)'!I8</f>
        <v>1668.6277822343504</v>
      </c>
      <c r="J8" s="12">
        <f>'0.直接貼上-輸出預測(0-50)'!J8</f>
        <v>1756.0579468566102</v>
      </c>
      <c r="K8" s="12">
        <f>'0.直接貼上-輸出預測(0-50)'!K8</f>
        <v>1824.386224914613</v>
      </c>
      <c r="L8" s="12">
        <f>'0.直接貼上-輸出預測(0-50)'!L8</f>
        <v>1585.4011508806079</v>
      </c>
      <c r="M8" s="12">
        <f>'0.直接貼上-輸出預測(0-50)'!M8</f>
        <v>1772.9299960065523</v>
      </c>
      <c r="N8" s="12">
        <f>'0.直接貼上-輸出預測(0-50)'!N8</f>
        <v>1871.4228841966089</v>
      </c>
      <c r="O8" s="12">
        <f>'0.直接貼上-輸出預測(0-50)'!O8</f>
        <v>1663.945391135022</v>
      </c>
      <c r="P8" s="12">
        <f>'0.直接貼上-輸出預測(0-50)'!P8</f>
        <v>1576.9558640355908</v>
      </c>
      <c r="Q8" s="12">
        <f>'0.直接貼上-輸出預測(0-50)'!Q8</f>
        <v>1656.678609167747</v>
      </c>
      <c r="R8" s="12">
        <f>'0.直接貼上-輸出預測(0-50)'!R8</f>
        <v>1802.2211320434319</v>
      </c>
      <c r="S8" s="12">
        <f>'0.直接貼上-輸出預測(0-50)'!S8</f>
        <v>1923.3716044993291</v>
      </c>
      <c r="T8" s="12">
        <f>'0.直接貼上-輸出預測(0-50)'!T8</f>
        <v>1958.6426490656472</v>
      </c>
      <c r="U8" s="12">
        <f>'0.直接貼上-輸出預測(0-50)'!U8</f>
        <v>2125.716612556399</v>
      </c>
      <c r="V8" s="12">
        <f>'0.直接貼上-輸出預測(0-50)'!V8</f>
        <v>2211.7228156199476</v>
      </c>
      <c r="W8" s="12">
        <f>'0.直接貼上-輸出預測(0-50)'!W8</f>
        <v>2415.6681254958594</v>
      </c>
      <c r="X8" s="12">
        <f>'0.直接貼上-輸出預測(0-50)'!X8</f>
        <v>2510.9495837408922</v>
      </c>
      <c r="Y8" s="12">
        <f>'0.直接貼上-輸出預測(0-50)'!Y8</f>
        <v>2830.3873180189248</v>
      </c>
      <c r="Z8" s="12">
        <f>'0.直接貼上-輸出預測(0-50)'!Z8</f>
        <v>2933.1866099234844</v>
      </c>
      <c r="AA8" s="12">
        <f>'0.直接貼上-輸出預測(0-50)'!AA8</f>
        <v>2823.8676396892624</v>
      </c>
      <c r="AB8" s="12">
        <f>'0.直接貼上-輸出預測(0-50)'!AB8</f>
        <v>3002.1945260245921</v>
      </c>
      <c r="AC8" s="12">
        <f>'0.直接貼上-輸出預測(0-50)'!AC8</f>
        <v>3244.1406316655143</v>
      </c>
      <c r="AD8" s="12">
        <f>'0.直接貼上-輸出預測(0-50)'!AD8</f>
        <v>3254.2267117025922</v>
      </c>
      <c r="AE8" s="12">
        <f>'0.直接貼上-輸出預測(0-50)'!AE8</f>
        <v>3253.1351310426603</v>
      </c>
      <c r="AF8" s="12">
        <f>'0.直接貼上-輸出預測(0-50)'!AF8</f>
        <v>3293.2231750431106</v>
      </c>
      <c r="AG8" s="12">
        <f>'0.直接貼上-輸出預測(0-50)'!AG8</f>
        <v>3195.6761719319516</v>
      </c>
      <c r="AH8" s="12">
        <f>'0.直接貼上-輸出預測(0-50)'!AH8</f>
        <v>2951.3535511420791</v>
      </c>
      <c r="AI8" s="12">
        <f>'0.直接貼上-輸出預測(0-50)'!AI8</f>
        <v>2932.4311817090979</v>
      </c>
      <c r="AJ8" s="12">
        <f>'0.直接貼上-輸出預測(0-50)'!AJ8</f>
        <v>2862.593629489329</v>
      </c>
      <c r="AK8" s="12">
        <f>'0.直接貼上-輸出預測(0-50)'!AK8</f>
        <v>2808.9196929086802</v>
      </c>
      <c r="AL8" s="12">
        <f>'0.直接貼上-輸出預測(0-50)'!AL8</f>
        <v>2710.5266100918316</v>
      </c>
      <c r="AM8" s="12">
        <f>'0.直接貼上-輸出預測(0-50)'!AM8</f>
        <v>2624.6511058303395</v>
      </c>
      <c r="AN8" s="12">
        <f>'0.直接貼上-輸出預測(0-50)'!AN8</f>
        <v>2752.76894662824</v>
      </c>
      <c r="AO8" s="12">
        <f>'0.直接貼上-輸出預測(0-50)'!AO8</f>
        <v>2968.5558295621286</v>
      </c>
      <c r="AP8" s="12">
        <f>'0.直接貼上-輸出預測(0-50)'!AP8</f>
        <v>3098.1066520313152</v>
      </c>
      <c r="AQ8" s="12">
        <f>'0.直接貼上-輸出預測(0-50)'!AQ8</f>
        <v>3268.8290688950806</v>
      </c>
      <c r="AR8" s="12">
        <f>'0.直接貼上-輸出預測(0-50)'!AR8</f>
        <v>3461.5651297100053</v>
      </c>
      <c r="AS8" s="12">
        <f>'0.直接貼上-輸出預測(0-50)'!AS8</f>
        <v>3614.7378340243499</v>
      </c>
      <c r="AT8" s="12">
        <f>'0.直接貼上-輸出預測(0-50)'!AT8</f>
        <v>3572.0169587021942</v>
      </c>
      <c r="AU8" s="12">
        <f>'0.直接貼上-輸出預測(0-50)'!AU8</f>
        <v>3537.90648059655</v>
      </c>
      <c r="AV8" s="12">
        <f>'0.直接貼上-輸出預測(0-50)'!AV8</f>
        <v>3437.8800774301485</v>
      </c>
      <c r="AW8" s="12">
        <f>'0.直接貼上-輸出預測(0-50)'!AW8</f>
        <v>3514.240851319164</v>
      </c>
      <c r="AX8" s="12">
        <f>'0.直接貼上-輸出預測(0-50)'!AX8</f>
        <v>3374.2527365577157</v>
      </c>
      <c r="AY8" s="12">
        <f>'0.直接貼上-輸出預測(0-50)'!AY8</f>
        <v>3193.1663603060456</v>
      </c>
      <c r="AZ8" s="12">
        <f>'0.直接貼上-輸出預測(0-50)'!AZ8</f>
        <v>3244.9859268511559</v>
      </c>
      <c r="BA8" s="12">
        <f>'0.直接貼上-輸出預測(40-)'!L8</f>
        <v>3225.5307264818234</v>
      </c>
      <c r="BB8" s="12">
        <f>'0.直接貼上-輸出預測(40-)'!M8</f>
        <v>3310.0274087654084</v>
      </c>
      <c r="BC8" s="12">
        <f>'0.直接貼上-輸出預測(40-)'!N8</f>
        <v>3445.7941601123753</v>
      </c>
      <c r="BD8" s="12">
        <f>'0.直接貼上-輸出預測(40-)'!O8</f>
        <v>3622.8363925695016</v>
      </c>
      <c r="BE8" s="12">
        <f>'0.直接貼上-輸出預測(40-)'!P8</f>
        <v>3693.8960825436943</v>
      </c>
      <c r="BF8" s="12">
        <f>'0.直接貼上-輸出預測(40-)'!Q8</f>
        <v>3610.8693920265237</v>
      </c>
      <c r="BG8" s="12">
        <f>'0.直接貼上-輸出預測(40-)'!R8</f>
        <v>3716.6592680061162</v>
      </c>
      <c r="BH8" s="12">
        <f>'0.直接貼上-輸出預測(40-)'!S8</f>
        <v>3641.5013047384286</v>
      </c>
      <c r="BI8" s="12">
        <f>'0.直接貼上-輸出預測(40-)'!T8</f>
        <v>3848.4155552603115</v>
      </c>
      <c r="BJ8" s="12">
        <f>'0.直接貼上-輸出預測(40-)'!U8</f>
        <v>3883.448772839673</v>
      </c>
      <c r="BK8" s="12">
        <f>'0.直接貼上-輸出預測(40-)'!V8</f>
        <v>4081.0446124588434</v>
      </c>
      <c r="BL8" s="12">
        <f>'0.直接貼上-輸出預測(40-)'!W8</f>
        <v>4065.9747686035644</v>
      </c>
      <c r="BM8" s="12">
        <f>'0.直接貼上-輸出預測(40-)'!X8</f>
        <v>3900.4536660415688</v>
      </c>
      <c r="BN8" s="12">
        <f>'0.直接貼上-輸出預測(40-)'!Y8</f>
        <v>3814.0982049627182</v>
      </c>
      <c r="BO8" s="12">
        <f>'0.直接貼上-輸出預測(40-)'!Z8</f>
        <v>3838.1496525038278</v>
      </c>
      <c r="BP8" s="12">
        <f>'0.直接貼上-輸出預測(40-)'!AA8</f>
        <v>3510.8360363816669</v>
      </c>
      <c r="BQ8" s="12">
        <f>'0.直接貼上-輸出預測(40-)'!AB8</f>
        <v>3371.3705215524878</v>
      </c>
      <c r="BR8" s="12">
        <f>'0.直接貼上-輸出預測(40-)'!AC8</f>
        <v>3338.344484649092</v>
      </c>
      <c r="BS8" s="12">
        <f>'0.直接貼上-輸出預測(40-)'!AD8</f>
        <v>3348.319922270412</v>
      </c>
      <c r="BT8" s="12">
        <f>'0.直接貼上-輸出預測(40-)'!AE8</f>
        <v>3057.533707648824</v>
      </c>
      <c r="BU8" s="12">
        <f>'0.直接貼上-輸出預測(40-)'!AF8</f>
        <v>2877.2514028280789</v>
      </c>
      <c r="BV8" s="12">
        <f>'0.直接貼上-輸出預測(40-)'!AG8</f>
        <v>2952.3729820276731</v>
      </c>
      <c r="BW8" s="12">
        <f>'0.直接貼上-輸出預測(40-)'!AH8</f>
        <v>2768.4111459438727</v>
      </c>
      <c r="BX8" s="12">
        <f>'0.直接貼上-輸出預測(40-)'!AI8</f>
        <v>2393.9478140145857</v>
      </c>
      <c r="BY8" s="12">
        <f>'0.直接貼上-輸出預測(40-)'!AJ8</f>
        <v>2295.0606837575488</v>
      </c>
      <c r="BZ8" s="12">
        <f>'0.直接貼上-輸出預測(40-)'!AK8</f>
        <v>2030.0256463536823</v>
      </c>
      <c r="CA8" s="12">
        <f>'0.直接貼上-輸出預測(40-)'!AL8</f>
        <v>1703.0757921645204</v>
      </c>
      <c r="CB8" s="12">
        <f>'0.直接貼上-輸出預測(40-)'!AM8</f>
        <v>1387.2610860800726</v>
      </c>
      <c r="CC8" s="12">
        <f>'0.直接貼上-輸出預測(40-)'!AN8</f>
        <v>1431.8397599431523</v>
      </c>
      <c r="CD8" s="12">
        <f>'0.直接貼上-輸出預測(40-)'!AO8</f>
        <v>1374.7515618206819</v>
      </c>
      <c r="CE8" s="12">
        <f>'0.直接貼上-輸出預測(40-)'!AP8</f>
        <v>1522.3588581004346</v>
      </c>
      <c r="CF8" s="12">
        <f>'0.直接貼上-輸出預測(40-)'!AQ8</f>
        <v>1463.6610021790123</v>
      </c>
      <c r="CG8" s="12">
        <f>'0.直接貼上-輸出預測(40-)'!AR8</f>
        <v>1520.1816420001874</v>
      </c>
      <c r="CH8" s="12">
        <f>'0.直接貼上-輸出預測(40-)'!AS8</f>
        <v>1486.6502516217424</v>
      </c>
      <c r="CI8" s="12">
        <f>'0.直接貼上-輸出預測(40-)'!AT8</f>
        <v>1303.9128351484635</v>
      </c>
      <c r="CJ8" s="12">
        <f>'0.直接貼上-輸出預測(40-)'!AU8</f>
        <v>1149.0561727016309</v>
      </c>
      <c r="CK8" s="12">
        <f>'0.直接貼上-輸出預測(40-)'!AV8</f>
        <v>1018.3148135521474</v>
      </c>
      <c r="CL8" s="12">
        <f>'0.直接貼上-輸出預測(40-)'!AW8</f>
        <v>964.18502359378795</v>
      </c>
      <c r="CM8" s="12">
        <f>'0.直接貼上-輸出預測(40-)'!AX8</f>
        <v>828.11040124355759</v>
      </c>
      <c r="CN8" s="12">
        <f>'0.直接貼上-輸出預測(40-)'!AY8</f>
        <v>713.97254900091991</v>
      </c>
      <c r="CO8" s="12">
        <f>'0.直接貼上-輸出預測(40-)'!AZ8</f>
        <v>594.03603756530708</v>
      </c>
      <c r="CP8" s="12">
        <f>'0.直接貼上-輸出預測(40-)'!BA8</f>
        <v>485.56181114305537</v>
      </c>
      <c r="CQ8" s="12">
        <f>'0.直接貼上-輸出預測(40-)'!BB8</f>
        <v>427.47959305211037</v>
      </c>
      <c r="CR8" s="12">
        <f>'0.直接貼上-輸出預測(40-)'!BC8</f>
        <v>334.23690650298653</v>
      </c>
      <c r="CS8" s="12">
        <f>'0.直接貼上-輸出預測(40-)'!BD8</f>
        <v>260.5114908282456</v>
      </c>
      <c r="CT8" s="12">
        <f>'0.直接貼上-輸出預測(40-)'!BE8</f>
        <v>144.11533301025875</v>
      </c>
      <c r="CU8" s="12">
        <f>'0.直接貼上-輸出預測(40-)'!BF8</f>
        <v>129.69201741931522</v>
      </c>
      <c r="CV8" s="12">
        <f>'0.直接貼上-輸出預測(40-)'!BG8</f>
        <v>100.73742409312931</v>
      </c>
      <c r="CW8" s="12">
        <f>'0.直接貼上-輸出預測(40-)'!BH8</f>
        <v>61.765969118543438</v>
      </c>
      <c r="CX8" s="12">
        <f>'0.直接貼上-輸出預測(40-)'!BI8</f>
        <v>30.124589008255597</v>
      </c>
      <c r="CY8" s="12">
        <f>'0.直接貼上-輸出預測(40-)'!BJ8</f>
        <v>67.050188363350458</v>
      </c>
    </row>
    <row r="9" spans="1:103">
      <c r="A9" s="12" t="str">
        <f>'0.直接貼上-輸出預測(0-50)'!A9</f>
        <v>112年 12月</v>
      </c>
      <c r="B9" s="13">
        <f t="shared" si="0"/>
        <v>233919.29307158434</v>
      </c>
      <c r="C9" s="13">
        <f>'0.直接貼上-輸出預測(0-50)'!C9</f>
        <v>1112.4497618041191</v>
      </c>
      <c r="D9" s="13">
        <f>'0.直接貼上-輸出預測(0-50)'!D9</f>
        <v>1137.5585458097275</v>
      </c>
      <c r="E9" s="12">
        <f>'0.直接貼上-輸出預測(0-50)'!E9</f>
        <v>1259.6652572347427</v>
      </c>
      <c r="F9" s="12">
        <f>'0.直接貼上-輸出預測(0-50)'!F9</f>
        <v>1394.0203449621763</v>
      </c>
      <c r="G9" s="12">
        <f>'0.直接貼上-輸出預測(0-50)'!G9</f>
        <v>1409.6507510271445</v>
      </c>
      <c r="H9" s="12">
        <f>'0.直接貼上-輸出預測(0-50)'!H9</f>
        <v>1462.1655111934824</v>
      </c>
      <c r="I9" s="12">
        <f>'0.直接貼上-輸出預測(0-50)'!I9</f>
        <v>1651.0686771722851</v>
      </c>
      <c r="J9" s="12">
        <f>'0.直接貼上-輸出預測(0-50)'!J9</f>
        <v>1754.2996250506444</v>
      </c>
      <c r="K9" s="12">
        <f>'0.直接貼上-輸出預測(0-50)'!K9</f>
        <v>1820.7646142602157</v>
      </c>
      <c r="L9" s="12">
        <f>'0.直接貼上-輸出預測(0-50)'!L9</f>
        <v>1609.2206679371961</v>
      </c>
      <c r="M9" s="12">
        <f>'0.直接貼上-輸出預測(0-50)'!M9</f>
        <v>1741.5085933161299</v>
      </c>
      <c r="N9" s="12">
        <f>'0.直接貼上-輸出預測(0-50)'!N9</f>
        <v>1878.1632786779355</v>
      </c>
      <c r="O9" s="12">
        <f>'0.直接貼上-輸出預測(0-50)'!O9</f>
        <v>1683.2514797532838</v>
      </c>
      <c r="P9" s="12">
        <f>'0.直接貼上-輸出預測(0-50)'!P9</f>
        <v>1576.5404233679355</v>
      </c>
      <c r="Q9" s="12">
        <f>'0.直接貼上-輸出預測(0-50)'!Q9</f>
        <v>1646.3403144686431</v>
      </c>
      <c r="R9" s="12">
        <f>'0.直接貼上-輸出預測(0-50)'!R9</f>
        <v>1789.7844339311143</v>
      </c>
      <c r="S9" s="12">
        <f>'0.直接貼上-輸出預測(0-50)'!S9</f>
        <v>1915.3335043743477</v>
      </c>
      <c r="T9" s="12">
        <f>'0.直接貼上-輸出預測(0-50)'!T9</f>
        <v>1955.9568467940551</v>
      </c>
      <c r="U9" s="12">
        <f>'0.直接貼上-輸出預測(0-50)'!U9</f>
        <v>2107.5220006585869</v>
      </c>
      <c r="V9" s="12">
        <f>'0.直接貼上-輸出預測(0-50)'!V9</f>
        <v>2208.022181852727</v>
      </c>
      <c r="W9" s="12">
        <f>'0.直接貼上-輸出預測(0-50)'!W9</f>
        <v>2393.7467886765298</v>
      </c>
      <c r="X9" s="12">
        <f>'0.直接貼上-輸出預測(0-50)'!X9</f>
        <v>2506.5246294241297</v>
      </c>
      <c r="Y9" s="12">
        <f>'0.直接貼上-輸出預測(0-50)'!Y9</f>
        <v>2797.0351121346721</v>
      </c>
      <c r="Z9" s="12">
        <f>'0.直接貼上-輸出預測(0-50)'!Z9</f>
        <v>2938.1799670913392</v>
      </c>
      <c r="AA9" s="12">
        <f>'0.直接貼上-輸出預測(0-50)'!AA9</f>
        <v>2830.4283266387915</v>
      </c>
      <c r="AB9" s="12">
        <f>'0.直接貼上-輸出預測(0-50)'!AB9</f>
        <v>2977.2446780794648</v>
      </c>
      <c r="AC9" s="12">
        <f>'0.直接貼上-輸出預測(0-50)'!AC9</f>
        <v>3229.395664768489</v>
      </c>
      <c r="AD9" s="12">
        <f>'0.直接貼上-輸出預測(0-50)'!AD9</f>
        <v>3259.2770760810695</v>
      </c>
      <c r="AE9" s="12">
        <f>'0.直接貼上-輸出預測(0-50)'!AE9</f>
        <v>3250.2993072760564</v>
      </c>
      <c r="AF9" s="12">
        <f>'0.直接貼上-輸出預測(0-50)'!AF9</f>
        <v>3291.5607831012412</v>
      </c>
      <c r="AG9" s="12">
        <f>'0.直接貼上-輸出預測(0-50)'!AG9</f>
        <v>3209.5440171589998</v>
      </c>
      <c r="AH9" s="12">
        <f>'0.直接貼上-輸出預測(0-50)'!AH9</f>
        <v>2970.9451442798295</v>
      </c>
      <c r="AI9" s="12">
        <f>'0.直接貼上-輸出預測(0-50)'!AI9</f>
        <v>2926.6672496918786</v>
      </c>
      <c r="AJ9" s="12">
        <f>'0.直接貼上-輸出預測(0-50)'!AJ9</f>
        <v>2873.1339390471785</v>
      </c>
      <c r="AK9" s="12">
        <f>'0.直接貼上-輸出預測(0-50)'!AK9</f>
        <v>2811.033756696243</v>
      </c>
      <c r="AL9" s="12">
        <f>'0.直接貼上-輸出預測(0-50)'!AL9</f>
        <v>2720.1363273037759</v>
      </c>
      <c r="AM9" s="12">
        <f>'0.直接貼上-輸出預測(0-50)'!AM9</f>
        <v>2627.213617968112</v>
      </c>
      <c r="AN9" s="12">
        <f>'0.直接貼上-輸出預測(0-50)'!AN9</f>
        <v>2734.9037728060953</v>
      </c>
      <c r="AO9" s="12">
        <f>'0.直接貼上-輸出預測(0-50)'!AO9</f>
        <v>2951.5822999632237</v>
      </c>
      <c r="AP9" s="12">
        <f>'0.直接貼上-輸出預測(0-50)'!AP9</f>
        <v>3088.9970655557081</v>
      </c>
      <c r="AQ9" s="12">
        <f>'0.直接貼上-輸出預測(0-50)'!AQ9</f>
        <v>3251.8775357348541</v>
      </c>
      <c r="AR9" s="12">
        <f>'0.直接貼上-輸出預測(0-50)'!AR9</f>
        <v>3446.8033058273309</v>
      </c>
      <c r="AS9" s="12">
        <f>'0.直接貼上-輸出預測(0-50)'!AS9</f>
        <v>3605.3840287132884</v>
      </c>
      <c r="AT9" s="12">
        <f>'0.直接貼上-輸出預測(0-50)'!AT9</f>
        <v>3580.5883941070547</v>
      </c>
      <c r="AU9" s="12">
        <f>'0.直接貼上-輸出預測(0-50)'!AU9</f>
        <v>3538.5204948578898</v>
      </c>
      <c r="AV9" s="12">
        <f>'0.直接貼上-輸出預測(0-50)'!AV9</f>
        <v>3446.4425074372275</v>
      </c>
      <c r="AW9" s="12">
        <f>'0.直接貼上-輸出預測(0-50)'!AW9</f>
        <v>3503.3925994137635</v>
      </c>
      <c r="AX9" s="12">
        <f>'0.直接貼上-輸出預測(0-50)'!AX9</f>
        <v>3394.2515757960691</v>
      </c>
      <c r="AY9" s="12">
        <f>'0.直接貼上-輸出預測(0-50)'!AY9</f>
        <v>3201.484284767288</v>
      </c>
      <c r="AZ9" s="12">
        <f>'0.直接貼上-輸出預測(0-50)'!AZ9</f>
        <v>3235.06213907852</v>
      </c>
      <c r="BA9" s="12">
        <f>'0.直接貼上-輸出預測(40-)'!L9</f>
        <v>3229.4388669940449</v>
      </c>
      <c r="BB9" s="12">
        <f>'0.直接貼上-輸出預測(40-)'!M9</f>
        <v>3296.6301129858921</v>
      </c>
      <c r="BC9" s="12">
        <f>'0.直接貼上-輸出預測(40-)'!N9</f>
        <v>3433.7679724686604</v>
      </c>
      <c r="BD9" s="12">
        <f>'0.直接貼上-輸出預測(40-)'!O9</f>
        <v>3607.2578429830874</v>
      </c>
      <c r="BE9" s="12">
        <f>'0.直接貼上-輸出預測(40-)'!P9</f>
        <v>3692.9677839146916</v>
      </c>
      <c r="BF9" s="12">
        <f>'0.直接貼上-輸出預測(40-)'!Q9</f>
        <v>3616.9691109880341</v>
      </c>
      <c r="BG9" s="12">
        <f>'0.直接貼上-輸出預測(40-)'!R9</f>
        <v>3702.3217715506698</v>
      </c>
      <c r="BH9" s="12">
        <f>'0.直接貼上-輸出預測(40-)'!S9</f>
        <v>3651.2765616503948</v>
      </c>
      <c r="BI9" s="12">
        <f>'0.直接貼上-輸出預測(40-)'!T9</f>
        <v>3819.7622585741419</v>
      </c>
      <c r="BJ9" s="12">
        <f>'0.直接貼上-輸出預測(40-)'!U9</f>
        <v>3887.9122468923551</v>
      </c>
      <c r="BK9" s="12">
        <f>'0.直接貼上-輸出預測(40-)'!V9</f>
        <v>4056.9392499673318</v>
      </c>
      <c r="BL9" s="12">
        <f>'0.直接貼上-輸出預測(40-)'!W9</f>
        <v>4078.7100715211109</v>
      </c>
      <c r="BM9" s="12">
        <f>'0.直接貼上-輸出預測(40-)'!X9</f>
        <v>3910.2688781889747</v>
      </c>
      <c r="BN9" s="12">
        <f>'0.直接貼上-輸出預測(40-)'!Y9</f>
        <v>3815.9289297965256</v>
      </c>
      <c r="BO9" s="12">
        <f>'0.直接貼上-輸出預測(40-)'!Z9</f>
        <v>3836.6993491554667</v>
      </c>
      <c r="BP9" s="12">
        <f>'0.直接貼上-輸出預測(40-)'!AA9</f>
        <v>3543.7107114822202</v>
      </c>
      <c r="BQ9" s="12">
        <f>'0.直接貼上-輸出預測(40-)'!AB9</f>
        <v>3369.7359511333111</v>
      </c>
      <c r="BR9" s="12">
        <f>'0.直接貼上-輸出預測(40-)'!AC9</f>
        <v>3338.5212061291177</v>
      </c>
      <c r="BS9" s="12">
        <f>'0.直接貼上-輸出預測(40-)'!AD9</f>
        <v>3348.8266262674615</v>
      </c>
      <c r="BT9" s="12">
        <f>'0.直接貼上-輸出預測(40-)'!AE9</f>
        <v>3086.5379277968277</v>
      </c>
      <c r="BU9" s="12">
        <f>'0.直接貼上-輸出預測(40-)'!AF9</f>
        <v>2878.0983192477988</v>
      </c>
      <c r="BV9" s="12">
        <f>'0.直接貼上-輸出預測(40-)'!AG9</f>
        <v>2941.4297419521145</v>
      </c>
      <c r="BW9" s="12">
        <f>'0.直接貼上-輸出預測(40-)'!AH9</f>
        <v>2792.2890667266665</v>
      </c>
      <c r="BX9" s="12">
        <f>'0.直接貼上-輸出預測(40-)'!AI9</f>
        <v>2418.7447084642372</v>
      </c>
      <c r="BY9" s="12">
        <f>'0.直接貼上-輸出預測(40-)'!AJ9</f>
        <v>2292.9563360331763</v>
      </c>
      <c r="BZ9" s="12">
        <f>'0.直接貼上-輸出預測(40-)'!AK9</f>
        <v>2057.4500818936112</v>
      </c>
      <c r="CA9" s="12">
        <f>'0.直接貼上-輸出預測(40-)'!AL9</f>
        <v>1723.4685302410053</v>
      </c>
      <c r="CB9" s="12">
        <f>'0.直接貼上-輸出預測(40-)'!AM9</f>
        <v>1404.7743925818654</v>
      </c>
      <c r="CC9" s="12">
        <f>'0.直接貼上-輸出預測(40-)'!AN9</f>
        <v>1414.6601999914387</v>
      </c>
      <c r="CD9" s="12">
        <f>'0.直接貼上-輸出預測(40-)'!AO9</f>
        <v>1379.6468638617919</v>
      </c>
      <c r="CE9" s="12">
        <f>'0.直接貼上-輸出預測(40-)'!AP9</f>
        <v>1498.6203135239884</v>
      </c>
      <c r="CF9" s="12">
        <f>'0.直接貼上-輸出預測(40-)'!AQ9</f>
        <v>1469.7941351695113</v>
      </c>
      <c r="CG9" s="12">
        <f>'0.直接貼上-輸出預測(40-)'!AR9</f>
        <v>1503.4241798487792</v>
      </c>
      <c r="CH9" s="12">
        <f>'0.直接貼上-輸出預測(40-)'!AS9</f>
        <v>1490.751286478607</v>
      </c>
      <c r="CI9" s="12">
        <f>'0.直接貼上-輸出預測(40-)'!AT9</f>
        <v>1311.7537553998623</v>
      </c>
      <c r="CJ9" s="12">
        <f>'0.直接貼上-輸出預測(40-)'!AU9</f>
        <v>1152.8831847189269</v>
      </c>
      <c r="CK9" s="12">
        <f>'0.直接貼上-輸出預測(40-)'!AV9</f>
        <v>1013.5605882612067</v>
      </c>
      <c r="CL9" s="12">
        <f>'0.直接貼上-輸出預測(40-)'!AW9</f>
        <v>962.37970167234221</v>
      </c>
      <c r="CM9" s="12">
        <f>'0.直接貼上-輸出預測(40-)'!AX9</f>
        <v>833.20160215497697</v>
      </c>
      <c r="CN9" s="12">
        <f>'0.直接貼上-輸出預測(40-)'!AY9</f>
        <v>711.85408566152091</v>
      </c>
      <c r="CO9" s="12">
        <f>'0.直接貼上-輸出預測(40-)'!AZ9</f>
        <v>592.9865227365475</v>
      </c>
      <c r="CP9" s="12">
        <f>'0.直接貼上-輸出預測(40-)'!BA9</f>
        <v>488.08079657180497</v>
      </c>
      <c r="CQ9" s="12">
        <f>'0.直接貼上-輸出預測(40-)'!BB9</f>
        <v>423.79541148779668</v>
      </c>
      <c r="CR9" s="12">
        <f>'0.直接貼上-輸出預測(40-)'!BC9</f>
        <v>336.49806616268722</v>
      </c>
      <c r="CS9" s="12">
        <f>'0.直接貼上-輸出預測(40-)'!BD9</f>
        <v>262.04218921184565</v>
      </c>
      <c r="CT9" s="12">
        <f>'0.直接貼上-輸出預測(40-)'!BE9</f>
        <v>147.58442821180819</v>
      </c>
      <c r="CU9" s="12">
        <f>'0.直接貼上-輸出預測(40-)'!BF9</f>
        <v>126.07802537590015</v>
      </c>
      <c r="CV9" s="12">
        <f>'0.直接貼上-輸出預測(40-)'!BG9</f>
        <v>102.08507452958013</v>
      </c>
      <c r="CW9" s="12">
        <f>'0.直接貼上-輸出預測(40-)'!BH9</f>
        <v>62.770138643254214</v>
      </c>
      <c r="CX9" s="12">
        <f>'0.直接貼上-輸出預測(40-)'!BI9</f>
        <v>29.766741691172449</v>
      </c>
      <c r="CY9" s="12">
        <f>'0.直接貼上-輸出預測(40-)'!BJ9</f>
        <v>66.737969515639733</v>
      </c>
    </row>
    <row r="10" spans="1:103">
      <c r="A10" s="12" t="str">
        <f>'0.直接貼上-輸出預測(0-50)'!A10</f>
        <v>113年 1月</v>
      </c>
      <c r="B10" s="13">
        <f t="shared" si="0"/>
        <v>233798.40845826713</v>
      </c>
      <c r="C10" s="13">
        <f>'0.直接貼上-輸出預測(0-50)'!C10</f>
        <v>1111.9332752050814</v>
      </c>
      <c r="D10" s="13">
        <f>'0.直接貼上-輸出預測(0-50)'!D10</f>
        <v>1133.8105052669371</v>
      </c>
      <c r="E10" s="12">
        <f>'0.直接貼上-輸出預測(0-50)'!E10</f>
        <v>1245.4184734278799</v>
      </c>
      <c r="F10" s="12">
        <f>'0.直接貼上-輸出預測(0-50)'!F10</f>
        <v>1385.6757439654184</v>
      </c>
      <c r="G10" s="12">
        <f>'0.直接貼上-輸出預測(0-50)'!G10</f>
        <v>1412.1378295105321</v>
      </c>
      <c r="H10" s="12">
        <f>'0.直接貼上-輸出預測(0-50)'!H10</f>
        <v>1452.6465626149934</v>
      </c>
      <c r="I10" s="12">
        <f>'0.直接貼上-輸出預測(0-50)'!I10</f>
        <v>1632.2246953194226</v>
      </c>
      <c r="J10" s="12">
        <f>'0.直接貼上-輸出預測(0-50)'!J10</f>
        <v>1752.6075353143569</v>
      </c>
      <c r="K10" s="12">
        <f>'0.直接貼上-輸出預測(0-50)'!K10</f>
        <v>1814.8042034751552</v>
      </c>
      <c r="L10" s="12">
        <f>'0.直接貼上-輸出預測(0-50)'!L10</f>
        <v>1637.5875049797592</v>
      </c>
      <c r="M10" s="12">
        <f>'0.直接貼上-輸出預測(0-50)'!M10</f>
        <v>1706.9706704448731</v>
      </c>
      <c r="N10" s="12">
        <f>'0.直接貼上-輸出預測(0-50)'!N10</f>
        <v>1883.809908049207</v>
      </c>
      <c r="O10" s="12">
        <f>'0.直接貼上-輸出預測(0-50)'!O10</f>
        <v>1704.4091104031454</v>
      </c>
      <c r="P10" s="12">
        <f>'0.直接貼上-輸出預測(0-50)'!P10</f>
        <v>1576.9607680316362</v>
      </c>
      <c r="Q10" s="12">
        <f>'0.直接貼上-輸出預測(0-50)'!Q10</f>
        <v>1636.1587637046641</v>
      </c>
      <c r="R10" s="12">
        <f>'0.直接貼上-輸出預測(0-50)'!R10</f>
        <v>1776.9743395941616</v>
      </c>
      <c r="S10" s="12">
        <f>'0.直接貼上-輸出預測(0-50)'!S10</f>
        <v>1906.8858706660703</v>
      </c>
      <c r="T10" s="12">
        <f>'0.直接貼上-輸出預測(0-50)'!T10</f>
        <v>1954.5191114346437</v>
      </c>
      <c r="U10" s="12">
        <f>'0.直接貼上-輸出預測(0-50)'!U10</f>
        <v>2088.1911606700273</v>
      </c>
      <c r="V10" s="12">
        <f>'0.直接貼上-輸出預測(0-50)'!V10</f>
        <v>2205.753613884398</v>
      </c>
      <c r="W10" s="12">
        <f>'0.直接貼上-輸出預測(0-50)'!W10</f>
        <v>2370.4827782185412</v>
      </c>
      <c r="X10" s="12">
        <f>'0.直接貼上-輸出預測(0-50)'!X10</f>
        <v>2504.31223841873</v>
      </c>
      <c r="Y10" s="12">
        <f>'0.直接貼上-輸出預測(0-50)'!Y10</f>
        <v>2760.5174568426273</v>
      </c>
      <c r="Z10" s="12">
        <f>'0.直接貼上-輸出預測(0-50)'!Z10</f>
        <v>2943.1626776415887</v>
      </c>
      <c r="AA10" s="12">
        <f>'0.直接貼上-輸出預測(0-50)'!AA10</f>
        <v>2839.5839481446615</v>
      </c>
      <c r="AB10" s="12">
        <f>'0.直接貼上-輸出預測(0-50)'!AB10</f>
        <v>2951.3951342440819</v>
      </c>
      <c r="AC10" s="12">
        <f>'0.直接貼上-輸出預測(0-50)'!AC10</f>
        <v>3213.0032530456901</v>
      </c>
      <c r="AD10" s="12">
        <f>'0.直接貼上-輸出預測(0-50)'!AD10</f>
        <v>3264.9972372903858</v>
      </c>
      <c r="AE10" s="12">
        <f>'0.直接貼上-輸出預測(0-50)'!AE10</f>
        <v>3247.3135756642441</v>
      </c>
      <c r="AF10" s="12">
        <f>'0.直接貼上-輸出預測(0-50)'!AF10</f>
        <v>3288.5092006320733</v>
      </c>
      <c r="AG10" s="12">
        <f>'0.直接貼上-輸出預測(0-50)'!AG10</f>
        <v>3222.9602212754207</v>
      </c>
      <c r="AH10" s="12">
        <f>'0.直接貼上-輸出預測(0-50)'!AH10</f>
        <v>2992.7360890661694</v>
      </c>
      <c r="AI10" s="12">
        <f>'0.直接貼上-輸出預測(0-50)'!AI10</f>
        <v>2919.5227113548913</v>
      </c>
      <c r="AJ10" s="12">
        <f>'0.直接貼上-輸出預測(0-50)'!AJ10</f>
        <v>2884.3712523810327</v>
      </c>
      <c r="AK10" s="12">
        <f>'0.直接貼上-輸出預測(0-50)'!AK10</f>
        <v>2812.5182072409593</v>
      </c>
      <c r="AL10" s="12">
        <f>'0.直接貼上-輸出預測(0-50)'!AL10</f>
        <v>2730.4659834973468</v>
      </c>
      <c r="AM10" s="12">
        <f>'0.直接貼上-輸出預測(0-50)'!AM10</f>
        <v>2631.4768242587716</v>
      </c>
      <c r="AN10" s="12">
        <f>'0.直接貼上-輸出預測(0-50)'!AN10</f>
        <v>2716.9452833118585</v>
      </c>
      <c r="AO10" s="12">
        <f>'0.直接貼上-輸出預測(0-50)'!AO10</f>
        <v>2933.970956299117</v>
      </c>
      <c r="AP10" s="12">
        <f>'0.直接貼上-輸出預測(0-50)'!AP10</f>
        <v>3080.5640156904697</v>
      </c>
      <c r="AQ10" s="12">
        <f>'0.直接貼上-輸出預測(0-50)'!AQ10</f>
        <v>3234.7109352973434</v>
      </c>
      <c r="AR10" s="12">
        <f>'0.直接貼上-輸出預測(0-50)'!AR10</f>
        <v>3431.5112974398808</v>
      </c>
      <c r="AS10" s="12">
        <f>'0.直接貼上-輸出預測(0-50)'!AS10</f>
        <v>3594.5140906107908</v>
      </c>
      <c r="AT10" s="12">
        <f>'0.直接貼上-輸出預測(0-50)'!AT10</f>
        <v>3589.8454517046412</v>
      </c>
      <c r="AU10" s="12">
        <f>'0.直接貼上-輸出預測(0-50)'!AU10</f>
        <v>3538.4574752761555</v>
      </c>
      <c r="AV10" s="12">
        <f>'0.直接貼上-輸出預測(0-50)'!AV10</f>
        <v>3456.5974900668816</v>
      </c>
      <c r="AW10" s="12">
        <f>'0.直接貼上-輸出預測(0-50)'!AW10</f>
        <v>3489.8677580871708</v>
      </c>
      <c r="AX10" s="12">
        <f>'0.直接貼上-輸出預測(0-50)'!AX10</f>
        <v>3415.3784424223559</v>
      </c>
      <c r="AY10" s="12">
        <f>'0.直接貼上-輸出預測(0-50)'!AY10</f>
        <v>3211.3575949114797</v>
      </c>
      <c r="AZ10" s="12">
        <f>'0.直接貼上-輸出預測(0-50)'!AZ10</f>
        <v>3223.9722914466502</v>
      </c>
      <c r="BA10" s="12">
        <f>'0.直接貼上-輸出預測(40-)'!L10</f>
        <v>3234.8638391688419</v>
      </c>
      <c r="BB10" s="12">
        <f>'0.直接貼上-輸出預測(40-)'!M10</f>
        <v>3283.0716478792465</v>
      </c>
      <c r="BC10" s="12">
        <f>'0.直接貼上-輸出預測(40-)'!N10</f>
        <v>3422.027768501343</v>
      </c>
      <c r="BD10" s="12">
        <f>'0.直接貼上-輸出預測(40-)'!O10</f>
        <v>3590.4297961624516</v>
      </c>
      <c r="BE10" s="12">
        <f>'0.直接貼上-輸出預測(40-)'!P10</f>
        <v>3691.4467559835239</v>
      </c>
      <c r="BF10" s="12">
        <f>'0.直接貼上-輸出預測(40-)'!Q10</f>
        <v>3624.8128934139986</v>
      </c>
      <c r="BG10" s="12">
        <f>'0.直接貼上-輸出預測(40-)'!R10</f>
        <v>3685.9553790701889</v>
      </c>
      <c r="BH10" s="12">
        <f>'0.直接貼上-輸出預測(40-)'!S10</f>
        <v>3664.2406545959916</v>
      </c>
      <c r="BI10" s="12">
        <f>'0.直接貼上-輸出預測(40-)'!T10</f>
        <v>3788.3861476629936</v>
      </c>
      <c r="BJ10" s="12">
        <f>'0.直接貼上-輸出預測(40-)'!U10</f>
        <v>3894.7166938478699</v>
      </c>
      <c r="BK10" s="12">
        <f>'0.直接貼上-輸出預測(40-)'!V10</f>
        <v>4029.6677891308618</v>
      </c>
      <c r="BL10" s="12">
        <f>'0.直接貼上-輸出預測(40-)'!W10</f>
        <v>4091.6560451577225</v>
      </c>
      <c r="BM10" s="12">
        <f>'0.直接貼上-輸出預測(40-)'!X10</f>
        <v>3920.8650548583742</v>
      </c>
      <c r="BN10" s="12">
        <f>'0.直接貼上-輸出預測(40-)'!Y10</f>
        <v>3817.9436926273506</v>
      </c>
      <c r="BO10" s="12">
        <f>'0.直接貼上-輸出預測(40-)'!Z10</f>
        <v>3832.1709817632413</v>
      </c>
      <c r="BP10" s="12">
        <f>'0.直接貼上-輸出預測(40-)'!AA10</f>
        <v>3579.7821721130222</v>
      </c>
      <c r="BQ10" s="12">
        <f>'0.直接貼上-輸出預測(40-)'!AB10</f>
        <v>3367.8083103010335</v>
      </c>
      <c r="BR10" s="12">
        <f>'0.直接貼上-輸出預測(40-)'!AC10</f>
        <v>3338.7802084756113</v>
      </c>
      <c r="BS10" s="12">
        <f>'0.直接貼上-輸出預測(40-)'!AD10</f>
        <v>3346.6584039592199</v>
      </c>
      <c r="BT10" s="12">
        <f>'0.直接貼上-輸出預測(40-)'!AE10</f>
        <v>3118.0813963565388</v>
      </c>
      <c r="BU10" s="12">
        <f>'0.直接貼上-輸出預測(40-)'!AF10</f>
        <v>2879.9269583678379</v>
      </c>
      <c r="BV10" s="12">
        <f>'0.直接貼上-輸出預測(40-)'!AG10</f>
        <v>2927.4264431202005</v>
      </c>
      <c r="BW10" s="12">
        <f>'0.直接貼上-輸出預測(40-)'!AH10</f>
        <v>2816.0122147193456</v>
      </c>
      <c r="BX10" s="12">
        <f>'0.直接貼上-輸出預測(40-)'!AI10</f>
        <v>2445.8912444566949</v>
      </c>
      <c r="BY10" s="12">
        <f>'0.直接貼上-輸出預測(40-)'!AJ10</f>
        <v>2288.1969694881045</v>
      </c>
      <c r="BZ10" s="12">
        <f>'0.直接貼上-輸出預測(40-)'!AK10</f>
        <v>2085.4085691065129</v>
      </c>
      <c r="CA10" s="12">
        <f>'0.直接貼上-輸出預測(40-)'!AL10</f>
        <v>1744.2575634753432</v>
      </c>
      <c r="CB10" s="12">
        <f>'0.直接貼上-輸出預測(40-)'!AM10</f>
        <v>1425.2573221716223</v>
      </c>
      <c r="CC10" s="12">
        <f>'0.直接貼上-輸出預測(40-)'!AN10</f>
        <v>1395.6684926599382</v>
      </c>
      <c r="CD10" s="12">
        <f>'0.直接貼上-輸出預測(40-)'!AO10</f>
        <v>1386.8839810613292</v>
      </c>
      <c r="CE10" s="12">
        <f>'0.直接貼上-輸出預測(40-)'!AP10</f>
        <v>1472.34035056581</v>
      </c>
      <c r="CF10" s="12">
        <f>'0.直接貼上-輸出預測(40-)'!AQ10</f>
        <v>1478.0005947048887</v>
      </c>
      <c r="CG10" s="12">
        <f>'0.直接貼上-輸出預測(40-)'!AR10</f>
        <v>1484.8421585685635</v>
      </c>
      <c r="CH10" s="12">
        <f>'0.直接貼上-輸出預測(40-)'!AS10</f>
        <v>1494.3916182556445</v>
      </c>
      <c r="CI10" s="12">
        <f>'0.直接貼上-輸出預測(40-)'!AT10</f>
        <v>1320.1128275494557</v>
      </c>
      <c r="CJ10" s="12">
        <f>'0.直接貼上-輸出預測(40-)'!AU10</f>
        <v>1157.0184400234314</v>
      </c>
      <c r="CK10" s="12">
        <f>'0.直接貼上-輸出預測(40-)'!AV10</f>
        <v>1009.3221006282407</v>
      </c>
      <c r="CL10" s="12">
        <f>'0.直接貼上-輸出預測(40-)'!AW10</f>
        <v>959.50982859375301</v>
      </c>
      <c r="CM10" s="12">
        <f>'0.直接貼上-輸出預測(40-)'!AX10</f>
        <v>838.85911532628973</v>
      </c>
      <c r="CN10" s="12">
        <f>'0.直接貼上-輸出預測(40-)'!AY10</f>
        <v>709.68277753594998</v>
      </c>
      <c r="CO10" s="12">
        <f>'0.直接貼上-輸出預測(40-)'!AZ10</f>
        <v>592.02605987582399</v>
      </c>
      <c r="CP10" s="12">
        <f>'0.直接貼上-輸出預測(40-)'!BA10</f>
        <v>490.75835168493393</v>
      </c>
      <c r="CQ10" s="12">
        <f>'0.直接貼上-輸出預測(40-)'!BB10</f>
        <v>419.730850602175</v>
      </c>
      <c r="CR10" s="12">
        <f>'0.直接貼上-輸出預測(40-)'!BC10</f>
        <v>338.89443256349517</v>
      </c>
      <c r="CS10" s="12">
        <f>'0.直接貼上-輸出預測(40-)'!BD10</f>
        <v>263.11116190719684</v>
      </c>
      <c r="CT10" s="12">
        <f>'0.直接貼上-輸出預測(40-)'!BE10</f>
        <v>151.80656159184269</v>
      </c>
      <c r="CU10" s="12">
        <f>'0.直接貼上-輸出預測(40-)'!BF10</f>
        <v>122.01439119385311</v>
      </c>
      <c r="CV10" s="12">
        <f>'0.直接貼上-輸出預測(40-)'!BG10</f>
        <v>103.44655462412393</v>
      </c>
      <c r="CW10" s="12">
        <f>'0.直接貼上-輸出預測(40-)'!BH10</f>
        <v>63.821268173220268</v>
      </c>
      <c r="CX10" s="12">
        <f>'0.直接貼上-輸出預測(40-)'!BI10</f>
        <v>29.519349300933719</v>
      </c>
      <c r="CY10" s="12">
        <f>'0.直接貼上-輸出預測(40-)'!BJ10</f>
        <v>66.402757596715844</v>
      </c>
    </row>
    <row r="11" spans="1:103">
      <c r="A11" s="12" t="str">
        <f>'0.直接貼上-輸出預測(0-50)'!A11</f>
        <v>113年 2月</v>
      </c>
      <c r="B11" s="13">
        <f t="shared" si="0"/>
        <v>233677.17951770819</v>
      </c>
      <c r="C11" s="13">
        <f>'0.直接貼上-輸出預測(0-50)'!C11</f>
        <v>1111.8423446953777</v>
      </c>
      <c r="D11" s="13">
        <f>'0.直接貼上-輸出預測(0-50)'!D11</f>
        <v>1130.7835604798292</v>
      </c>
      <c r="E11" s="12">
        <f>'0.直接貼上-輸出預測(0-50)'!E11</f>
        <v>1230.6584207592352</v>
      </c>
      <c r="F11" s="12">
        <f>'0.直接貼上-輸出預測(0-50)'!F11</f>
        <v>1376.6014089708219</v>
      </c>
      <c r="G11" s="12">
        <f>'0.直接貼上-輸出預測(0-50)'!G11</f>
        <v>1415.6162936495114</v>
      </c>
      <c r="H11" s="12">
        <f>'0.直接貼上-輸出預測(0-50)'!H11</f>
        <v>1443.6705372064005</v>
      </c>
      <c r="I11" s="12">
        <f>'0.直接貼上-輸出預測(0-50)'!I11</f>
        <v>1612.0958366757629</v>
      </c>
      <c r="J11" s="12">
        <f>'0.直接貼上-輸出預測(0-50)'!J11</f>
        <v>1750.9816553520122</v>
      </c>
      <c r="K11" s="12">
        <f>'0.直接貼上-輸出預測(0-50)'!K11</f>
        <v>1806.5050119511648</v>
      </c>
      <c r="L11" s="12">
        <f>'0.直接貼上-輸出預測(0-50)'!L11</f>
        <v>1670.5012650795716</v>
      </c>
      <c r="M11" s="12">
        <f>'0.直接貼上-輸出預測(0-50)'!M11</f>
        <v>1669.3164325127223</v>
      </c>
      <c r="N11" s="12">
        <f>'0.直接貼上-輸出預測(0-50)'!N11</f>
        <v>1888.3629767312457</v>
      </c>
      <c r="O11" s="12">
        <f>'0.直接貼上-輸出預測(0-50)'!O11</f>
        <v>1727.4181267165459</v>
      </c>
      <c r="P11" s="12">
        <f>'0.直接貼上-輸出預測(0-50)'!P11</f>
        <v>1578.2168980266929</v>
      </c>
      <c r="Q11" s="12">
        <f>'0.直接貼上-輸出預測(0-50)'!Q11</f>
        <v>1626.1339568758103</v>
      </c>
      <c r="R11" s="12">
        <f>'0.直接貼上-輸出預測(0-50)'!R11</f>
        <v>1763.7908490325738</v>
      </c>
      <c r="S11" s="12">
        <f>'0.直接貼上-輸出預測(0-50)'!S11</f>
        <v>1898.0287033744971</v>
      </c>
      <c r="T11" s="12">
        <f>'0.直接貼上-輸出預測(0-50)'!T11</f>
        <v>1954.3288517199021</v>
      </c>
      <c r="U11" s="12">
        <f>'0.直接貼上-輸出預測(0-50)'!U11</f>
        <v>2067.724511932498</v>
      </c>
      <c r="V11" s="12">
        <f>'0.直接貼上-輸出預測(0-50)'!V11</f>
        <v>2204.9171117149608</v>
      </c>
      <c r="W11" s="12">
        <f>'0.直接貼上-輸出預測(0-50)'!W11</f>
        <v>2345.8760941218943</v>
      </c>
      <c r="X11" s="12">
        <f>'0.直接貼上-輸出預測(0-50)'!X11</f>
        <v>2504.3117527603936</v>
      </c>
      <c r="Y11" s="12">
        <f>'0.直接貼上-輸出預測(0-50)'!Y11</f>
        <v>2720.8348183593971</v>
      </c>
      <c r="Z11" s="12">
        <f>'0.直接貼上-輸出預測(0-50)'!Z11</f>
        <v>2948.1347931294799</v>
      </c>
      <c r="AA11" s="12">
        <f>'0.直接貼上-輸出預測(0-50)'!AA11</f>
        <v>2851.3344532101873</v>
      </c>
      <c r="AB11" s="12">
        <f>'0.直接貼上-輸出預測(0-50)'!AB11</f>
        <v>2924.645894518444</v>
      </c>
      <c r="AC11" s="12">
        <f>'0.直接貼上-輸出預測(0-50)'!AC11</f>
        <v>3194.9636480487675</v>
      </c>
      <c r="AD11" s="12">
        <f>'0.直接貼上-輸出預測(0-50)'!AD11</f>
        <v>3271.3870214503181</v>
      </c>
      <c r="AE11" s="12">
        <f>'0.直接貼上-輸出預測(0-50)'!AE11</f>
        <v>3244.1779720684949</v>
      </c>
      <c r="AF11" s="12">
        <f>'0.直接貼上-輸出預測(0-50)'!AF11</f>
        <v>3284.0688653858847</v>
      </c>
      <c r="AG11" s="12">
        <f>'0.直接貼上-輸出預測(0-50)'!AG11</f>
        <v>3235.9245100432145</v>
      </c>
      <c r="AH11" s="12">
        <f>'0.直接貼上-輸出預測(0-50)'!AH11</f>
        <v>3016.7262136914355</v>
      </c>
      <c r="AI11" s="12">
        <f>'0.直接貼上-輸出預測(0-50)'!AI11</f>
        <v>2910.9979601158252</v>
      </c>
      <c r="AJ11" s="12">
        <f>'0.直接貼上-輸出預測(0-50)'!AJ11</f>
        <v>2896.3053704804192</v>
      </c>
      <c r="AK11" s="12">
        <f>'0.直接貼上-輸出預測(0-50)'!AK11</f>
        <v>2813.3732842870331</v>
      </c>
      <c r="AL11" s="12">
        <f>'0.直接貼上-輸出預測(0-50)'!AL11</f>
        <v>2741.5153470947089</v>
      </c>
      <c r="AM11" s="12">
        <f>'0.直接貼上-輸出預測(0-50)'!AM11</f>
        <v>2637.4405570652675</v>
      </c>
      <c r="AN11" s="12">
        <f>'0.直接貼上-輸出預測(0-50)'!AN11</f>
        <v>2698.8934845814342</v>
      </c>
      <c r="AO11" s="12">
        <f>'0.直接貼上-輸出預測(0-50)'!AO11</f>
        <v>2915.7218505596838</v>
      </c>
      <c r="AP11" s="12">
        <f>'0.直接貼上-輸出預測(0-50)'!AP11</f>
        <v>3072.8069928269319</v>
      </c>
      <c r="AQ11" s="12">
        <f>'0.直接貼上-輸出預測(0-50)'!AQ11</f>
        <v>3217.3296576081912</v>
      </c>
      <c r="AR11" s="12">
        <f>'0.直接貼上-輸出預測(0-50)'!AR11</f>
        <v>3415.68914380055</v>
      </c>
      <c r="AS11" s="12">
        <f>'0.直接貼上-輸出預測(0-50)'!AS11</f>
        <v>3582.1284102073005</v>
      </c>
      <c r="AT11" s="12">
        <f>'0.直接貼上-輸出預測(0-50)'!AT11</f>
        <v>3599.7878889863828</v>
      </c>
      <c r="AU11" s="12">
        <f>'0.直接貼上-輸出預測(0-50)'!AU11</f>
        <v>3537.7175054892432</v>
      </c>
      <c r="AV11" s="12">
        <f>'0.直接貼上-輸出預測(0-50)'!AV11</f>
        <v>3468.3441173420338</v>
      </c>
      <c r="AW11" s="12">
        <f>'0.直接貼上-輸出預測(0-50)'!AW11</f>
        <v>3473.6685029874793</v>
      </c>
      <c r="AX11" s="12">
        <f>'0.直接貼上-輸出預測(0-50)'!AX11</f>
        <v>3437.6324139262815</v>
      </c>
      <c r="AY11" s="12">
        <f>'0.直接貼上-輸出預測(0-50)'!AY11</f>
        <v>3222.7848981964376</v>
      </c>
      <c r="AZ11" s="12">
        <f>'0.直接貼上-輸出預測(0-50)'!AZ11</f>
        <v>3211.7171224170888</v>
      </c>
      <c r="BA11" s="12">
        <f>'0.直接貼上-輸出預測(40-)'!L11</f>
        <v>3241.8044898663547</v>
      </c>
      <c r="BB11" s="12">
        <f>'0.直接貼上-輸出預測(40-)'!M11</f>
        <v>3269.3524883018454</v>
      </c>
      <c r="BC11" s="12">
        <f>'0.直接貼上-輸出預測(40-)'!N11</f>
        <v>3410.5727808223683</v>
      </c>
      <c r="BD11" s="12">
        <f>'0.直接貼上-輸出預測(40-)'!O11</f>
        <v>3572.3534690484421</v>
      </c>
      <c r="BE11" s="12">
        <f>'0.直接貼上-輸出預測(40-)'!P11</f>
        <v>3689.333329883762</v>
      </c>
      <c r="BF11" s="12">
        <f>'0.直接貼上-輸出預測(40-)'!Q11</f>
        <v>3634.3988925653998</v>
      </c>
      <c r="BG11" s="12">
        <f>'0.直接貼上-輸出預測(40-)'!R11</f>
        <v>3667.5614715360239</v>
      </c>
      <c r="BH11" s="12">
        <f>'0.直接貼上-輸出預測(40-)'!S11</f>
        <v>3680.3902911515756</v>
      </c>
      <c r="BI11" s="12">
        <f>'0.直接貼上-輸出預測(40-)'!T11</f>
        <v>3754.2900081374473</v>
      </c>
      <c r="BJ11" s="12">
        <f>'0.直接貼上-輸出預測(40-)'!U11</f>
        <v>3903.8590547876784</v>
      </c>
      <c r="BK11" s="12">
        <f>'0.直接貼上-輸出預測(40-)'!V11</f>
        <v>3999.2335944426154</v>
      </c>
      <c r="BL11" s="12">
        <f>'0.直接貼上-輸出預測(40-)'!W11</f>
        <v>4104.8124583685039</v>
      </c>
      <c r="BM11" s="12">
        <f>'0.直接貼上-輸出預測(40-)'!X11</f>
        <v>3932.2415295571409</v>
      </c>
      <c r="BN11" s="12">
        <f>'0.直接貼上-輸出預測(40-)'!Y11</f>
        <v>3820.1421134452889</v>
      </c>
      <c r="BO11" s="12">
        <f>'0.直接貼上-輸出預測(40-)'!Z11</f>
        <v>3824.5683314035705</v>
      </c>
      <c r="BP11" s="12">
        <f>'0.直接貼上-輸出預測(40-)'!AA11</f>
        <v>3619.0454387015288</v>
      </c>
      <c r="BQ11" s="12">
        <f>'0.直接貼上-輸出預測(40-)'!AB11</f>
        <v>3365.5880171943354</v>
      </c>
      <c r="BR11" s="12">
        <f>'0.直接貼上-輸出預測(40-)'!AC11</f>
        <v>3339.1217042307194</v>
      </c>
      <c r="BS11" s="12">
        <f>'0.直接貼上-輸出預測(40-)'!AD11</f>
        <v>3341.817152236405</v>
      </c>
      <c r="BT11" s="12">
        <f>'0.直接貼上-輸出預測(40-)'!AE11</f>
        <v>3152.1611293693809</v>
      </c>
      <c r="BU11" s="12">
        <f>'0.直接貼上-輸出預測(40-)'!AF11</f>
        <v>2882.7335234988977</v>
      </c>
      <c r="BV11" s="12">
        <f>'0.直接貼上-輸出預測(40-)'!AG11</f>
        <v>2910.3767648556295</v>
      </c>
      <c r="BW11" s="12">
        <f>'0.直接貼上-輸出預測(40-)'!AH11</f>
        <v>2839.5787092745163</v>
      </c>
      <c r="BX11" s="12">
        <f>'0.直接貼上-輸出預測(40-)'!AI11</f>
        <v>2475.3787010734654</v>
      </c>
      <c r="BY11" s="12">
        <f>'0.直接貼上-輸出預測(40-)'!AJ11</f>
        <v>2280.7990616545039</v>
      </c>
      <c r="BZ11" s="12">
        <f>'0.直接貼上-輸出預測(40-)'!AK11</f>
        <v>2113.8957085830903</v>
      </c>
      <c r="CA11" s="12">
        <f>'0.直接貼上-輸出預測(40-)'!AL11</f>
        <v>1765.443594491396</v>
      </c>
      <c r="CB11" s="12">
        <f>'0.直接貼上-輸出預測(40-)'!AM11</f>
        <v>1448.684197907955</v>
      </c>
      <c r="CC11" s="12">
        <f>'0.直接貼上-輸出預測(40-)'!AN11</f>
        <v>1374.8798398196413</v>
      </c>
      <c r="CD11" s="12">
        <f>'0.直接貼上-輸出預測(40-)'!AO11</f>
        <v>1396.4375822718707</v>
      </c>
      <c r="CE11" s="12">
        <f>'0.直接貼上-輸出預測(40-)'!AP11</f>
        <v>1443.5439599218789</v>
      </c>
      <c r="CF11" s="12">
        <f>'0.直接貼上-輸出預測(40-)'!AQ11</f>
        <v>1488.2524414476959</v>
      </c>
      <c r="CG11" s="12">
        <f>'0.直接貼上-輸出預測(40-)'!AR11</f>
        <v>1464.46026416828</v>
      </c>
      <c r="CH11" s="12">
        <f>'0.直接貼上-輸出預測(40-)'!AS11</f>
        <v>1497.5777011624887</v>
      </c>
      <c r="CI11" s="12">
        <f>'0.直接貼上-輸出預測(40-)'!AT11</f>
        <v>1328.9855483843849</v>
      </c>
      <c r="CJ11" s="12">
        <f>'0.直接貼上-輸出預測(40-)'!AU11</f>
        <v>1161.4544613251135</v>
      </c>
      <c r="CK11" s="12">
        <f>'0.直接貼上-輸出預測(40-)'!AV11</f>
        <v>1005.5932041980641</v>
      </c>
      <c r="CL11" s="12">
        <f>'0.直接貼上-輸出預測(40-)'!AW11</f>
        <v>955.58737767398532</v>
      </c>
      <c r="CM11" s="12">
        <f>'0.直接貼上-輸出預測(40-)'!AX11</f>
        <v>845.07339600524961</v>
      </c>
      <c r="CN11" s="12">
        <f>'0.直接貼上-輸出預測(40-)'!AY11</f>
        <v>707.46786992981288</v>
      </c>
      <c r="CO11" s="12">
        <f>'0.直接貼上-輸出預測(40-)'!AZ11</f>
        <v>591.15730455737742</v>
      </c>
      <c r="CP11" s="12">
        <f>'0.直接貼上-輸出預測(40-)'!BA11</f>
        <v>493.57483101499651</v>
      </c>
      <c r="CQ11" s="12">
        <f>'0.直接貼上-輸出預測(40-)'!BB11</f>
        <v>415.31193937929771</v>
      </c>
      <c r="CR11" s="12">
        <f>'0.直接貼上-輸出預測(40-)'!BC11</f>
        <v>341.41776297850589</v>
      </c>
      <c r="CS11" s="12">
        <f>'0.直接貼上-輸出預測(40-)'!BD11</f>
        <v>263.72962640100764</v>
      </c>
      <c r="CT11" s="12">
        <f>'0.直接貼上-輸出預測(40-)'!BE11</f>
        <v>156.72050757767809</v>
      </c>
      <c r="CU11" s="12">
        <f>'0.直接貼上-輸出預測(40-)'!BF11</f>
        <v>117.53231729369061</v>
      </c>
      <c r="CV11" s="12">
        <f>'0.直接貼上-輸出預測(40-)'!BG11</f>
        <v>104.82077765045585</v>
      </c>
      <c r="CW11" s="12">
        <f>'0.直接貼上-輸出預測(40-)'!BH11</f>
        <v>64.914902909394016</v>
      </c>
      <c r="CX11" s="12">
        <f>'0.直接貼上-輸出預測(40-)'!BI11</f>
        <v>29.373669331332334</v>
      </c>
      <c r="CY11" s="12">
        <f>'0.直接貼上-輸出預測(40-)'!BJ11</f>
        <v>66.038927698815996</v>
      </c>
    </row>
    <row r="12" spans="1:103">
      <c r="A12" s="12" t="str">
        <f>'0.直接貼上-輸出預測(0-50)'!A12</f>
        <v>113年 3月</v>
      </c>
      <c r="B12" s="13">
        <f t="shared" si="0"/>
        <v>233555.56393067847</v>
      </c>
      <c r="C12" s="13">
        <f>'0.直接貼上-輸出預測(0-50)'!C12</f>
        <v>1112.1767419433036</v>
      </c>
      <c r="D12" s="13">
        <f>'0.直接貼上-輸出預測(0-50)'!D12</f>
        <v>1128.4775389970184</v>
      </c>
      <c r="E12" s="12">
        <f>'0.直接貼上-輸出預測(0-50)'!E12</f>
        <v>1215.3853516931745</v>
      </c>
      <c r="F12" s="12">
        <f>'0.直接貼上-輸出預測(0-50)'!F12</f>
        <v>1366.7973399783866</v>
      </c>
      <c r="G12" s="12">
        <f>'0.直接貼上-輸出預測(0-50)'!G12</f>
        <v>1420.0861434440826</v>
      </c>
      <c r="H12" s="12">
        <f>'0.直接貼上-輸出預測(0-50)'!H12</f>
        <v>1435.2374349677041</v>
      </c>
      <c r="I12" s="12">
        <f>'0.直接貼上-輸出預測(0-50)'!I12</f>
        <v>1590.6821012413056</v>
      </c>
      <c r="J12" s="12">
        <f>'0.直接貼上-輸出預測(0-50)'!J12</f>
        <v>1749.4219628701233</v>
      </c>
      <c r="K12" s="12">
        <f>'0.直接貼上-輸出預測(0-50)'!K12</f>
        <v>1795.8670590787087</v>
      </c>
      <c r="L12" s="12">
        <f>'0.直接貼上-輸出預測(0-50)'!L12</f>
        <v>1707.9615513376252</v>
      </c>
      <c r="M12" s="12">
        <f>'0.直接貼上-輸出預測(0-50)'!M12</f>
        <v>1628.5460846266435</v>
      </c>
      <c r="N12" s="12">
        <f>'0.直接貼上-輸出預測(0-50)'!N12</f>
        <v>1891.8226891255795</v>
      </c>
      <c r="O12" s="12">
        <f>'0.直接貼上-輸出預測(0-50)'!O12</f>
        <v>1752.2783723357368</v>
      </c>
      <c r="P12" s="12">
        <f>'0.直接貼上-輸出預測(0-50)'!P12</f>
        <v>1580.308813353106</v>
      </c>
      <c r="Q12" s="12">
        <f>'0.直接貼上-輸出預測(0-50)'!Q12</f>
        <v>1616.2658939820817</v>
      </c>
      <c r="R12" s="12">
        <f>'0.直接貼上-輸出預測(0-50)'!R12</f>
        <v>1750.233962246351</v>
      </c>
      <c r="S12" s="12">
        <f>'0.直接貼上-輸出預測(0-50)'!S12</f>
        <v>1888.7620024996277</v>
      </c>
      <c r="T12" s="12">
        <f>'0.直接貼上-輸出預測(0-50)'!T12</f>
        <v>1955.385476550246</v>
      </c>
      <c r="U12" s="12">
        <f>'0.直接貼上-輸出預測(0-50)'!U12</f>
        <v>2046.1224737013135</v>
      </c>
      <c r="V12" s="12">
        <f>'0.直接貼上-輸出預測(0-50)'!V12</f>
        <v>2205.5126753444156</v>
      </c>
      <c r="W12" s="12">
        <f>'0.直接貼上-輸出預測(0-50)'!W12</f>
        <v>2319.9267363865883</v>
      </c>
      <c r="X12" s="12">
        <f>'0.直接貼上-輸出預測(0-50)'!X12</f>
        <v>2506.5225146023949</v>
      </c>
      <c r="Y12" s="12">
        <f>'0.直接貼上-輸出預測(0-50)'!Y12</f>
        <v>2677.9876628410375</v>
      </c>
      <c r="Z12" s="12">
        <f>'0.直接貼上-輸出預測(0-50)'!Z12</f>
        <v>2953.0963651034904</v>
      </c>
      <c r="AA12" s="12">
        <f>'0.直接貼上-輸出預測(0-50)'!AA12</f>
        <v>2865.6797908427343</v>
      </c>
      <c r="AB12" s="12">
        <f>'0.直接貼上-輸出預測(0-50)'!AB12</f>
        <v>2896.9969589025509</v>
      </c>
      <c r="AC12" s="12">
        <f>'0.直接貼上-輸出預測(0-50)'!AC12</f>
        <v>3175.2771012911758</v>
      </c>
      <c r="AD12" s="12">
        <f>'0.直接貼上-輸出預測(0-50)'!AD12</f>
        <v>3278.4462547110129</v>
      </c>
      <c r="AE12" s="12">
        <f>'0.直接貼上-輸出預測(0-50)'!AE12</f>
        <v>3240.8925323448325</v>
      </c>
      <c r="AF12" s="12">
        <f>'0.直接貼上-輸出預測(0-50)'!AF12</f>
        <v>3278.2402150208809</v>
      </c>
      <c r="AG12" s="12">
        <f>'0.直接貼上-輸出預測(0-50)'!AG12</f>
        <v>3248.4366092674345</v>
      </c>
      <c r="AH12" s="12">
        <f>'0.直接貼上-輸出預測(0-50)'!AH12</f>
        <v>3042.9153463596354</v>
      </c>
      <c r="AI12" s="12">
        <f>'0.直接貼上-輸出預測(0-50)'!AI12</f>
        <v>2901.0933893153588</v>
      </c>
      <c r="AJ12" s="12">
        <f>'0.直接貼上-輸出預測(0-50)'!AJ12</f>
        <v>2908.9360943664065</v>
      </c>
      <c r="AK12" s="12">
        <f>'0.直接貼上-輸出預測(0-50)'!AK12</f>
        <v>2813.5992275278245</v>
      </c>
      <c r="AL12" s="12">
        <f>'0.直接貼上-輸出預測(0-50)'!AL12</f>
        <v>2753.2841865672672</v>
      </c>
      <c r="AM12" s="12">
        <f>'0.直接貼上-輸出預測(0-50)'!AM12</f>
        <v>2645.1046487672984</v>
      </c>
      <c r="AN12" s="12">
        <f>'0.直接貼上-輸出預測(0-50)'!AN12</f>
        <v>2680.7483830504366</v>
      </c>
      <c r="AO12" s="12">
        <f>'0.直接貼上-輸出預測(0-50)'!AO12</f>
        <v>2896.8350347320002</v>
      </c>
      <c r="AP12" s="12">
        <f>'0.直接貼上-輸出預測(0-50)'!AP12</f>
        <v>3065.7254875326194</v>
      </c>
      <c r="AQ12" s="12">
        <f>'0.直接貼上-輸出預測(0-50)'!AQ12</f>
        <v>3199.7340925851704</v>
      </c>
      <c r="AR12" s="12">
        <f>'0.直接貼上-輸出預測(0-50)'!AR12</f>
        <v>3399.3368841602996</v>
      </c>
      <c r="AS12" s="12">
        <f>'0.直接貼上-輸出預測(0-50)'!AS12</f>
        <v>3568.2273779154602</v>
      </c>
      <c r="AT12" s="12">
        <f>'0.直接貼上-輸出預測(0-50)'!AT12</f>
        <v>3610.4154635008304</v>
      </c>
      <c r="AU12" s="12">
        <f>'0.直接貼上-輸出預測(0-50)'!AU12</f>
        <v>3536.3006691302744</v>
      </c>
      <c r="AV12" s="12">
        <f>'0.直接貼上-輸出預測(0-50)'!AV12</f>
        <v>3481.6814816886358</v>
      </c>
      <c r="AW12" s="12">
        <f>'0.直接貼上-輸出預測(0-50)'!AW12</f>
        <v>3454.7970085843776</v>
      </c>
      <c r="AX12" s="12">
        <f>'0.直接貼上-輸出預測(0-50)'!AX12</f>
        <v>3461.0125682982834</v>
      </c>
      <c r="AY12" s="12">
        <f>'0.直接貼上-輸出預測(0-50)'!AY12</f>
        <v>3235.7648029105544</v>
      </c>
      <c r="AZ12" s="12">
        <f>'0.直接貼上-輸出預測(0-50)'!AZ12</f>
        <v>3198.2973701135916</v>
      </c>
      <c r="BA12" s="12">
        <f>'0.直接貼上-輸出預測(40-)'!L12</f>
        <v>3250.2596665481351</v>
      </c>
      <c r="BB12" s="12">
        <f>'0.直接貼上-輸出預測(40-)'!M12</f>
        <v>3255.4731088276262</v>
      </c>
      <c r="BC12" s="12">
        <f>'0.直接貼上-輸出預測(40-)'!N12</f>
        <v>3399.4022427023028</v>
      </c>
      <c r="BD12" s="12">
        <f>'0.直接貼上-輸出預測(40-)'!O12</f>
        <v>3553.0300777932134</v>
      </c>
      <c r="BE12" s="12">
        <f>'0.直接貼上-輸出預測(40-)'!P12</f>
        <v>3686.6278366260954</v>
      </c>
      <c r="BF12" s="12">
        <f>'0.直接貼上-輸出預測(40-)'!Q12</f>
        <v>3645.7252630634348</v>
      </c>
      <c r="BG12" s="12">
        <f>'0.直接貼上-輸出預測(40-)'!R12</f>
        <v>3647.1414291598585</v>
      </c>
      <c r="BH12" s="12">
        <f>'0.直接貼上-輸出預測(40-)'!S12</f>
        <v>3699.7221813055562</v>
      </c>
      <c r="BI12" s="12">
        <f>'0.直接貼上-輸出預測(40-)'!T12</f>
        <v>3717.4766236860332</v>
      </c>
      <c r="BJ12" s="12">
        <f>'0.直接貼上-輸出預測(40-)'!U12</f>
        <v>3915.3362734961875</v>
      </c>
      <c r="BK12" s="12">
        <f>'0.直接貼上-輸出預測(40-)'!V12</f>
        <v>3965.6400279342256</v>
      </c>
      <c r="BL12" s="12">
        <f>'0.直接貼上-輸出預測(40-)'!W12</f>
        <v>4118.1790801646412</v>
      </c>
      <c r="BM12" s="12">
        <f>'0.直接貼上-輸出預測(40-)'!X12</f>
        <v>3944.3976360175648</v>
      </c>
      <c r="BN12" s="12">
        <f>'0.直接貼上-輸出預測(40-)'!Y12</f>
        <v>3822.5238127594812</v>
      </c>
      <c r="BO12" s="12">
        <f>'0.直接貼上-輸出預測(40-)'!Z12</f>
        <v>3813.895176082428</v>
      </c>
      <c r="BP12" s="12">
        <f>'0.直接貼上-輸出預測(40-)'!AA12</f>
        <v>3661.4955369199761</v>
      </c>
      <c r="BQ12" s="12">
        <f>'0.直接貼上-輸出預測(40-)'!AB12</f>
        <v>3363.0754895586388</v>
      </c>
      <c r="BR12" s="12">
        <f>'0.直接貼上-輸出預測(40-)'!AC12</f>
        <v>3339.5459047397731</v>
      </c>
      <c r="BS12" s="12">
        <f>'0.直接貼上-輸出預測(40-)'!AD12</f>
        <v>3334.3047678278726</v>
      </c>
      <c r="BT12" s="12">
        <f>'0.直接貼上-輸出預測(40-)'!AE12</f>
        <v>3188.7741452143664</v>
      </c>
      <c r="BU12" s="12">
        <f>'0.直接貼上-輸出預測(40-)'!AF12</f>
        <v>2886.5142282553616</v>
      </c>
      <c r="BV12" s="12">
        <f>'0.直接貼上-輸出預測(40-)'!AG12</f>
        <v>2890.2943458390569</v>
      </c>
      <c r="BW12" s="12">
        <f>'0.直接貼上-輸出預測(40-)'!AH12</f>
        <v>2862.9866799275192</v>
      </c>
      <c r="BX12" s="12">
        <f>'0.直接貼上-輸出預測(40-)'!AI12</f>
        <v>2507.198378807549</v>
      </c>
      <c r="BY12" s="12">
        <f>'0.直接貼上-輸出預測(40-)'!AJ12</f>
        <v>2270.7790220185443</v>
      </c>
      <c r="BZ12" s="12">
        <f>'0.直接貼上-輸出預測(40-)'!AK12</f>
        <v>2142.9061285941011</v>
      </c>
      <c r="CA12" s="12">
        <f>'0.直接貼上-輸出預測(40-)'!AL12</f>
        <v>1787.027308562833</v>
      </c>
      <c r="CB12" s="12">
        <f>'0.直接貼上-輸出預測(40-)'!AM12</f>
        <v>1475.0294903039696</v>
      </c>
      <c r="CC12" s="12">
        <f>'0.直接貼上-輸出預測(40-)'!AN12</f>
        <v>1352.3093590508302</v>
      </c>
      <c r="CD12" s="12">
        <f>'0.直接貼上-輸出預測(40-)'!AO12</f>
        <v>1408.2825212481628</v>
      </c>
      <c r="CE12" s="12">
        <f>'0.直接貼上-輸出預測(40-)'!AP12</f>
        <v>1412.2559685564881</v>
      </c>
      <c r="CF12" s="12">
        <f>'0.直接貼上-輸出預測(40-)'!AQ12</f>
        <v>1500.5219963813906</v>
      </c>
      <c r="CG12" s="12">
        <f>'0.直接貼上-輸出預測(40-)'!AR12</f>
        <v>1442.302961769228</v>
      </c>
      <c r="CH12" s="12">
        <f>'0.直接貼上-輸出預測(40-)'!AS12</f>
        <v>1500.3159281448952</v>
      </c>
      <c r="CI12" s="12">
        <f>'0.直接貼上-輸出預測(40-)'!AT12</f>
        <v>1338.3674104880733</v>
      </c>
      <c r="CJ12" s="12">
        <f>'0.直接貼上-輸出預測(40-)'!AU12</f>
        <v>1166.1838803319415</v>
      </c>
      <c r="CK12" s="12">
        <f>'0.直接貼上-輸出預測(40-)'!AV12</f>
        <v>1002.3676493530565</v>
      </c>
      <c r="CL12" s="12">
        <f>'0.直接貼上-輸出預測(40-)'!AW12</f>
        <v>950.62438337172193</v>
      </c>
      <c r="CM12" s="12">
        <f>'0.直接貼上-輸出預測(40-)'!AX12</f>
        <v>851.8349768417097</v>
      </c>
      <c r="CN12" s="12">
        <f>'0.直接貼上-輸出預測(40-)'!AY12</f>
        <v>705.21819164613839</v>
      </c>
      <c r="CO12" s="12">
        <f>'0.直接貼上-輸出預測(40-)'!AZ12</f>
        <v>590.38252437833864</v>
      </c>
      <c r="CP12" s="12">
        <f>'0.直接貼上-輸出預測(40-)'!BA12</f>
        <v>496.51149306405637</v>
      </c>
      <c r="CQ12" s="12">
        <f>'0.直接貼上-輸出預測(40-)'!BB12</f>
        <v>410.56367174219434</v>
      </c>
      <c r="CR12" s="12">
        <f>'0.直接貼上-輸出預測(40-)'!BC12</f>
        <v>344.06003963017895</v>
      </c>
      <c r="CS12" s="12">
        <f>'0.直接貼上-輸出預測(40-)'!BD12</f>
        <v>263.90876049433672</v>
      </c>
      <c r="CT12" s="12">
        <f>'0.直接貼上-輸出預測(40-)'!BE12</f>
        <v>162.26833103708847</v>
      </c>
      <c r="CU12" s="12">
        <f>'0.直接貼上-輸出預測(40-)'!BF12</f>
        <v>112.66163794748331</v>
      </c>
      <c r="CV12" s="12">
        <f>'0.直接貼上-輸出預測(40-)'!BG12</f>
        <v>106.20664218596634</v>
      </c>
      <c r="CW12" s="12">
        <f>'0.直接貼上-輸出預測(40-)'!BH12</f>
        <v>66.046765533298142</v>
      </c>
      <c r="CX12" s="12">
        <f>'0.直接貼上-輸出預測(40-)'!BI12</f>
        <v>29.320771157703859</v>
      </c>
      <c r="CY12" s="12">
        <f>'0.直接貼上-輸出預測(40-)'!BJ12</f>
        <v>65.642275850839354</v>
      </c>
    </row>
    <row r="13" spans="1:103">
      <c r="A13" s="12" t="str">
        <f>'0.直接貼上-輸出預測(0-50)'!A13</f>
        <v>113年 4月</v>
      </c>
      <c r="B13" s="13">
        <f t="shared" si="0"/>
        <v>233433.52197111023</v>
      </c>
      <c r="C13" s="13">
        <f>'0.直接貼上-輸出預測(0-50)'!C13</f>
        <v>1112.9362390055262</v>
      </c>
      <c r="D13" s="13">
        <f>'0.直接貼上-輸出預測(0-50)'!D13</f>
        <v>1126.8922683829123</v>
      </c>
      <c r="E13" s="12">
        <f>'0.直接貼上-輸出預測(0-50)'!E13</f>
        <v>1199.5995186524278</v>
      </c>
      <c r="F13" s="12">
        <f>'0.直接貼上-輸出預測(0-50)'!F13</f>
        <v>1356.2635369881127</v>
      </c>
      <c r="G13" s="12">
        <f>'0.直接貼上-輸出預測(0-50)'!G13</f>
        <v>1425.5473788942454</v>
      </c>
      <c r="H13" s="12">
        <f>'0.直接貼上-輸出預測(0-50)'!H13</f>
        <v>1427.347255898904</v>
      </c>
      <c r="I13" s="12">
        <f>'0.直接貼上-輸出預測(0-50)'!I13</f>
        <v>1567.9834890160514</v>
      </c>
      <c r="J13" s="12">
        <f>'0.直接貼上-輸出預測(0-50)'!J13</f>
        <v>1747.9284355774489</v>
      </c>
      <c r="K13" s="12">
        <f>'0.直接貼上-輸出預測(0-50)'!K13</f>
        <v>1782.8903642469813</v>
      </c>
      <c r="L13" s="12">
        <f>'0.直接貼上-輸出預測(0-50)'!L13</f>
        <v>1749.9679668846265</v>
      </c>
      <c r="M13" s="12">
        <f>'0.直接貼上-輸出預測(0-50)'!M13</f>
        <v>1584.6598318806302</v>
      </c>
      <c r="N13" s="12">
        <f>'0.直接貼上-輸出預測(0-50)'!N13</f>
        <v>1894.1892496144437</v>
      </c>
      <c r="O13" s="12">
        <f>'0.直接貼上-輸出預測(0-50)'!O13</f>
        <v>1778.9896909132815</v>
      </c>
      <c r="P13" s="12">
        <f>'0.直接貼上-輸出預測(0-50)'!P13</f>
        <v>1583.236514010875</v>
      </c>
      <c r="Q13" s="12">
        <f>'0.直接貼上-輸出預測(0-50)'!Q13</f>
        <v>1606.5545750234783</v>
      </c>
      <c r="R13" s="12">
        <f>'0.直接貼上-輸出預測(0-50)'!R13</f>
        <v>1736.3036792354931</v>
      </c>
      <c r="S13" s="12">
        <f>'0.直接貼上-輸出預測(0-50)'!S13</f>
        <v>1879.0857680414622</v>
      </c>
      <c r="T13" s="12">
        <f>'0.直接貼上-輸出預測(0-50)'!T13</f>
        <v>1957.6883949939775</v>
      </c>
      <c r="U13" s="12">
        <f>'0.直接貼上-輸出預測(0-50)'!U13</f>
        <v>2023.3854651453464</v>
      </c>
      <c r="V13" s="12">
        <f>'0.直接貼上-輸出預測(0-50)'!V13</f>
        <v>2207.5403047727618</v>
      </c>
      <c r="W13" s="12">
        <f>'0.直接貼上-輸出預測(0-50)'!W13</f>
        <v>2292.6347050126233</v>
      </c>
      <c r="X13" s="12">
        <f>'0.直接貼上-輸出預測(0-50)'!X13</f>
        <v>2510.9438662155699</v>
      </c>
      <c r="Y13" s="12">
        <f>'0.直接貼上-輸出預測(0-50)'!Y13</f>
        <v>2631.9764563830636</v>
      </c>
      <c r="Z13" s="12">
        <f>'0.直接貼上-輸出預測(0-50)'!Z13</f>
        <v>2958.0474451053315</v>
      </c>
      <c r="AA13" s="12">
        <f>'0.直接貼上-輸出預測(0-50)'!AA13</f>
        <v>2882.6199100537187</v>
      </c>
      <c r="AB13" s="12">
        <f>'0.直接貼上-輸出預測(0-50)'!AB13</f>
        <v>2868.4483273964033</v>
      </c>
      <c r="AC13" s="12">
        <f>'0.直接貼上-輸出預測(0-50)'!AC13</f>
        <v>3153.9438642481814</v>
      </c>
      <c r="AD13" s="12">
        <f>'0.直接貼上-輸出預測(0-50)'!AD13</f>
        <v>3286.1747632529823</v>
      </c>
      <c r="AE13" s="12">
        <f>'0.直接貼上-輸出預測(0-50)'!AE13</f>
        <v>3237.4572923440264</v>
      </c>
      <c r="AF13" s="12">
        <f>'0.直接貼上-輸出預測(0-50)'!AF13</f>
        <v>3271.0236871032039</v>
      </c>
      <c r="AG13" s="12">
        <f>'0.直接貼上-輸出預測(0-50)'!AG13</f>
        <v>3260.4962447961775</v>
      </c>
      <c r="AH13" s="12">
        <f>'0.直接貼上-輸出預測(0-50)'!AH13</f>
        <v>3071.303315288445</v>
      </c>
      <c r="AI13" s="12">
        <f>'0.直接貼上-輸出預測(0-50)'!AI13</f>
        <v>2889.8093922171734</v>
      </c>
      <c r="AJ13" s="12">
        <f>'0.直接貼上-輸出預測(0-50)'!AJ13</f>
        <v>2922.263225091599</v>
      </c>
      <c r="AK13" s="12">
        <f>'0.直接貼上-輸出預測(0-50)'!AK13</f>
        <v>2813.1962766058668</v>
      </c>
      <c r="AL13" s="12">
        <f>'0.直接貼上-輸出預測(0-50)'!AL13</f>
        <v>2765.7722704356643</v>
      </c>
      <c r="AM13" s="12">
        <f>'0.直接貼上-輸出預測(0-50)'!AM13</f>
        <v>2654.4689317613061</v>
      </c>
      <c r="AN13" s="12">
        <f>'0.直接貼上-輸出預測(0-50)'!AN13</f>
        <v>2662.5099851541909</v>
      </c>
      <c r="AO13" s="12">
        <f>'0.直接貼上-輸出預測(0-50)'!AO13</f>
        <v>2877.3105608003366</v>
      </c>
      <c r="AP13" s="12">
        <f>'0.直接貼上-輸出預測(0-50)'!AP13</f>
        <v>3059.3189905511986</v>
      </c>
      <c r="AQ13" s="12">
        <f>'0.直接貼上-輸出預測(0-50)'!AQ13</f>
        <v>3181.9246300382056</v>
      </c>
      <c r="AR13" s="12">
        <f>'0.直接貼上-輸出預測(0-50)'!AR13</f>
        <v>3382.4545577681565</v>
      </c>
      <c r="AS13" s="12">
        <f>'0.直接貼上-輸出預測(0-50)'!AS13</f>
        <v>3552.8113840701344</v>
      </c>
      <c r="AT13" s="12">
        <f>'0.直接貼上-輸出預測(0-50)'!AT13</f>
        <v>3621.7279328536424</v>
      </c>
      <c r="AU13" s="12">
        <f>'0.直接貼上-輸出預測(0-50)'!AU13</f>
        <v>3534.2070498275925</v>
      </c>
      <c r="AV13" s="12">
        <f>'0.直接貼上-輸出預測(0-50)'!AV13</f>
        <v>3496.6086759355035</v>
      </c>
      <c r="AW13" s="12">
        <f>'0.直接貼上-輸出預測(0-50)'!AW13</f>
        <v>3433.2554481696802</v>
      </c>
      <c r="AX13" s="12">
        <f>'0.直接貼上-輸出預測(0-50)'!AX13</f>
        <v>3485.5179840293049</v>
      </c>
      <c r="AY13" s="12">
        <f>'0.直接貼上-輸出預測(0-50)'!AY13</f>
        <v>3250.2959181723909</v>
      </c>
      <c r="AZ13" s="12">
        <f>'0.直接貼上-輸出預測(0-50)'!AZ13</f>
        <v>3183.713772322255</v>
      </c>
      <c r="BA13" s="12">
        <f>'0.直接貼上-輸出預測(40-)'!L13</f>
        <v>3260.2282172768823</v>
      </c>
      <c r="BB13" s="12">
        <f>'0.直接貼上-輸出預測(40-)'!M13</f>
        <v>3241.4339837482257</v>
      </c>
      <c r="BC13" s="12">
        <f>'0.直接貼上-輸出預測(40-)'!N13</f>
        <v>3388.515388069934</v>
      </c>
      <c r="BD13" s="12">
        <f>'0.直接貼上-輸出預測(40-)'!O13</f>
        <v>3532.4608377606646</v>
      </c>
      <c r="BE13" s="12">
        <f>'0.直接貼上-輸出預測(40-)'!P13</f>
        <v>3683.3306070983754</v>
      </c>
      <c r="BF13" s="12">
        <f>'0.直接貼上-輸出預測(40-)'!Q13</f>
        <v>3658.7901608886568</v>
      </c>
      <c r="BG13" s="12">
        <f>'0.直接貼上-輸出預測(40-)'!R13</f>
        <v>3624.6966313941011</v>
      </c>
      <c r="BH13" s="12">
        <f>'0.直接貼上-輸出預測(40-)'!S13</f>
        <v>3722.2330374568801</v>
      </c>
      <c r="BI13" s="12">
        <f>'0.直接貼上-輸出預測(40-)'!T13</f>
        <v>3677.9487760763541</v>
      </c>
      <c r="BJ13" s="12">
        <f>'0.直接貼上-輸出預測(40-)'!U13</f>
        <v>3929.1452964587388</v>
      </c>
      <c r="BK13" s="12">
        <f>'0.直接貼上-輸出預測(40-)'!V13</f>
        <v>3928.8904491773292</v>
      </c>
      <c r="BL13" s="12">
        <f>'0.直接貼上-輸出預測(40-)'!W13</f>
        <v>4131.7556797133129</v>
      </c>
      <c r="BM13" s="12">
        <f>'0.直接貼上-輸出預測(40-)'!X13</f>
        <v>3957.332708197036</v>
      </c>
      <c r="BN13" s="12">
        <f>'0.直接貼上-輸出預測(40-)'!Y13</f>
        <v>3825.0884115975205</v>
      </c>
      <c r="BO13" s="12">
        <f>'0.直接貼上-輸出預測(40-)'!Z13</f>
        <v>3800.1552907373966</v>
      </c>
      <c r="BP13" s="12">
        <f>'0.直接貼上-輸出預測(40-)'!AA13</f>
        <v>3707.127497680699</v>
      </c>
      <c r="BQ13" s="12">
        <f>'0.直接貼上-輸出預測(40-)'!AB13</f>
        <v>3360.2711447464176</v>
      </c>
      <c r="BR13" s="12">
        <f>'0.直接貼上-輸出預測(40-)'!AC13</f>
        <v>3340.0530201544752</v>
      </c>
      <c r="BS13" s="12">
        <f>'0.直接貼上-輸出預測(40-)'!AD13</f>
        <v>3324.1231472990585</v>
      </c>
      <c r="BT13" s="12">
        <f>'0.直接貼上-輸出預測(40-)'!AE13</f>
        <v>3227.9174646066049</v>
      </c>
      <c r="BU13" s="12">
        <f>'0.直接貼上-輸出預測(40-)'!AF13</f>
        <v>2891.265296531104</v>
      </c>
      <c r="BV13" s="12">
        <f>'0.直接貼上-輸出預測(40-)'!AG13</f>
        <v>2867.1927842086639</v>
      </c>
      <c r="BW13" s="12">
        <f>'0.直接貼上-輸出預測(40-)'!AH13</f>
        <v>2886.2342663645577</v>
      </c>
      <c r="BX13" s="12">
        <f>'0.直接貼上-輸出預測(40-)'!AI13</f>
        <v>2541.3415995199275</v>
      </c>
      <c r="BY13" s="12">
        <f>'0.直接貼上-輸出預測(40-)'!AJ13</f>
        <v>2258.1531922542772</v>
      </c>
      <c r="BZ13" s="12">
        <f>'0.直接貼上-輸出預測(40-)'!AK13</f>
        <v>2172.4344849832914</v>
      </c>
      <c r="CA13" s="12">
        <f>'0.直接貼上-輸出預測(40-)'!AL13</f>
        <v>1809.0093737270515</v>
      </c>
      <c r="CB13" s="12">
        <f>'0.直接貼上-輸出預測(40-)'!AM13</f>
        <v>1504.267816618288</v>
      </c>
      <c r="CC13" s="12">
        <f>'0.直接貼上-輸出預測(40-)'!AN13</f>
        <v>1327.9720840339924</v>
      </c>
      <c r="CD13" s="12">
        <f>'0.直接貼上-輸出預測(40-)'!AO13</f>
        <v>1422.3938355074745</v>
      </c>
      <c r="CE13" s="12">
        <f>'0.直接貼上-輸出預測(40-)'!AP13</f>
        <v>1378.5010406079696</v>
      </c>
      <c r="CF13" s="12">
        <f>'0.直接貼上-輸出預測(40-)'!AQ13</f>
        <v>1514.7818387163077</v>
      </c>
      <c r="CG13" s="12">
        <f>'0.直接貼上-輸出預測(40-)'!AR13</f>
        <v>1418.3944972701249</v>
      </c>
      <c r="CH13" s="12">
        <f>'0.直接貼上-輸出預測(40-)'!AS13</f>
        <v>1502.6126313658619</v>
      </c>
      <c r="CI13" s="12">
        <f>'0.直接貼上-輸出預測(40-)'!AT13</f>
        <v>1348.2539028316048</v>
      </c>
      <c r="CJ13" s="12">
        <f>'0.直接貼上-輸出預測(40-)'!AU13</f>
        <v>1171.1994364714619</v>
      </c>
      <c r="CK13" s="12">
        <f>'0.直接貼上-輸出預測(40-)'!AV13</f>
        <v>999.63909027101704</v>
      </c>
      <c r="CL13" s="12">
        <f>'0.直接貼上-輸出預測(40-)'!AW13</f>
        <v>944.63293592842797</v>
      </c>
      <c r="CM13" s="12">
        <f>'0.直接貼上-輸出預測(40-)'!AX13</f>
        <v>859.13446790939668</v>
      </c>
      <c r="CN13" s="12">
        <f>'0.直接貼上-輸出預測(40-)'!AY13</f>
        <v>702.94216775295615</v>
      </c>
      <c r="CO13" s="12">
        <f>'0.直接貼上-輸出預測(40-)'!AZ13</f>
        <v>589.7036196871278</v>
      </c>
      <c r="CP13" s="12">
        <f>'0.直接貼上-輸出預測(40-)'!BA13</f>
        <v>499.55046987468324</v>
      </c>
      <c r="CQ13" s="12">
        <f>'0.直接貼上-輸出預測(40-)'!BB13</f>
        <v>405.51003924611712</v>
      </c>
      <c r="CR13" s="12">
        <f>'0.直接貼上-輸出預測(40-)'!BC13</f>
        <v>346.81346652946451</v>
      </c>
      <c r="CS13" s="12">
        <f>'0.直接貼上-輸出預測(40-)'!BD13</f>
        <v>263.65969468668766</v>
      </c>
      <c r="CT13" s="12">
        <f>'0.直接貼上-輸出預測(40-)'!BE13</f>
        <v>168.39523322308321</v>
      </c>
      <c r="CU13" s="12">
        <f>'0.直接貼上-輸出預測(40-)'!BF13</f>
        <v>107.43087040717504</v>
      </c>
      <c r="CV13" s="12">
        <f>'0.直接貼上-輸出預測(40-)'!BG13</f>
        <v>107.60303546896532</v>
      </c>
      <c r="CW13" s="12">
        <f>'0.直接貼上-輸出預測(40-)'!BH13</f>
        <v>67.212752009655432</v>
      </c>
      <c r="CX13" s="12">
        <f>'0.直接貼上-輸出預測(40-)'!BI13</f>
        <v>29.351692688050484</v>
      </c>
      <c r="CY13" s="12">
        <f>'0.直接貼上-輸出預測(40-)'!BJ13</f>
        <v>65.209814093963075</v>
      </c>
    </row>
    <row r="14" spans="1:103" s="16" customFormat="1">
      <c r="A14" s="15" t="str">
        <f>'0.直接貼上-輸出預測(0-50)'!A14</f>
        <v>113年 5月</v>
      </c>
      <c r="B14" s="15">
        <f t="shared" si="0"/>
        <v>233311.01637856936</v>
      </c>
      <c r="C14" s="15">
        <f>'0.直接貼上-輸出預測(0-50)'!C14</f>
        <v>1114.1206083269101</v>
      </c>
      <c r="D14" s="15">
        <f>'0.直接貼上-輸出預測(0-50)'!D14</f>
        <v>1126.0275762177155</v>
      </c>
      <c r="E14" s="15">
        <f>'0.直接貼上-輸出預測(0-50)'!E14</f>
        <v>1183.3011740180968</v>
      </c>
      <c r="F14" s="15">
        <f>'0.直接貼上-輸出預測(0-50)'!F14</f>
        <v>1345</v>
      </c>
      <c r="G14" s="15">
        <f>'0.直接貼上-輸出預測(0-50)'!G14</f>
        <v>1432</v>
      </c>
      <c r="H14" s="15">
        <f>'0.直接貼上-輸出預測(0-50)'!H14</f>
        <v>1420</v>
      </c>
      <c r="I14" s="15">
        <f>'0.直接貼上-輸出預測(0-50)'!I14</f>
        <v>1543.9999999999998</v>
      </c>
      <c r="J14" s="15">
        <f>'0.直接貼上-輸出預測(0-50)'!J14</f>
        <v>1746.5010511849971</v>
      </c>
      <c r="K14" s="15">
        <f>'0.直接貼上-輸出預測(0-50)'!K14</f>
        <v>1767.5749468439083</v>
      </c>
      <c r="L14" s="15">
        <f>'0.直接貼上-輸出預測(0-50)'!L14</f>
        <v>1796.5201148809945</v>
      </c>
      <c r="M14" s="15">
        <f>'0.直接貼上-輸出預測(0-50)'!M14</f>
        <v>1537.657879355703</v>
      </c>
      <c r="N14" s="15">
        <f>'0.直接貼上-輸出預測(0-50)'!N14</f>
        <v>1895.4628625607825</v>
      </c>
      <c r="O14" s="15">
        <f>'0.直接貼上-輸出預測(0-50)'!O14</f>
        <v>1807.5519261120548</v>
      </c>
      <c r="P14" s="15">
        <f>'0.直接貼上-輸出預測(0-50)'!P14</f>
        <v>1587.0000000000002</v>
      </c>
      <c r="Q14" s="15">
        <f>'0.直接貼上-輸出預測(0-50)'!Q14</f>
        <v>1597</v>
      </c>
      <c r="R14" s="15">
        <f>'0.直接貼上-輸出預測(0-50)'!R14</f>
        <v>1722</v>
      </c>
      <c r="S14" s="15">
        <f>'0.直接貼上-輸出預測(0-50)'!S14</f>
        <v>1869.0000000000007</v>
      </c>
      <c r="T14" s="15">
        <f>'0.直接貼上-輸出預測(0-50)'!T14</f>
        <v>1961.2370162872462</v>
      </c>
      <c r="U14" s="15">
        <f>'0.直接貼上-輸出預測(0-50)'!U14</f>
        <v>1999.513905347038</v>
      </c>
      <c r="V14" s="15">
        <f>'0.直接貼上-輸出預測(0-50)'!V14</f>
        <v>2211.0000000000005</v>
      </c>
      <c r="W14" s="15">
        <f>'0.直接貼上-輸出預測(0-50)'!W14</f>
        <v>2263.9999999999991</v>
      </c>
      <c r="X14" s="15">
        <f>'0.直接貼上-輸出預測(0-50)'!X14</f>
        <v>2517.5751499882954</v>
      </c>
      <c r="Y14" s="15">
        <f>'0.直接貼上-輸出預測(0-50)'!Y14</f>
        <v>2582.8016650204549</v>
      </c>
      <c r="Z14" s="15">
        <f>'0.直接貼上-輸出預測(0-50)'!Z14</f>
        <v>2962.9880846699461</v>
      </c>
      <c r="AA14" s="15">
        <f>'0.直接貼上-輸出預測(0-50)'!AA14</f>
        <v>2902.1547598586053</v>
      </c>
      <c r="AB14" s="15">
        <f>'0.直接貼上-輸出預測(0-50)'!AB14</f>
        <v>2839</v>
      </c>
      <c r="AC14" s="15">
        <f>'0.直接貼上-輸出預測(0-50)'!AC14</f>
        <v>3130.9641883568665</v>
      </c>
      <c r="AD14" s="15">
        <f>'0.直接貼上-輸出預測(0-50)'!AD14</f>
        <v>3294.5723732871043</v>
      </c>
      <c r="AE14" s="15">
        <f>'0.直接貼上-輸出預測(0-50)'!AE14</f>
        <v>3233.8722879115985</v>
      </c>
      <c r="AF14" s="15">
        <f>'0.直接貼上-輸出預測(0-50)'!AF14</f>
        <v>3262.4197191069602</v>
      </c>
      <c r="AG14" s="15">
        <f>'0.直接貼上-輸出預測(0-50)'!AG14</f>
        <v>3272.1031425205756</v>
      </c>
      <c r="AH14" s="15">
        <f>'0.直接貼上-輸出預測(0-50)'!AH14</f>
        <v>3101.8899487092094</v>
      </c>
      <c r="AI14" s="15">
        <f>'0.直接貼上-輸出預測(0-50)'!AI14</f>
        <v>2877.1463620079639</v>
      </c>
      <c r="AJ14" s="15">
        <f>'0.直接貼上-輸出預測(0-50)'!AJ14</f>
        <v>2936.2865637401314</v>
      </c>
      <c r="AK14" s="15">
        <f>'0.直接貼上-輸出預測(0-50)'!AK14</f>
        <v>2812.164671112866</v>
      </c>
      <c r="AL14" s="15">
        <f>'0.直接貼上-輸出預測(0-50)'!AL14</f>
        <v>2778.9793672697679</v>
      </c>
      <c r="AM14" s="15">
        <f>'0.直接貼上-輸出預測(0-50)'!AM14</f>
        <v>2665.533238460479</v>
      </c>
      <c r="AN14" s="15">
        <f>'0.直接貼上-輸出預測(0-50)'!AN14</f>
        <v>2644.1782973277313</v>
      </c>
      <c r="AO14" s="15">
        <f>'0.直接貼上-輸出預測(0-50)'!AO14</f>
        <v>2857.1484807461638</v>
      </c>
      <c r="AP14" s="15">
        <f>'0.直接貼上-輸出預測(0-50)'!AP14</f>
        <v>3053.5869928024367</v>
      </c>
      <c r="AQ14" s="15">
        <f>'0.直接貼上-輸出預測(0-50)'!AQ14</f>
        <v>3163.9016596693968</v>
      </c>
      <c r="AR14" s="15">
        <f>'0.直接貼上-輸出預測(0-50)'!AR14</f>
        <v>3365.0422038712168</v>
      </c>
      <c r="AS14" s="15">
        <f>'0.直接貼上-輸出預測(0-50)'!AS14</f>
        <v>3535.8808189284118</v>
      </c>
      <c r="AT14" s="15">
        <f>'0.直接貼上-輸出預測(0-50)'!AT14</f>
        <v>3633.7250547075741</v>
      </c>
      <c r="AU14" s="15">
        <f>'0.直接貼上-輸出預測(0-50)'!AU14</f>
        <v>3531.4367312047661</v>
      </c>
      <c r="AV14" s="15">
        <f>'0.直接貼上-輸出預測(0-50)'!AV14</f>
        <v>3513.1247933141567</v>
      </c>
      <c r="AW14" s="15">
        <f>'0.直接貼上-輸出預測(0-50)'!AW14</f>
        <v>3409.045993857861</v>
      </c>
      <c r="AX14" s="15">
        <f>'0.直接貼上-輸出預測(0-50)'!AX14</f>
        <v>3511.1477401105685</v>
      </c>
      <c r="AY14" s="15">
        <f>'0.直接貼上-輸出預測(0-50)'!AY14</f>
        <v>3266.37685393026</v>
      </c>
      <c r="AZ14" s="15">
        <f>'0.直接貼上-輸出預測(0-50)'!AZ14</f>
        <v>3167.9670664916584</v>
      </c>
      <c r="BA14" s="15">
        <f>'0.直接貼上-輸出預測(40-)'!L14</f>
        <v>3271.7089907161749</v>
      </c>
      <c r="BB14" s="15">
        <f>'0.直接貼上-輸出預測(40-)'!M14</f>
        <v>3227.2355870730885</v>
      </c>
      <c r="BC14" s="15">
        <f>'0.直接貼上-輸出預測(40-)'!N14</f>
        <v>3377.9114515118631</v>
      </c>
      <c r="BD14" s="15">
        <f>'0.直接貼上-輸出預測(40-)'!O14</f>
        <v>3510.6469635268595</v>
      </c>
      <c r="BE14" s="15">
        <f>'0.直接貼上-輸出預測(40-)'!P14</f>
        <v>3679.4419720656492</v>
      </c>
      <c r="BF14" s="15">
        <f>'0.直接貼上-輸出預測(40-)'!Q14</f>
        <v>3673.5917433801151</v>
      </c>
      <c r="BG14" s="15">
        <f>'0.直接貼上-輸出預測(40-)'!R14</f>
        <v>3600.2284569322837</v>
      </c>
      <c r="BH14" s="15">
        <f>'0.直接貼上-輸出預測(40-)'!S14</f>
        <v>3747.9195744135068</v>
      </c>
      <c r="BI14" s="15">
        <f>'0.直接貼上-輸出預測(40-)'!T14</f>
        <v>3635.7092451561975</v>
      </c>
      <c r="BJ14" s="15">
        <f>'0.直接貼上-輸出預測(40-)'!U14</f>
        <v>3945.283072859595</v>
      </c>
      <c r="BK14" s="15">
        <f>'0.直接貼上-輸出預測(40-)'!V14</f>
        <v>3888.9882152851083</v>
      </c>
      <c r="BL14" s="15">
        <f>'0.直接貼上-輸出預測(40-)'!W14</f>
        <v>4145.5420263376109</v>
      </c>
      <c r="BM14" s="15">
        <f>'0.直接貼上-輸出預測(40-)'!X14</f>
        <v>3971.0460802782213</v>
      </c>
      <c r="BN14" s="15">
        <f>'0.直接貼上-輸出預測(40-)'!Y14</f>
        <v>3827.835531504867</v>
      </c>
      <c r="BO14" s="15">
        <f>'0.直接貼上-輸出預測(40-)'!Z14</f>
        <v>3783.352447239718</v>
      </c>
      <c r="BP14" s="15">
        <f>'0.直接貼上-輸出預測(40-)'!AA14</f>
        <v>3755.9363571314516</v>
      </c>
      <c r="BQ14" s="15">
        <f>'0.直接貼上-輸出預測(40-)'!AB14</f>
        <v>3357.1753997174974</v>
      </c>
      <c r="BR14" s="15">
        <f>'0.直接貼上-輸出預測(40-)'!AC14</f>
        <v>3340.6432594360786</v>
      </c>
      <c r="BS14" s="15">
        <f>'0.直接貼上-輸出預測(40-)'!AD14</f>
        <v>3311.2741870503983</v>
      </c>
      <c r="BT14" s="15">
        <f>'0.直接貼上-輸出預測(40-)'!AE14</f>
        <v>3269.5881105958142</v>
      </c>
      <c r="BU14" s="15">
        <f>'0.直接貼上-輸出預測(40-)'!AF14</f>
        <v>2896.982962475362</v>
      </c>
      <c r="BV14" s="15">
        <f>'0.直接貼上-輸出預測(40-)'!AG14</f>
        <v>2841.085637660507</v>
      </c>
      <c r="BW14" s="15">
        <f>'0.直接貼上-輸出預測(40-)'!AH14</f>
        <v>2909.3196183909185</v>
      </c>
      <c r="BX14" s="15">
        <f>'0.直接貼上-輸出預測(40-)'!AI14</f>
        <v>2577.7997063961348</v>
      </c>
      <c r="BY14" s="15">
        <f>'0.直接貼上-輸出預測(40-)'!AJ14</f>
        <v>2242.9378464567831</v>
      </c>
      <c r="BZ14" s="15">
        <f>'0.直接貼上-輸出預測(40-)'!AK14</f>
        <v>2202.4754610606738</v>
      </c>
      <c r="CA14" s="15">
        <f>'0.直接貼上-輸出預測(40-)'!AL14</f>
        <v>1831.3904408985672</v>
      </c>
      <c r="CB14" s="15">
        <f>'0.直接貼上-輸出預測(40-)'!AM14</f>
        <v>1536.3739401491539</v>
      </c>
      <c r="CC14" s="15">
        <f>'0.直接貼上-輸出預測(40-)'!AN14</f>
        <v>1301.8829649390918</v>
      </c>
      <c r="CD14" s="15">
        <f>'0.直接貼上-輸出預測(40-)'!AO14</f>
        <v>1438.7467451963503</v>
      </c>
      <c r="CE14" s="15">
        <f>'0.直接貼上-輸出預測(40-)'!AP14</f>
        <v>1342.3036782898432</v>
      </c>
      <c r="CF14" s="15">
        <f>'0.直接貼上-輸出預測(40-)'!AQ14</f>
        <v>1531.0048038112307</v>
      </c>
      <c r="CG14" s="15">
        <f>'0.直接貼上-輸出預測(40-)'!AR14</f>
        <v>1392.7588990005115</v>
      </c>
      <c r="CH14" s="15">
        <f>'0.直接貼上-輸出預測(40-)'!AS14</f>
        <v>1504.4740826833845</v>
      </c>
      <c r="CI14" s="15">
        <f>'0.直接貼上-輸出預測(40-)'!AT14</f>
        <v>1358.6405113550711</v>
      </c>
      <c r="CJ14" s="15">
        <f>'0.直接貼上-輸出預測(40-)'!AU14</f>
        <v>1176.493975625624</v>
      </c>
      <c r="CK14" s="15">
        <f>'0.直接貼上-輸出預測(40-)'!AV14</f>
        <v>997.40109166381808</v>
      </c>
      <c r="CL14" s="15">
        <f>'0.直接貼上-輸出預測(40-)'!AW14</f>
        <v>937.62517615482011</v>
      </c>
      <c r="CM14" s="15">
        <f>'0.直接貼上-輸出預測(40-)'!AX14</f>
        <v>866.96255671408949</v>
      </c>
      <c r="CN14" s="15">
        <f>'0.直接貼上-輸出預測(40-)'!AY14</f>
        <v>700.64783202890919</v>
      </c>
      <c r="CO14" s="15">
        <f>'0.直接貼上-輸出預測(40-)'!AZ14</f>
        <v>589.12214350097497</v>
      </c>
      <c r="CP14" s="15">
        <f>'0.直接貼上-輸出預測(40-)'!BA14</f>
        <v>502.67473747680577</v>
      </c>
      <c r="CQ14" s="15">
        <f>'0.直接貼上-輸出預測(40-)'!BB14</f>
        <v>400.17406286651902</v>
      </c>
      <c r="CR14" s="15">
        <f>'0.直接貼上-輸出預測(40-)'!BC14</f>
        <v>349.67046627425981</v>
      </c>
      <c r="CS14" s="15">
        <f>'0.直接貼上-輸出預測(40-)'!BD14</f>
        <v>262.99350496535635</v>
      </c>
      <c r="CT14" s="15">
        <f>'0.直接貼上-輸出預測(40-)'!BE14</f>
        <v>175.04940451454908</v>
      </c>
      <c r="CU14" s="15">
        <f>'0.直接貼上-輸出預測(40-)'!BF14</f>
        <v>101.86726424325798</v>
      </c>
      <c r="CV14" s="15">
        <f>'0.直接貼上-輸出預測(40-)'!BG14</f>
        <v>109.00883654939835</v>
      </c>
      <c r="CW14" s="15">
        <f>'0.直接貼上-輸出預測(40-)'!BH14</f>
        <v>68.408927397638763</v>
      </c>
      <c r="CX14" s="15">
        <f>'0.直接貼上-輸出預測(40-)'!BI14</f>
        <v>29.457567662276936</v>
      </c>
      <c r="CY14" s="15">
        <f>'0.直接貼上-輸出預測(40-)'!BJ14</f>
        <v>64.739589836903463</v>
      </c>
    </row>
    <row r="15" spans="1:103">
      <c r="A15" s="12" t="str">
        <f>'0.直接貼上-輸出預測(0-50)'!A15</f>
        <v>113年 6月</v>
      </c>
      <c r="B15" s="13">
        <f t="shared" si="0"/>
        <v>233188.22080324369</v>
      </c>
      <c r="C15" s="13">
        <f>'0.直接貼上-輸出預測(0-50)'!C15</f>
        <v>1114.0555364490122</v>
      </c>
      <c r="D15" s="13">
        <f>'0.直接貼上-輸出預測(0-50)'!D15</f>
        <v>1122.5311829755319</v>
      </c>
      <c r="E15" s="12">
        <f>'0.直接貼上-輸出預測(0-50)'!E15</f>
        <v>1174.5029132978359</v>
      </c>
      <c r="F15" s="12">
        <f>'0.直接貼上-輸出預測(0-50)'!F15</f>
        <v>1334.3531707264749</v>
      </c>
      <c r="G15" s="12">
        <f>'0.直接貼上-輸出預測(0-50)'!G15</f>
        <v>1428.7635369881125</v>
      </c>
      <c r="H15" s="12">
        <f>'0.直接貼上-輸出預測(0-50)'!H15</f>
        <v>1415.5473788942454</v>
      </c>
      <c r="I15" s="12">
        <f>'0.直接貼上-輸出預測(0-50)'!I15</f>
        <v>1530.6805892322373</v>
      </c>
      <c r="J15" s="12">
        <f>'0.直接貼上-輸出預測(0-50)'!J15</f>
        <v>1736.6520965468976</v>
      </c>
      <c r="K15" s="12">
        <f>'0.直接貼上-輸出預測(0-50)'!K15</f>
        <v>1765.4191549711318</v>
      </c>
      <c r="L15" s="12">
        <f>'0.直接貼上-輸出預測(0-50)'!L15</f>
        <v>1806.9253873248565</v>
      </c>
      <c r="M15" s="12">
        <f>'0.直接貼上-輸出預測(0-50)'!M15</f>
        <v>1534.1799733866003</v>
      </c>
      <c r="N15" s="12">
        <f>'0.直接貼上-輸出預測(0-50)'!N15</f>
        <v>1882.743469124388</v>
      </c>
      <c r="O15" s="12">
        <f>'0.直接貼上-輸出預測(0-50)'!O15</f>
        <v>1820.8579256460478</v>
      </c>
      <c r="P15" s="12">
        <f>'0.直接貼上-輸出預測(0-50)'!P15</f>
        <v>1595.193552121802</v>
      </c>
      <c r="Q15" s="12">
        <f>'0.直接貼上-輸出預測(0-50)'!Q15</f>
        <v>1591.5698473442085</v>
      </c>
      <c r="R15" s="12">
        <f>'0.直接貼上-輸出預測(0-50)'!R15</f>
        <v>1710.7212416901448</v>
      </c>
      <c r="S15" s="12">
        <f>'0.直接貼上-輸出預測(0-50)'!S15</f>
        <v>1858.8036792354935</v>
      </c>
      <c r="T15" s="12">
        <f>'0.直接貼上-輸出預測(0-50)'!T15</f>
        <v>1955.6594782611949</v>
      </c>
      <c r="U15" s="12">
        <f>'0.直接貼上-輸出預測(0-50)'!U15</f>
        <v>1989.3287598478112</v>
      </c>
      <c r="V15" s="12">
        <f>'0.直接貼上-輸出預測(0-50)'!V15</f>
        <v>2199.6315676677968</v>
      </c>
      <c r="W15" s="12">
        <f>'0.直接貼上-輸出預測(0-50)'!W15</f>
        <v>2251.7069714394279</v>
      </c>
      <c r="X15" s="12">
        <f>'0.直接貼上-輸出預測(0-50)'!X15</f>
        <v>2503.7138370819143</v>
      </c>
      <c r="Y15" s="12">
        <f>'0.直接貼上-輸出預測(0-50)'!Y15</f>
        <v>2565.0889492175297</v>
      </c>
      <c r="Z15" s="12">
        <f>'0.直接貼上-輸出預測(0-50)'!Z15</f>
        <v>2948.6375014451637</v>
      </c>
      <c r="AA15" s="12">
        <f>'0.直接貼上-輸出預測(0-50)'!AA15</f>
        <v>2907.2118082057445</v>
      </c>
      <c r="AB15" s="12">
        <f>'0.直接貼上-輸出預測(0-50)'!AB15</f>
        <v>2829.9900084542523</v>
      </c>
      <c r="AC15" s="12">
        <f>'0.直接貼上-輸出預測(0-50)'!AC15</f>
        <v>3111.4224215989148</v>
      </c>
      <c r="AD15" s="12">
        <f>'0.直接貼上-輸出預測(0-50)'!AD15</f>
        <v>3289.72368047904</v>
      </c>
      <c r="AE15" s="12">
        <f>'0.直接貼上-輸出預測(0-50)'!AE15</f>
        <v>3234.9001046641633</v>
      </c>
      <c r="AF15" s="12">
        <f>'0.直接貼上-輸出預測(0-50)'!AF15</f>
        <v>3260.4869412507878</v>
      </c>
      <c r="AG15" s="12">
        <f>'0.直接貼上-輸出預測(0-50)'!AG15</f>
        <v>3278.7863849673172</v>
      </c>
      <c r="AH15" s="12">
        <f>'0.直接貼上-輸出預測(0-50)'!AH15</f>
        <v>3118.4545103958358</v>
      </c>
      <c r="AI15" s="12">
        <f>'0.直接貼上-輸出預測(0-50)'!AI15</f>
        <v>2883.5351086010151</v>
      </c>
      <c r="AJ15" s="12">
        <f>'0.直接貼上-輸出預測(0-50)'!AJ15</f>
        <v>2938.8180917061554</v>
      </c>
      <c r="AK15" s="12">
        <f>'0.直接貼上-輸出預測(0-50)'!AK15</f>
        <v>2818.5165713594047</v>
      </c>
      <c r="AL15" s="12">
        <f>'0.直接貼上-輸出預測(0-50)'!AL15</f>
        <v>2784.8667039303455</v>
      </c>
      <c r="AM15" s="12">
        <f>'0.直接貼上-輸出預測(0-50)'!AM15</f>
        <v>2670.811392125489</v>
      </c>
      <c r="AN15" s="12">
        <f>'0.直接貼上-輸出預測(0-50)'!AN15</f>
        <v>2636.5355154324757</v>
      </c>
      <c r="AO15" s="12">
        <f>'0.直接貼上-輸出預測(0-50)'!AO15</f>
        <v>2839.8484917917285</v>
      </c>
      <c r="AP15" s="12">
        <f>'0.直接貼上-輸出預測(0-50)'!AP15</f>
        <v>3040.4537829530045</v>
      </c>
      <c r="AQ15" s="12">
        <f>'0.直接貼上-輸出預測(0-50)'!AQ15</f>
        <v>3150.7317740463354</v>
      </c>
      <c r="AR15" s="12">
        <f>'0.直接貼上-輸出預測(0-50)'!AR15</f>
        <v>3349.3937267772803</v>
      </c>
      <c r="AS15" s="12">
        <f>'0.直接貼上-輸出預測(0-50)'!AS15</f>
        <v>3524.309817899576</v>
      </c>
      <c r="AT15" s="12">
        <f>'0.直接貼上-輸出預測(0-50)'!AT15</f>
        <v>3633.4760931717337</v>
      </c>
      <c r="AU15" s="12">
        <f>'0.直接貼上-輸出預測(0-50)'!AU15</f>
        <v>3535.8833658301151</v>
      </c>
      <c r="AV15" s="12">
        <f>'0.直接貼上-輸出預測(0-50)'!AV15</f>
        <v>3517.7885206210312</v>
      </c>
      <c r="AW15" s="12">
        <f>'0.直接貼上-輸出預測(0-50)'!AW15</f>
        <v>3408.0378903575725</v>
      </c>
      <c r="AX15" s="12">
        <f>'0.直接貼上-輸出預測(0-50)'!AX15</f>
        <v>3516.3857531673884</v>
      </c>
      <c r="AY15" s="12">
        <f>'0.直接貼上-輸出預測(0-50)'!AY15</f>
        <v>3279.5416840912276</v>
      </c>
      <c r="AZ15" s="12">
        <f>'0.直接貼上-輸出預測(0-50)'!AZ15</f>
        <v>3166.9174662552882</v>
      </c>
      <c r="BA15" s="12">
        <f>'0.直接貼上-輸出預測(40-)'!L15</f>
        <v>3268.7992301874442</v>
      </c>
      <c r="BB15" s="12">
        <f>'0.直接貼上-輸出預測(40-)'!M15</f>
        <v>3222.0199559160264</v>
      </c>
      <c r="BC15" s="12">
        <f>'0.直接貼上-輸出預測(40-)'!N15</f>
        <v>3365.5244816761674</v>
      </c>
      <c r="BD15" s="12">
        <f>'0.直接貼上-輸出預測(40-)'!O15</f>
        <v>3496.9404523662533</v>
      </c>
      <c r="BE15" s="12">
        <f>'0.直接貼上-輸出預測(40-)'!P15</f>
        <v>3671.4135396026059</v>
      </c>
      <c r="BF15" s="12">
        <f>'0.直接貼上-輸出預測(40-)'!Q15</f>
        <v>3676.2128476253233</v>
      </c>
      <c r="BG15" s="12">
        <f>'0.直接貼上-輸出預測(40-)'!R15</f>
        <v>3595.8221195256519</v>
      </c>
      <c r="BH15" s="12">
        <f>'0.直接貼上-輸出預測(40-)'!S15</f>
        <v>3745.7735833694323</v>
      </c>
      <c r="BI15" s="12">
        <f>'0.直接貼上-輸出預測(40-)'!T15</f>
        <v>3626.30618549972</v>
      </c>
      <c r="BJ15" s="12">
        <f>'0.直接貼上-輸出預測(40-)'!U15</f>
        <v>3933.0631336053293</v>
      </c>
      <c r="BK15" s="12">
        <f>'0.直接貼上-輸出預測(40-)'!V15</f>
        <v>3879.3696592347283</v>
      </c>
      <c r="BL15" s="12">
        <f>'0.直接貼上-輸出預測(40-)'!W15</f>
        <v>4140.5230522439442</v>
      </c>
      <c r="BM15" s="12">
        <f>'0.直接貼上-輸出預測(40-)'!X15</f>
        <v>3982.446231002803</v>
      </c>
      <c r="BN15" s="12">
        <f>'0.直接貼上-輸出預測(40-)'!Y15</f>
        <v>3832.9104434938045</v>
      </c>
      <c r="BO15" s="12">
        <f>'0.直接貼上-輸出預測(40-)'!Z15</f>
        <v>3784.0654103922111</v>
      </c>
      <c r="BP15" s="12">
        <f>'0.直接貼上-輸出預測(40-)'!AA15</f>
        <v>3772.8830561618133</v>
      </c>
      <c r="BQ15" s="12">
        <f>'0.直接貼上-輸出預測(40-)'!AB15</f>
        <v>3370.6488714828201</v>
      </c>
      <c r="BR15" s="12">
        <f>'0.直接貼上-輸出預測(40-)'!AC15</f>
        <v>3340.7688143730024</v>
      </c>
      <c r="BS15" s="12">
        <f>'0.直接貼上-輸出預測(40-)'!AD15</f>
        <v>3310.9691104880285</v>
      </c>
      <c r="BT15" s="12">
        <f>'0.直接貼上-輸出預測(40-)'!AE15</f>
        <v>3286.0518942501026</v>
      </c>
      <c r="BU15" s="12">
        <f>'0.直接貼上-輸出預測(40-)'!AF15</f>
        <v>2910.5573544325694</v>
      </c>
      <c r="BV15" s="12">
        <f>'0.直接貼上-輸出預測(40-)'!AG15</f>
        <v>2836.0520980164915</v>
      </c>
      <c r="BW15" s="12">
        <f>'0.直接貼上-輸出預測(40-)'!AH15</f>
        <v>2916.9604780381728</v>
      </c>
      <c r="BX15" s="12">
        <f>'0.直接貼上-輸出預測(40-)'!AI15</f>
        <v>2602.1294420312597</v>
      </c>
      <c r="BY15" s="12">
        <f>'0.直接貼上-輸出預測(40-)'!AJ15</f>
        <v>2253.2301491637363</v>
      </c>
      <c r="BZ15" s="12">
        <f>'0.直接貼上-輸出預測(40-)'!AK15</f>
        <v>2216.3896412386352</v>
      </c>
      <c r="CA15" s="12">
        <f>'0.直接貼上-輸出預測(40-)'!AL15</f>
        <v>1854.900567328235</v>
      </c>
      <c r="CB15" s="12">
        <f>'0.直接貼上-輸出預測(40-)'!AM15</f>
        <v>1553.7977753120535</v>
      </c>
      <c r="CC15" s="12">
        <f>'0.直接貼上-輸出預測(40-)'!AN15</f>
        <v>1301.0032769082804</v>
      </c>
      <c r="CD15" s="12">
        <f>'0.直接貼上-輸出預測(40-)'!AO15</f>
        <v>1432.9052128818039</v>
      </c>
      <c r="CE15" s="12">
        <f>'0.直接貼上-輸出預測(40-)'!AP15</f>
        <v>1332.8947985471443</v>
      </c>
      <c r="CF15" s="12">
        <f>'0.直接貼上-輸出預測(40-)'!AQ15</f>
        <v>1523.2037496987366</v>
      </c>
      <c r="CG15" s="12">
        <f>'0.直接貼上-輸出預測(40-)'!AR15</f>
        <v>1386.137114365592</v>
      </c>
      <c r="CH15" s="12">
        <f>'0.直接貼上-輸出預測(40-)'!AS15</f>
        <v>1499.4260116647381</v>
      </c>
      <c r="CI15" s="12">
        <f>'0.直接貼上-輸出預測(40-)'!AT15</f>
        <v>1365.1369244434161</v>
      </c>
      <c r="CJ15" s="12">
        <f>'0.直接貼上-輸出預測(40-)'!AU15</f>
        <v>1180.7976310752756</v>
      </c>
      <c r="CK15" s="12">
        <f>'0.直接貼上-輸出預測(40-)'!AV15</f>
        <v>999.05780102658275</v>
      </c>
      <c r="CL15" s="12">
        <f>'0.直接貼上-輸出預測(40-)'!AW15</f>
        <v>930.67098447953572</v>
      </c>
      <c r="CM15" s="12">
        <f>'0.直接貼上-輸出預測(40-)'!AX15</f>
        <v>871.2966433019468</v>
      </c>
      <c r="CN15" s="12">
        <f>'0.直接貼上-輸出預測(40-)'!AY15</f>
        <v>701.95506495191955</v>
      </c>
      <c r="CO15" s="12">
        <f>'0.直接貼上-輸出預測(40-)'!AZ15</f>
        <v>587.74940721663393</v>
      </c>
      <c r="CP15" s="12">
        <f>'0.直接貼上-輸出預測(40-)'!BA15</f>
        <v>501.53640903992482</v>
      </c>
      <c r="CQ15" s="12">
        <f>'0.直接貼上-輸出預測(40-)'!BB15</f>
        <v>401.19019733714782</v>
      </c>
      <c r="CR15" s="12">
        <f>'0.直接貼上-輸出預測(40-)'!BC15</f>
        <v>348.9636737253</v>
      </c>
      <c r="CS15" s="12">
        <f>'0.直接貼上-輸出預測(40-)'!BD15</f>
        <v>264.04873389287326</v>
      </c>
      <c r="CT15" s="12">
        <f>'0.直接貼上-輸出預測(40-)'!BE15</f>
        <v>177.94412668010062</v>
      </c>
      <c r="CU15" s="12">
        <f>'0.直接貼上-輸出預測(40-)'!BF15</f>
        <v>99.837680555511341</v>
      </c>
      <c r="CV15" s="12">
        <f>'0.直接貼上-輸出預測(40-)'!BG15</f>
        <v>108.82177746755093</v>
      </c>
      <c r="CW15" s="12">
        <f>'0.直接貼上-輸出預測(40-)'!BH15</f>
        <v>69.302489378089774</v>
      </c>
      <c r="CX15" s="12">
        <f>'0.直接貼上-輸出預測(40-)'!BI15</f>
        <v>29.711376032058645</v>
      </c>
      <c r="CY15" s="12">
        <f>'0.直接貼上-輸出預測(40-)'!BJ15</f>
        <v>64.004829466074256</v>
      </c>
    </row>
    <row r="16" spans="1:103">
      <c r="A16" s="12" t="str">
        <f>'0.直接貼上-輸出預測(0-50)'!A16</f>
        <v>113年 7月</v>
      </c>
      <c r="B16" s="13">
        <f t="shared" si="0"/>
        <v>233065.14184341845</v>
      </c>
      <c r="C16" s="13">
        <f>'0.直接貼上-輸出預測(0-50)'!C16</f>
        <v>1113.9904836419453</v>
      </c>
      <c r="D16" s="13">
        <f>'0.直接貼上-輸出預測(0-50)'!D16</f>
        <v>1119.4611543432661</v>
      </c>
      <c r="E16" s="12">
        <f>'0.直接貼上-輸出預測(0-50)'!E16</f>
        <v>1166.4266368824358</v>
      </c>
      <c r="F16" s="12">
        <f>'0.直接貼上-輸出預測(0-50)'!F16</f>
        <v>1323.1913041743132</v>
      </c>
      <c r="G16" s="12">
        <f>'0.直接貼上-輸出預測(0-50)'!G16</f>
        <v>1424.7973399783864</v>
      </c>
      <c r="H16" s="12">
        <f>'0.直接貼上-輸出預測(0-50)'!H16</f>
        <v>1412.0861434440824</v>
      </c>
      <c r="I16" s="12">
        <f>'0.直接貼上-輸出預測(0-50)'!I16</f>
        <v>1517.9041016343708</v>
      </c>
      <c r="J16" s="12">
        <f>'0.直接貼上-輸出預測(0-50)'!J16</f>
        <v>1725.5186702269814</v>
      </c>
      <c r="K16" s="12">
        <f>'0.直接貼上-輸出預測(0-50)'!K16</f>
        <v>1763.3297205389194</v>
      </c>
      <c r="L16" s="12">
        <f>'0.直接貼上-輸出預測(0-50)'!L16</f>
        <v>1814.9924730486157</v>
      </c>
      <c r="M16" s="12">
        <f>'0.直接貼上-輸出預測(0-50)'!M16</f>
        <v>1535.2507449388645</v>
      </c>
      <c r="N16" s="12">
        <f>'0.直接貼上-輸出預測(0-50)'!N16</f>
        <v>1866.9073801589009</v>
      </c>
      <c r="O16" s="12">
        <f>'0.直接貼上-輸出預測(0-50)'!O16</f>
        <v>1833.0691099852738</v>
      </c>
      <c r="P16" s="12">
        <f>'0.直接貼上-輸出預測(0-50)'!P16</f>
        <v>1605.2395847001674</v>
      </c>
      <c r="Q16" s="12">
        <f>'0.直接貼上-輸出預測(0-50)'!Q16</f>
        <v>1586.9754800197725</v>
      </c>
      <c r="R16" s="12">
        <f>'0.直接貼上-輸出預測(0-50)'!R16</f>
        <v>1699.599227315415</v>
      </c>
      <c r="S16" s="12">
        <f>'0.直接貼上-輸出預測(0-50)'!S16</f>
        <v>1848.2339622463514</v>
      </c>
      <c r="T16" s="12">
        <f>'0.直接貼上-輸出預測(0-50)'!T16</f>
        <v>1949.6727606192417</v>
      </c>
      <c r="U16" s="12">
        <f>'0.直接貼上-輸出預測(0-50)'!U16</f>
        <v>1980.3944720963771</v>
      </c>
      <c r="V16" s="12">
        <f>'0.直接貼上-輸出預測(0-50)'!V16</f>
        <v>2187.1243893776173</v>
      </c>
      <c r="W16" s="12">
        <f>'0.直接貼上-輸出預測(0-50)'!W16</f>
        <v>2240.8460086777482</v>
      </c>
      <c r="X16" s="12">
        <f>'0.直接貼上-輸出預測(0-50)'!X16</f>
        <v>2488.5106630406708</v>
      </c>
      <c r="Y16" s="12">
        <f>'0.直接貼上-輸出預測(0-50)'!Y16</f>
        <v>2549.5919089507338</v>
      </c>
      <c r="Z16" s="12">
        <f>'0.直接貼上-輸出預測(0-50)'!Z16</f>
        <v>2931.1198890408914</v>
      </c>
      <c r="AA16" s="12">
        <f>'0.直接貼上-輸出預測(0-50)'!AA16</f>
        <v>2912.2578712643949</v>
      </c>
      <c r="AB16" s="12">
        <f>'0.直接貼上-輸出預測(0-50)'!AB16</f>
        <v>2823.5752575300262</v>
      </c>
      <c r="AC16" s="12">
        <f>'0.直接貼上-輸出預測(0-50)'!AC16</f>
        <v>3090.9815376055703</v>
      </c>
      <c r="AD16" s="12">
        <f>'0.直接貼上-輸出預測(0-50)'!AD16</f>
        <v>3283.2277233693603</v>
      </c>
      <c r="AE16" s="12">
        <f>'0.直接貼上-輸出預測(0-50)'!AE16</f>
        <v>3236.5978955584214</v>
      </c>
      <c r="AF16" s="12">
        <f>'0.直接貼上-輸出預測(0-50)'!AF16</f>
        <v>3258.4042495900203</v>
      </c>
      <c r="AG16" s="12">
        <f>'0.直接貼上-輸出預測(0-50)'!AG16</f>
        <v>3284.0784713158791</v>
      </c>
      <c r="AH16" s="12">
        <f>'0.直接貼上-輸出預測(0-50)'!AH16</f>
        <v>3134.569350772259</v>
      </c>
      <c r="AI16" s="12">
        <f>'0.直接貼上-輸出預測(0-50)'!AI16</f>
        <v>2892.1220761631325</v>
      </c>
      <c r="AJ16" s="12">
        <f>'0.直接貼上-輸出預測(0-50)'!AJ16</f>
        <v>2939.9673374250733</v>
      </c>
      <c r="AK16" s="12">
        <f>'0.直接貼上-輸出預測(0-50)'!AK16</f>
        <v>2825.5662459159012</v>
      </c>
      <c r="AL16" s="12">
        <f>'0.直接貼上-輸出預測(0-50)'!AL16</f>
        <v>2790.1239389582011</v>
      </c>
      <c r="AM16" s="12">
        <f>'0.直接貼上-輸出預測(0-50)'!AM16</f>
        <v>2676.8101622467384</v>
      </c>
      <c r="AN16" s="12">
        <f>'0.直接貼上-輸出預測(0-50)'!AN16</f>
        <v>2630.5939047704765</v>
      </c>
      <c r="AO16" s="12">
        <f>'0.直接貼上-輸出預測(0-50)'!AO16</f>
        <v>2822.4551780426673</v>
      </c>
      <c r="AP16" s="12">
        <f>'0.直接貼上-輸出預測(0-50)'!AP16</f>
        <v>3026.683123189895</v>
      </c>
      <c r="AQ16" s="12">
        <f>'0.直接貼上-輸出預測(0-50)'!AQ16</f>
        <v>3138.2409582522564</v>
      </c>
      <c r="AR16" s="12">
        <f>'0.直接貼上-輸出預測(0-50)'!AR16</f>
        <v>3333.5279026495482</v>
      </c>
      <c r="AS16" s="12">
        <f>'0.直接貼上-輸出預測(0-50)'!AS16</f>
        <v>3512.2088273218119</v>
      </c>
      <c r="AT16" s="12">
        <f>'0.直接貼上-輸出預測(0-50)'!AT16</f>
        <v>3631.7108666567919</v>
      </c>
      <c r="AU16" s="12">
        <f>'0.直接貼上-輸出預測(0-50)'!AU16</f>
        <v>3541.0163672908097</v>
      </c>
      <c r="AV16" s="12">
        <f>'0.直接貼上-輸出預測(0-50)'!AV16</f>
        <v>3521.7761778157496</v>
      </c>
      <c r="AW16" s="12">
        <f>'0.直接貼上-輸出預測(0-50)'!AW16</f>
        <v>3408.6226739012982</v>
      </c>
      <c r="AX16" s="12">
        <f>'0.直接貼上-輸出預測(0-50)'!AX16</f>
        <v>3518.9431803880425</v>
      </c>
      <c r="AY16" s="12">
        <f>'0.直接貼上-輸出預測(0-50)'!AY16</f>
        <v>3293.8360911184104</v>
      </c>
      <c r="AZ16" s="12">
        <f>'0.直接貼上-輸出預測(0-50)'!AZ16</f>
        <v>3167.427768566924</v>
      </c>
      <c r="BA16" s="12">
        <f>'0.直接貼上-輸出預測(40-)'!L16</f>
        <v>3264.7219692696199</v>
      </c>
      <c r="BB16" s="12">
        <f>'0.直接貼上-輸出預測(40-)'!M16</f>
        <v>3218.3250567507798</v>
      </c>
      <c r="BC16" s="12">
        <f>'0.直接貼上-輸出預測(40-)'!N16</f>
        <v>3352.9736791234277</v>
      </c>
      <c r="BD16" s="12">
        <f>'0.直接貼上-輸出預測(40-)'!O16</f>
        <v>3483.523463543615</v>
      </c>
      <c r="BE16" s="12">
        <f>'0.直接貼上-輸出預測(40-)'!P16</f>
        <v>3662.1318533920189</v>
      </c>
      <c r="BF16" s="12">
        <f>'0.直接貼上-輸出預測(40-)'!Q16</f>
        <v>3678.2414851718809</v>
      </c>
      <c r="BG16" s="12">
        <f>'0.直接貼上-輸出預測(40-)'!R16</f>
        <v>3593.1658982295248</v>
      </c>
      <c r="BH16" s="12">
        <f>'0.直接貼上-輸出預測(40-)'!S16</f>
        <v>3741.5971346824304</v>
      </c>
      <c r="BI16" s="12">
        <f>'0.直接貼上-輸出預測(40-)'!T16</f>
        <v>3620.0993835927411</v>
      </c>
      <c r="BJ16" s="12">
        <f>'0.直接貼上-輸出預測(40-)'!U16</f>
        <v>3918.1161360346086</v>
      </c>
      <c r="BK16" s="12">
        <f>'0.直接貼上-輸出預測(40-)'!V16</f>
        <v>3872.1004534285516</v>
      </c>
      <c r="BL16" s="12">
        <f>'0.直接貼上-輸出預測(40-)'!W16</f>
        <v>4132.3280051077854</v>
      </c>
      <c r="BM16" s="12">
        <f>'0.直接貼上-輸出預測(40-)'!X16</f>
        <v>3994.0577451453928</v>
      </c>
      <c r="BN16" s="12">
        <f>'0.直接貼上-輸出預測(40-)'!Y16</f>
        <v>3838.7641466096456</v>
      </c>
      <c r="BO16" s="12">
        <f>'0.直接貼上-輸出預測(40-)'!Z16</f>
        <v>3784.9635103556993</v>
      </c>
      <c r="BP16" s="12">
        <f>'0.直接貼上-輸出預測(40-)'!AA16</f>
        <v>3786.7512958320131</v>
      </c>
      <c r="BQ16" s="12">
        <f>'0.直接貼上-輸出預測(40-)'!AB16</f>
        <v>3387.3258430749711</v>
      </c>
      <c r="BR16" s="12">
        <f>'0.直接貼上-輸出預測(40-)'!AC16</f>
        <v>3340.6017399483467</v>
      </c>
      <c r="BS16" s="12">
        <f>'0.直接貼上-輸出預測(40-)'!AD16</f>
        <v>3310.7430742686493</v>
      </c>
      <c r="BT16" s="12">
        <f>'0.直接貼上-輸出預測(40-)'!AE16</f>
        <v>3299.8459424053417</v>
      </c>
      <c r="BU16" s="12">
        <f>'0.直接貼上-輸出預測(40-)'!AF16</f>
        <v>2926.6561582335489</v>
      </c>
      <c r="BV16" s="12">
        <f>'0.直接貼上-輸出預測(40-)'!AG16</f>
        <v>2832.0052029016301</v>
      </c>
      <c r="BW16" s="12">
        <f>'0.直接貼上-輸出預測(40-)'!AH16</f>
        <v>2921.5033897736835</v>
      </c>
      <c r="BX16" s="12">
        <f>'0.直接貼上-輸出預測(40-)'!AI16</f>
        <v>2626.321011445124</v>
      </c>
      <c r="BY16" s="12">
        <f>'0.直接貼上-輸出預測(40-)'!AJ16</f>
        <v>2265.8711285123773</v>
      </c>
      <c r="BZ16" s="12">
        <f>'0.直接貼上-輸出預測(40-)'!AK16</f>
        <v>2227.6060505247992</v>
      </c>
      <c r="CA16" s="12">
        <f>'0.直接貼上-輸出預測(40-)'!AL16</f>
        <v>1878.9677721889946</v>
      </c>
      <c r="CB16" s="12">
        <f>'0.直接貼上-輸出預測(40-)'!AM16</f>
        <v>1571.6034129564937</v>
      </c>
      <c r="CC16" s="12">
        <f>'0.直接貼上-輸出預測(40-)'!AN16</f>
        <v>1303.1473710849662</v>
      </c>
      <c r="CD16" s="12">
        <f>'0.直接貼上-輸出預測(40-)'!AO16</f>
        <v>1425.233561858508</v>
      </c>
      <c r="CE16" s="12">
        <f>'0.直接貼上-輸出預測(40-)'!AP16</f>
        <v>1325.8880635471683</v>
      </c>
      <c r="CF16" s="12">
        <f>'0.直接貼上-輸出預測(40-)'!AQ16</f>
        <v>1512.8464787555622</v>
      </c>
      <c r="CG16" s="12">
        <f>'0.直接貼上-輸出預測(40-)'!AR16</f>
        <v>1381.6391619816</v>
      </c>
      <c r="CH16" s="12">
        <f>'0.直接貼上-輸出預測(40-)'!AS16</f>
        <v>1492.4966209286292</v>
      </c>
      <c r="CI16" s="12">
        <f>'0.直接貼上-輸出預測(40-)'!AT16</f>
        <v>1371.1702594206777</v>
      </c>
      <c r="CJ16" s="12">
        <f>'0.直接貼上-輸出預測(40-)'!AU16</f>
        <v>1185.6047373132574</v>
      </c>
      <c r="CK16" s="12">
        <f>'0.直接貼上-輸出預測(40-)'!AV16</f>
        <v>1001.0326221466821</v>
      </c>
      <c r="CL16" s="12">
        <f>'0.直接貼上-輸出預測(40-)'!AW16</f>
        <v>924.16056107331724</v>
      </c>
      <c r="CM16" s="12">
        <f>'0.直接貼上-輸出預測(40-)'!AX16</f>
        <v>874.59118370346835</v>
      </c>
      <c r="CN16" s="12">
        <f>'0.直接貼上-輸出預測(40-)'!AY16</f>
        <v>703.81531734355781</v>
      </c>
      <c r="CO16" s="12">
        <f>'0.直接貼上-輸出預測(40-)'!AZ16</f>
        <v>586.29755147832259</v>
      </c>
      <c r="CP16" s="12">
        <f>'0.直接貼上-輸出預測(40-)'!BA16</f>
        <v>500.42043121226874</v>
      </c>
      <c r="CQ16" s="12">
        <f>'0.直接貼上-輸出預測(40-)'!BB16</f>
        <v>402.44981762457274</v>
      </c>
      <c r="CR16" s="12">
        <f>'0.直接貼上-輸出預測(40-)'!BC16</f>
        <v>347.82115502855657</v>
      </c>
      <c r="CS16" s="12">
        <f>'0.直接貼上-輸出預測(40-)'!BD16</f>
        <v>265.24373956472135</v>
      </c>
      <c r="CT16" s="12">
        <f>'0.直接貼上-輸出預測(40-)'!BE16</f>
        <v>180.49490306668594</v>
      </c>
      <c r="CU16" s="12">
        <f>'0.直接貼上-輸出預測(40-)'!BF16</f>
        <v>98.618883015073109</v>
      </c>
      <c r="CV16" s="12">
        <f>'0.直接貼上-輸出預測(40-)'!BG16</f>
        <v>108.11402927374935</v>
      </c>
      <c r="CW16" s="12">
        <f>'0.直接貼上-輸出預測(40-)'!BH16</f>
        <v>70.216591958404862</v>
      </c>
      <c r="CX16" s="12">
        <f>'0.直接貼上-輸出預測(40-)'!BI16</f>
        <v>30.040463105017722</v>
      </c>
      <c r="CY16" s="12">
        <f>'0.直接貼上-輸出預測(40-)'!BJ16</f>
        <v>63.327649668883666</v>
      </c>
    </row>
    <row r="17" spans="1:103">
      <c r="A17" s="12" t="str">
        <f>'0.直接貼上-輸出預測(0-50)'!A17</f>
        <v>113年 8月</v>
      </c>
      <c r="B17" s="13">
        <f t="shared" si="0"/>
        <v>232941.78654333449</v>
      </c>
      <c r="C17" s="13">
        <f>'0.直接貼上-輸出預測(0-50)'!C17</f>
        <v>1113.9253973516495</v>
      </c>
      <c r="D17" s="13">
        <f>'0.直接貼上-輸出預測(0-50)'!D17</f>
        <v>1116.8172931456143</v>
      </c>
      <c r="E17" s="12">
        <f>'0.直接貼上-輸出預測(0-50)'!E17</f>
        <v>1159.072251524583</v>
      </c>
      <c r="F17" s="12">
        <f>'0.直接貼上-輸出預測(0-50)'!F17</f>
        <v>1311.5146530994973</v>
      </c>
      <c r="G17" s="12">
        <f>'0.直接貼上-輸出預測(0-50)'!G17</f>
        <v>1420.1014089708219</v>
      </c>
      <c r="H17" s="12">
        <f>'0.直接貼上-輸出預測(0-50)'!H17</f>
        <v>1409.6162936495114</v>
      </c>
      <c r="I17" s="12">
        <f>'0.直接貼上-輸出預測(0-50)'!I17</f>
        <v>1505.6705372064007</v>
      </c>
      <c r="J17" s="12">
        <f>'0.直接貼上-輸出預測(0-50)'!J17</f>
        <v>1713.1008285604912</v>
      </c>
      <c r="K17" s="12">
        <f>'0.直接貼上-輸出預測(0-50)'!K17</f>
        <v>1761.3066241479189</v>
      </c>
      <c r="L17" s="12">
        <f>'0.直接貼上-輸出預測(0-50)'!L17</f>
        <v>1820.7214900814251</v>
      </c>
      <c r="M17" s="12">
        <f>'0.直接貼上-輸出預測(0-50)'!M17</f>
        <v>1540.8699888146964</v>
      </c>
      <c r="N17" s="12">
        <f>'0.直接貼上-輸出預測(0-50)'!N17</f>
        <v>1847.9549377995459</v>
      </c>
      <c r="O17" s="12">
        <f>'0.直接貼上-輸出預測(0-50)'!O17</f>
        <v>1844.1856355596826</v>
      </c>
      <c r="P17" s="12">
        <f>'0.直接貼上-輸出預測(0-50)'!P17</f>
        <v>1617.1379413051473</v>
      </c>
      <c r="Q17" s="12">
        <f>'0.直接貼上-輸出預測(0-50)'!Q17</f>
        <v>1583.2168980266929</v>
      </c>
      <c r="R17" s="12">
        <f>'0.直接貼上-輸出預測(0-50)'!R17</f>
        <v>1688.6339568758103</v>
      </c>
      <c r="S17" s="12">
        <f>'0.直接貼上-輸出預測(0-50)'!S17</f>
        <v>1837.2908490325742</v>
      </c>
      <c r="T17" s="12">
        <f>'0.直接貼上-輸出預測(0-50)'!T17</f>
        <v>1943.2769197463058</v>
      </c>
      <c r="U17" s="12">
        <f>'0.直接貼上-輸出預測(0-50)'!U17</f>
        <v>1972.7106222318594</v>
      </c>
      <c r="V17" s="12">
        <f>'0.直接貼上-輸出預測(0-50)'!V17</f>
        <v>2173.4788849903366</v>
      </c>
      <c r="W17" s="12">
        <f>'0.直接貼上-輸出預測(0-50)'!W17</f>
        <v>2231.4171117149604</v>
      </c>
      <c r="X17" s="12">
        <f>'0.直接貼上-輸出預測(0-50)'!X17</f>
        <v>2471.96574417898</v>
      </c>
      <c r="Y17" s="12">
        <f>'0.直接貼上-輸出預測(0-50)'!Y17</f>
        <v>2536.3100776400206</v>
      </c>
      <c r="Z17" s="12">
        <f>'0.直接貼上-輸出預測(0-50)'!Z17</f>
        <v>2910.4358809663372</v>
      </c>
      <c r="AA17" s="12">
        <f>'0.直接貼上-輸出預測(0-50)'!AA17</f>
        <v>2917.2930000555489</v>
      </c>
      <c r="AB17" s="12">
        <f>'0.直接貼上-輸出預測(0-50)'!AB17</f>
        <v>2819.7556962063281</v>
      </c>
      <c r="AC17" s="12">
        <f>'0.直接貼上-輸出預測(0-50)'!AC17</f>
        <v>3069.6416255307613</v>
      </c>
      <c r="AD17" s="12">
        <f>'0.直接貼上-輸出預測(0-50)'!AD17</f>
        <v>3275.0847153411987</v>
      </c>
      <c r="AE17" s="12">
        <f>'0.直接貼上-輸出預測(0-50)'!AE17</f>
        <v>3238.9654493210764</v>
      </c>
      <c r="AF17" s="12">
        <f>'0.直接貼上-輸出預測(0-50)'!AF17</f>
        <v>3256.1716758251432</v>
      </c>
      <c r="AG17" s="12">
        <f>'0.直接貼上-輸出預測(0-50)'!AG17</f>
        <v>3287.9796947441691</v>
      </c>
      <c r="AH17" s="12">
        <f>'0.直接貼上-輸出預測(0-50)'!AH17</f>
        <v>3150.234220424737</v>
      </c>
      <c r="AI17" s="12">
        <f>'0.直接貼上-輸出預測(0-50)'!AI17</f>
        <v>2902.906984306891</v>
      </c>
      <c r="AJ17" s="12">
        <f>'0.直接貼上-輸出預測(0-50)'!AJ17</f>
        <v>2939.7345492801151</v>
      </c>
      <c r="AK17" s="12">
        <f>'0.直接貼上-輸出預測(0-50)'!AK17</f>
        <v>2833.3134254321849</v>
      </c>
      <c r="AL17" s="12">
        <f>'0.直接貼上-輸出預測(0-50)'!AL17</f>
        <v>2794.7513353336362</v>
      </c>
      <c r="AM17" s="12">
        <f>'0.直接貼上-輸出預測(0-50)'!AM17</f>
        <v>2683.52939790861</v>
      </c>
      <c r="AN17" s="12">
        <f>'0.直接貼上-輸出預測(0-50)'!AN17</f>
        <v>2626.3532971710347</v>
      </c>
      <c r="AO17" s="12">
        <f>'0.直接貼上-輸出預測(0-50)'!AO17</f>
        <v>2804.9685457300375</v>
      </c>
      <c r="AP17" s="12">
        <f>'0.直接貼上-輸出預測(0-50)'!AP17</f>
        <v>3012.2751465565398</v>
      </c>
      <c r="AQ17" s="12">
        <f>'0.直接貼上-輸出預測(0-50)'!AQ17</f>
        <v>3126.4287877909164</v>
      </c>
      <c r="AR17" s="12">
        <f>'0.直接貼上-輸出預測(0-50)'!AR17</f>
        <v>3317.4451218690633</v>
      </c>
      <c r="AS17" s="12">
        <f>'0.直接貼上-輸出預測(0-50)'!AS17</f>
        <v>3499.5779353088865</v>
      </c>
      <c r="AT17" s="12">
        <f>'0.直接貼上-輸出預測(0-50)'!AT17</f>
        <v>3628.4297807303333</v>
      </c>
      <c r="AU17" s="12">
        <f>'0.直接貼上-輸出預測(0-50)'!AU17</f>
        <v>3546.8355456348163</v>
      </c>
      <c r="AV17" s="12">
        <f>'0.直接貼上-輸出預測(0-50)'!AV17</f>
        <v>3525.0879912593873</v>
      </c>
      <c r="AW17" s="12">
        <f>'0.直接貼上-輸出預測(0-50)'!AW17</f>
        <v>3410.7994168943792</v>
      </c>
      <c r="AX17" s="12">
        <f>'0.直接貼上-輸出預測(0-50)'!AX17</f>
        <v>3518.8222357678428</v>
      </c>
      <c r="AY17" s="12">
        <f>'0.直接貼上-輸出預測(0-50)'!AY17</f>
        <v>3309.2591348797373</v>
      </c>
      <c r="AZ17" s="12">
        <f>'0.直接貼上-輸出預測(0-50)'!AZ17</f>
        <v>3169.4968433221234</v>
      </c>
      <c r="BA17" s="12">
        <f>'0.直接貼上-輸出預測(40-)'!L17</f>
        <v>3259.4781131627556</v>
      </c>
      <c r="BB17" s="12">
        <f>'0.直接貼上-輸出預測(40-)'!M17</f>
        <v>3216.150018337391</v>
      </c>
      <c r="BC17" s="12">
        <f>'0.直接貼上-輸出預測(40-)'!N17</f>
        <v>3340.2595606443147</v>
      </c>
      <c r="BD17" s="12">
        <f>'0.直接貼上-輸出預測(40-)'!O17</f>
        <v>3470.395238744004</v>
      </c>
      <c r="BE17" s="12">
        <f>'0.直接貼上-輸出預測(40-)'!P17</f>
        <v>3651.5979891932056</v>
      </c>
      <c r="BF17" s="12">
        <f>'0.直接貼上-輸出預測(40-)'!Q17</f>
        <v>3679.6781145068112</v>
      </c>
      <c r="BG17" s="12">
        <f>'0.直接貼上-輸出預測(40-)'!R17</f>
        <v>3592.2584368837956</v>
      </c>
      <c r="BH17" s="12">
        <f>'0.直接貼上-輸出預測(40-)'!S17</f>
        <v>3735.3921669986162</v>
      </c>
      <c r="BI17" s="12">
        <f>'0.直接貼上-輸出預測(40-)'!T17</f>
        <v>3617.0859379056546</v>
      </c>
      <c r="BJ17" s="12">
        <f>'0.直接貼上-輸出預測(40-)'!U17</f>
        <v>3900.4453812586717</v>
      </c>
      <c r="BK17" s="12">
        <f>'0.直接貼上-輸出預測(40-)'!V17</f>
        <v>3867.1779480844862</v>
      </c>
      <c r="BL17" s="12">
        <f>'0.直接貼上-輸出預測(40-)'!W17</f>
        <v>4120.960171290154</v>
      </c>
      <c r="BM17" s="12">
        <f>'0.直接貼上-輸出預測(40-)'!X17</f>
        <v>4005.8803016976021</v>
      </c>
      <c r="BN17" s="12">
        <f>'0.直接貼上-輸出預測(40-)'!Y17</f>
        <v>3845.396002445098</v>
      </c>
      <c r="BO17" s="12">
        <f>'0.直接貼上-輸出預測(40-)'!Z17</f>
        <v>3786.0464082837279</v>
      </c>
      <c r="BP17" s="12">
        <f>'0.直接貼上-輸出預測(40-)'!AA17</f>
        <v>3797.5457663425996</v>
      </c>
      <c r="BQ17" s="12">
        <f>'0.直接貼上-輸出預測(40-)'!AB17</f>
        <v>3407.2020959382144</v>
      </c>
      <c r="BR17" s="12">
        <f>'0.直接貼上-輸出預測(40-)'!AC17</f>
        <v>3340.1426527201579</v>
      </c>
      <c r="BS17" s="12">
        <f>'0.直接貼上-輸出預測(40-)'!AD17</f>
        <v>3310.5963708712138</v>
      </c>
      <c r="BT17" s="12">
        <f>'0.直接貼上-輸出預測(40-)'!AE17</f>
        <v>3310.9731444038334</v>
      </c>
      <c r="BU17" s="12">
        <f>'0.直接貼上-輸出預測(40-)'!AF17</f>
        <v>2945.2741970019379</v>
      </c>
      <c r="BV17" s="12">
        <f>'0.直接貼上-輸出預測(40-)'!AG17</f>
        <v>2828.9412294627755</v>
      </c>
      <c r="BW17" s="12">
        <f>'0.直接貼上-輸出預測(40-)'!AH17</f>
        <v>2922.9607180941052</v>
      </c>
      <c r="BX17" s="12">
        <f>'0.直接貼上-輸出預測(40-)'!AI17</f>
        <v>2650.3725494188711</v>
      </c>
      <c r="BY17" s="12">
        <f>'0.直接貼上-輸出預測(40-)'!AJ17</f>
        <v>2280.8514522455002</v>
      </c>
      <c r="BZ17" s="12">
        <f>'0.直接貼上-輸出預測(40-)'!AK17</f>
        <v>2236.140085500233</v>
      </c>
      <c r="CA17" s="12">
        <f>'0.直接貼上-輸出預測(40-)'!AL17</f>
        <v>1903.586061464061</v>
      </c>
      <c r="CB17" s="12">
        <f>'0.直接貼上-輸出預測(40-)'!AM17</f>
        <v>1589.7913019614114</v>
      </c>
      <c r="CC17" s="12">
        <f>'0.直接貼上-輸出預測(40-)'!AN17</f>
        <v>1308.2914796486923</v>
      </c>
      <c r="CD17" s="12">
        <f>'0.直接貼上-輸出預測(40-)'!AO17</f>
        <v>1415.7495336913855</v>
      </c>
      <c r="CE17" s="12">
        <f>'0.直接貼上-輸出預測(40-)'!AP17</f>
        <v>1321.2607376508931</v>
      </c>
      <c r="CF17" s="12">
        <f>'0.直接貼上-輸出預測(40-)'!AQ17</f>
        <v>1499.964694718059</v>
      </c>
      <c r="CG17" s="12">
        <f>'0.直接貼上-輸出預測(40-)'!AR17</f>
        <v>1379.2402893482513</v>
      </c>
      <c r="CH17" s="12">
        <f>'0.直接貼上-輸出預測(40-)'!AS17</f>
        <v>1483.7114811993961</v>
      </c>
      <c r="CI17" s="12">
        <f>'0.直接貼上-輸出預測(40-)'!AT17</f>
        <v>1376.747721114845</v>
      </c>
      <c r="CJ17" s="12">
        <f>'0.直接貼上-輸出預測(40-)'!AU17</f>
        <v>1190.9116014276176</v>
      </c>
      <c r="CK17" s="12">
        <f>'0.直接貼上-輸出預測(40-)'!AV17</f>
        <v>1003.3149427694142</v>
      </c>
      <c r="CL17" s="12">
        <f>'0.直接貼上-輸出預測(40-)'!AW17</f>
        <v>918.09413858825246</v>
      </c>
      <c r="CM17" s="12">
        <f>'0.直接貼上-輸出預測(40-)'!AX17</f>
        <v>876.85988512673771</v>
      </c>
      <c r="CN17" s="12">
        <f>'0.直接貼上-輸出預測(40-)'!AY17</f>
        <v>706.21661743562083</v>
      </c>
      <c r="CO17" s="12">
        <f>'0.直接貼上-輸出預測(40-)'!AZ17</f>
        <v>584.77586910698949</v>
      </c>
      <c r="CP17" s="12">
        <f>'0.直接貼上-輸出預測(40-)'!BA17</f>
        <v>499.33414985793399</v>
      </c>
      <c r="CQ17" s="12">
        <f>'0.直接貼上-輸出預測(40-)'!BB17</f>
        <v>403.92881288874111</v>
      </c>
      <c r="CR17" s="12">
        <f>'0.直接貼上-輸出預測(40-)'!BC17</f>
        <v>346.26986990777687</v>
      </c>
      <c r="CS17" s="12">
        <f>'0.直接貼上-輸出預測(40-)'!BD17</f>
        <v>266.57318564912782</v>
      </c>
      <c r="CT17" s="12">
        <f>'0.直接貼上-輸出預測(40-)'!BE17</f>
        <v>182.71331623916825</v>
      </c>
      <c r="CU17" s="12">
        <f>'0.直接貼上-輸出預測(40-)'!BF17</f>
        <v>98.168992697609482</v>
      </c>
      <c r="CV17" s="12">
        <f>'0.直接貼上-輸出預測(40-)'!BG17</f>
        <v>106.9192646193204</v>
      </c>
      <c r="CW17" s="12">
        <f>'0.直接貼上-輸出預測(40-)'!BH17</f>
        <v>71.149745564788461</v>
      </c>
      <c r="CX17" s="12">
        <f>'0.直接貼上-輸出預測(40-)'!BI17</f>
        <v>30.433687895891325</v>
      </c>
      <c r="CY17" s="12">
        <f>'0.直接貼上-輸出預測(40-)'!BJ17</f>
        <v>62.703332080386346</v>
      </c>
    </row>
    <row r="18" spans="1:103">
      <c r="A18" s="12" t="str">
        <f>'0.直接貼上-輸出預測(0-50)'!A18</f>
        <v>113年 9月</v>
      </c>
      <c r="B18" s="13">
        <f t="shared" si="0"/>
        <v>232818.16231539904</v>
      </c>
      <c r="C18" s="13">
        <f>'0.直接貼上-輸出預測(0-50)'!C18</f>
        <v>1113.8602249413739</v>
      </c>
      <c r="D18" s="13">
        <f>'0.直接貼上-輸出預測(0-50)'!D18</f>
        <v>1114.5994025742339</v>
      </c>
      <c r="E18" s="12">
        <f>'0.直接貼上-輸出預測(0-50)'!E18</f>
        <v>1152.4396639737911</v>
      </c>
      <c r="F18" s="12">
        <f>'0.直接貼上-輸出預測(0-50)'!F18</f>
        <v>1299.323470216332</v>
      </c>
      <c r="G18" s="12">
        <f>'0.直接貼上-輸出預測(0-50)'!G18</f>
        <v>1414.6757439654186</v>
      </c>
      <c r="H18" s="12">
        <f>'0.直接貼上-輸出預測(0-50)'!H18</f>
        <v>1408.1378295105319</v>
      </c>
      <c r="I18" s="12">
        <f>'0.直接貼上-輸出預測(0-50)'!I18</f>
        <v>1493.9798959483264</v>
      </c>
      <c r="J18" s="12">
        <f>'0.直接貼上-輸出預測(0-50)'!J18</f>
        <v>1699.3986278801992</v>
      </c>
      <c r="K18" s="12">
        <f>'0.直接貼上-輸出預測(0-50)'!K18</f>
        <v>1759.3498464000484</v>
      </c>
      <c r="L18" s="12">
        <f>'0.直接貼上-輸出預測(0-50)'!L18</f>
        <v>1824.1125564461895</v>
      </c>
      <c r="M18" s="12">
        <f>'0.直接貼上-輸出預測(0-50)'!M18</f>
        <v>1551.0374998292755</v>
      </c>
      <c r="N18" s="12">
        <f>'0.直接貼上-輸出預測(0-50)'!N18</f>
        <v>1825.8864841535374</v>
      </c>
      <c r="O18" s="12">
        <f>'0.直接貼上-輸出預測(0-50)'!O18</f>
        <v>1854.2076587889064</v>
      </c>
      <c r="P18" s="12">
        <f>'0.直接貼上-輸出預測(0-50)'!P18</f>
        <v>1630.8884655171087</v>
      </c>
      <c r="Q18" s="12">
        <f>'0.直接貼上-輸出預測(0-50)'!Q18</f>
        <v>1580.2941013649693</v>
      </c>
      <c r="R18" s="12">
        <f>'0.直接貼上-輸出預測(0-50)'!R18</f>
        <v>1677.8254303713306</v>
      </c>
      <c r="S18" s="12">
        <f>'0.直接貼上-輸出預測(0-50)'!S18</f>
        <v>1825.9743395941618</v>
      </c>
      <c r="T18" s="12">
        <f>'0.直接貼上-輸出預測(0-50)'!T18</f>
        <v>1936.4720120195336</v>
      </c>
      <c r="U18" s="12">
        <f>'0.直接貼上-輸出預測(0-50)'!U18</f>
        <v>1966.2767904799391</v>
      </c>
      <c r="V18" s="12">
        <f>'0.直接貼上-輸出預測(0-50)'!V18</f>
        <v>2158.6954742802745</v>
      </c>
      <c r="W18" s="12">
        <f>'0.直接貼上-輸出預測(0-50)'!W18</f>
        <v>2223.4202805510645</v>
      </c>
      <c r="X18" s="12">
        <f>'0.直接貼上-輸出預測(0-50)'!X18</f>
        <v>2454.0791968011754</v>
      </c>
      <c r="Y18" s="12">
        <f>'0.直接貼上-輸出預測(0-50)'!Y18</f>
        <v>2525.2429887659359</v>
      </c>
      <c r="Z18" s="12">
        <f>'0.直接貼上-輸出預測(0-50)'!Z18</f>
        <v>2886.5861106367202</v>
      </c>
      <c r="AA18" s="12">
        <f>'0.直接貼上-輸出預測(0-50)'!AA18</f>
        <v>2922.3172455961458</v>
      </c>
      <c r="AB18" s="12">
        <f>'0.直接貼上-輸出預測(0-50)'!AB18</f>
        <v>2818.5312734662189</v>
      </c>
      <c r="AC18" s="12">
        <f>'0.直接貼上-輸出預測(0-50)'!AC18</f>
        <v>3047.4027745195699</v>
      </c>
      <c r="AD18" s="12">
        <f>'0.直接貼上-輸出預測(0-50)'!AD18</f>
        <v>3265.2948697482216</v>
      </c>
      <c r="AE18" s="12">
        <f>'0.直接貼上-輸出預測(0-50)'!AE18</f>
        <v>3242.0025547238342</v>
      </c>
      <c r="AF18" s="12">
        <f>'0.直接貼上-輸出預測(0-50)'!AF18</f>
        <v>3253.7892516528223</v>
      </c>
      <c r="AG18" s="12">
        <f>'0.直接貼上-輸出預測(0-50)'!AG18</f>
        <v>3290.4903483836247</v>
      </c>
      <c r="AH18" s="12">
        <f>'0.直接貼上-輸出預測(0-50)'!AH18</f>
        <v>3165.4488699965214</v>
      </c>
      <c r="AI18" s="12">
        <f>'0.直接貼上-輸出預測(0-50)'!AI18</f>
        <v>2915.8895526784454</v>
      </c>
      <c r="AJ18" s="12">
        <f>'0.直接貼上-輸出預測(0-50)'!AJ18</f>
        <v>2938.1199756188544</v>
      </c>
      <c r="AK18" s="12">
        <f>'0.直接貼上-輸出預測(0-50)'!AK18</f>
        <v>2841.7578406167377</v>
      </c>
      <c r="AL18" s="12">
        <f>'0.直接貼上-輸出預測(0-50)'!AL18</f>
        <v>2798.7491559740615</v>
      </c>
      <c r="AM18" s="12">
        <f>'0.直接貼上-輸出預測(0-50)'!AM18</f>
        <v>2690.9689482167246</v>
      </c>
      <c r="AN18" s="12">
        <f>'0.直接貼上-輸出預測(0-50)'!AN18</f>
        <v>2623.8135244802684</v>
      </c>
      <c r="AO18" s="12">
        <f>'0.直接貼上-輸出預測(0-50)'!AO18</f>
        <v>2787.3886010846277</v>
      </c>
      <c r="AP18" s="12">
        <f>'0.直接貼上-輸出預測(0-50)'!AP18</f>
        <v>2997.2299860747257</v>
      </c>
      <c r="AQ18" s="12">
        <f>'0.直接貼上-輸出預測(0-50)'!AQ18</f>
        <v>3115.2948382757127</v>
      </c>
      <c r="AR18" s="12">
        <f>'0.直接貼上-輸出預測(0-50)'!AR18</f>
        <v>3301.1457747092163</v>
      </c>
      <c r="AS18" s="12">
        <f>'0.直接貼上-輸出預測(0-50)'!AS18</f>
        <v>3486.4172299633724</v>
      </c>
      <c r="AT18" s="12">
        <f>'0.直接貼上-輸出預測(0-50)'!AT18</f>
        <v>3623.6332408763565</v>
      </c>
      <c r="AU18" s="12">
        <f>'0.直接貼上-輸出預測(0-50)'!AU18</f>
        <v>3553.3407109460568</v>
      </c>
      <c r="AV18" s="12">
        <f>'0.直接貼上-輸出預測(0-50)'!AV18</f>
        <v>3527.7241872534078</v>
      </c>
      <c r="AW18" s="12">
        <f>'0.直接貼上-輸出預測(0-50)'!AW18</f>
        <v>3414.5671921618095</v>
      </c>
      <c r="AX18" s="12">
        <f>'0.直接貼上-輸出預測(0-50)'!AX18</f>
        <v>3516.0251320820144</v>
      </c>
      <c r="AY18" s="12">
        <f>'0.直接貼上-輸出預測(0-50)'!AY18</f>
        <v>3325.8098757634289</v>
      </c>
      <c r="AZ18" s="12">
        <f>'0.直接貼上-輸出預測(0-50)'!AZ18</f>
        <v>3173.1235609761388</v>
      </c>
      <c r="BA18" s="12">
        <f>'0.直接貼上-輸出預測(40-)'!L18</f>
        <v>3253.0685665777564</v>
      </c>
      <c r="BB18" s="12">
        <f>'0.直接貼上-輸出預測(40-)'!M18</f>
        <v>3215.4939697971099</v>
      </c>
      <c r="BC18" s="12">
        <f>'0.直接貼上-輸出預測(40-)'!N18</f>
        <v>3327.3826426158012</v>
      </c>
      <c r="BD18" s="12">
        <f>'0.直接貼上-輸出預測(40-)'!O18</f>
        <v>3457.5550202806494</v>
      </c>
      <c r="BE18" s="12">
        <f>'0.直接貼上-輸出預測(40-)'!P18</f>
        <v>3639.8130221413007</v>
      </c>
      <c r="BF18" s="12">
        <f>'0.直接貼上-輸出預測(40-)'!Q18</f>
        <v>3680.5231938715324</v>
      </c>
      <c r="BG18" s="12">
        <f>'0.直接貼上-輸出預測(40-)'!R18</f>
        <v>3593.0983801084481</v>
      </c>
      <c r="BH18" s="12">
        <f>'0.直接貼上-輸出預測(40-)'!S18</f>
        <v>3727.1606176052342</v>
      </c>
      <c r="BI18" s="12">
        <f>'0.直接貼上-輸出預測(40-)'!T18</f>
        <v>3617.2629488090502</v>
      </c>
      <c r="BJ18" s="12">
        <f>'0.直接貼上-輸出預測(40-)'!U18</f>
        <v>3880.0541677042211</v>
      </c>
      <c r="BK18" s="12">
        <f>'0.直接貼上-輸出預測(40-)'!V18</f>
        <v>3864.5994954685234</v>
      </c>
      <c r="BL18" s="12">
        <f>'0.直接貼上-輸出預測(40-)'!W18</f>
        <v>4106.4228347973331</v>
      </c>
      <c r="BM18" s="12">
        <f>'0.直接貼上-輸出預測(40-)'!X18</f>
        <v>4017.913579963641</v>
      </c>
      <c r="BN18" s="12">
        <f>'0.直接貼上-輸出預測(40-)'!Y18</f>
        <v>3852.8053727788988</v>
      </c>
      <c r="BO18" s="12">
        <f>'0.直接貼上-輸出預測(40-)'!Z18</f>
        <v>3787.3137657461125</v>
      </c>
      <c r="BP18" s="12">
        <f>'0.直接貼上-輸出預測(40-)'!AA18</f>
        <v>3805.2711530482657</v>
      </c>
      <c r="BQ18" s="12">
        <f>'0.直接貼上-輸出預測(40-)'!AB18</f>
        <v>3430.2734152154867</v>
      </c>
      <c r="BR18" s="12">
        <f>'0.直接貼上-輸出預測(40-)'!AC18</f>
        <v>3339.3921683363201</v>
      </c>
      <c r="BS18" s="12">
        <f>'0.直接貼上-輸出預測(40-)'!AD18</f>
        <v>3310.5292917305719</v>
      </c>
      <c r="BT18" s="12">
        <f>'0.直接貼上-輸出預測(40-)'!AE18</f>
        <v>3319.4363880561714</v>
      </c>
      <c r="BU18" s="12">
        <f>'0.直接貼上-輸出預測(40-)'!AF18</f>
        <v>2966.406302198453</v>
      </c>
      <c r="BV18" s="12">
        <f>'0.直接貼上-輸出預測(40-)'!AG18</f>
        <v>2826.8564647524308</v>
      </c>
      <c r="BW18" s="12">
        <f>'0.直接貼上-輸出預測(40-)'!AH18</f>
        <v>2921.3447942993553</v>
      </c>
      <c r="BX18" s="12">
        <f>'0.直接貼上-輸出預測(40-)'!AI18</f>
        <v>2674.2822023383828</v>
      </c>
      <c r="BY18" s="12">
        <f>'0.直接貼上-輸出預測(40-)'!AJ18</f>
        <v>2298.1618131748214</v>
      </c>
      <c r="BZ18" s="12">
        <f>'0.直接貼上-輸出預測(40-)'!AK18</f>
        <v>2242.0070836476852</v>
      </c>
      <c r="CA18" s="12">
        <f>'0.直接貼上-輸出預測(40-)'!AL18</f>
        <v>1928.7494749386324</v>
      </c>
      <c r="CB18" s="12">
        <f>'0.直接貼上-輸出預測(40-)'!AM18</f>
        <v>1608.3618744775824</v>
      </c>
      <c r="CC18" s="12">
        <f>'0.直接貼上-輸出預測(40-)'!AN18</f>
        <v>1316.4119603238134</v>
      </c>
      <c r="CD18" s="12">
        <f>'0.直接貼上-輸出預測(40-)'!AO18</f>
        <v>1404.470754687648</v>
      </c>
      <c r="CE18" s="12">
        <f>'0.直接貼上-輸出預測(40-)'!AP18</f>
        <v>1318.9902331737801</v>
      </c>
      <c r="CF18" s="12">
        <f>'0.直接貼上-輸出預測(40-)'!AQ18</f>
        <v>1484.5898349215613</v>
      </c>
      <c r="CG18" s="12">
        <f>'0.直接貼上-輸出預測(40-)'!AR18</f>
        <v>1378.915947610551</v>
      </c>
      <c r="CH18" s="12">
        <f>'0.直接貼上-輸出預測(40-)'!AS18</f>
        <v>1473.0959295735179</v>
      </c>
      <c r="CI18" s="12">
        <f>'0.直接貼上-輸出預測(40-)'!AT18</f>
        <v>1381.8764358218655</v>
      </c>
      <c r="CJ18" s="12">
        <f>'0.直接貼上-輸出預測(40-)'!AU18</f>
        <v>1196.7145167991903</v>
      </c>
      <c r="CK18" s="12">
        <f>'0.直接貼上-輸出預測(40-)'!AV18</f>
        <v>1005.8943738823166</v>
      </c>
      <c r="CL18" s="12">
        <f>'0.直接貼上-輸出預測(40-)'!AW18</f>
        <v>912.47172973766135</v>
      </c>
      <c r="CM18" s="12">
        <f>'0.直接貼上-輸出預測(40-)'!AX18</f>
        <v>878.11648331243839</v>
      </c>
      <c r="CN18" s="12">
        <f>'0.直接貼上-輸出預測(40-)'!AY18</f>
        <v>709.147156546004</v>
      </c>
      <c r="CO18" s="12">
        <f>'0.直接貼上-輸出預測(40-)'!AZ18</f>
        <v>583.19321966950702</v>
      </c>
      <c r="CP18" s="12">
        <f>'0.直接貼上-輸出預測(40-)'!BA18</f>
        <v>498.28441513080628</v>
      </c>
      <c r="CQ18" s="12">
        <f>'0.直接貼上-輸出預測(40-)'!BB18</f>
        <v>405.60422363188275</v>
      </c>
      <c r="CR18" s="12">
        <f>'0.直接貼上-輸出預測(40-)'!BC18</f>
        <v>344.33569936563254</v>
      </c>
      <c r="CS18" s="12">
        <f>'0.直接貼上-輸出預測(40-)'!BD18</f>
        <v>268.03180455061124</v>
      </c>
      <c r="CT18" s="12">
        <f>'0.直接貼上-輸出預測(40-)'!BE18</f>
        <v>184.6107501319733</v>
      </c>
      <c r="CU18" s="12">
        <f>'0.直接貼上-輸出預測(40-)'!BF18</f>
        <v>98.4476939247037</v>
      </c>
      <c r="CV18" s="12">
        <f>'0.直接貼上-輸出預測(40-)'!BG18</f>
        <v>105.26964589381448</v>
      </c>
      <c r="CW18" s="12">
        <f>'0.直接貼上-輸出預測(40-)'!BH18</f>
        <v>72.100477268274446</v>
      </c>
      <c r="CX18" s="12">
        <f>'0.直接貼上-輸出預測(40-)'!BI18</f>
        <v>30.880972909059963</v>
      </c>
      <c r="CY18" s="12">
        <f>'0.直接貼上-輸出預測(40-)'!BJ18</f>
        <v>62.12744120334532</v>
      </c>
    </row>
    <row r="19" spans="1:103">
      <c r="A19" s="12" t="str">
        <f>'0.直接貼上-輸出預測(0-50)'!A19</f>
        <v>113年 10月</v>
      </c>
      <c r="B19" s="13">
        <f t="shared" si="0"/>
        <v>232694.27687008909</v>
      </c>
      <c r="C19" s="13">
        <f>'0.直接貼上-輸出預測(0-50)'!C19</f>
        <v>1113.7949136917946</v>
      </c>
      <c r="D19" s="13">
        <f>'0.直接貼上-輸出預測(0-50)'!D19</f>
        <v>1112.807286187601</v>
      </c>
      <c r="E19" s="12">
        <f>'0.直接貼上-輸出預測(0-50)'!E19</f>
        <v>1146.5287809764061</v>
      </c>
      <c r="F19" s="12">
        <f>'0.直接貼上-輸出預測(0-50)'!F19</f>
        <v>1286.6180081974496</v>
      </c>
      <c r="G19" s="12">
        <f>'0.直接貼上-輸出預測(0-50)'!G19</f>
        <v>1408.5203449621765</v>
      </c>
      <c r="H19" s="12">
        <f>'0.直接貼上-輸出預測(0-50)'!H19</f>
        <v>1407.6507510271445</v>
      </c>
      <c r="I19" s="12">
        <f>'0.直接貼上-輸出預測(0-50)'!I19</f>
        <v>1482.8321778601487</v>
      </c>
      <c r="J19" s="12">
        <f>'0.直接貼上-輸出預測(0-50)'!J19</f>
        <v>1684.4121245164074</v>
      </c>
      <c r="K19" s="12">
        <f>'0.直接貼上-輸出預測(0-50)'!K19</f>
        <v>1757.4593678984945</v>
      </c>
      <c r="L19" s="12">
        <f>'0.直接貼上-輸出預測(0-50)'!L19</f>
        <v>1825.1657901595649</v>
      </c>
      <c r="M19" s="12">
        <f>'0.直接貼上-輸出預測(0-50)'!M19</f>
        <v>1565.7530728107577</v>
      </c>
      <c r="N19" s="12">
        <f>'0.直接貼上-輸出預測(0-50)'!N19</f>
        <v>1800.7023613000802</v>
      </c>
      <c r="O19" s="12">
        <f>'0.直接貼上-輸出預測(0-50)'!O19</f>
        <v>1863.1353360822627</v>
      </c>
      <c r="P19" s="12">
        <f>'0.直接貼上-輸出預測(0-50)'!P19</f>
        <v>1646.4910009267344</v>
      </c>
      <c r="Q19" s="12">
        <f>'0.直接貼上-輸出預測(0-50)'!Q19</f>
        <v>1578.2070900346021</v>
      </c>
      <c r="R19" s="12">
        <f>'0.直接貼上-輸出預測(0-50)'!R19</f>
        <v>1667.1736478019761</v>
      </c>
      <c r="S19" s="12">
        <f>'0.直接貼上-輸出預測(0-50)'!S19</f>
        <v>1814.2844339311143</v>
      </c>
      <c r="T19" s="12">
        <f>'0.直接貼上-輸出預測(0-50)'!T19</f>
        <v>1929.2580938083047</v>
      </c>
      <c r="U19" s="12">
        <f>'0.直接貼上-輸出預測(0-50)'!U19</f>
        <v>1961.0925571528371</v>
      </c>
      <c r="V19" s="12">
        <f>'0.直接貼上-輸出預測(0-50)'!V19</f>
        <v>2142.7745769352105</v>
      </c>
      <c r="W19" s="12">
        <f>'0.直接貼上-輸出預測(0-50)'!W19</f>
        <v>2216.8555151860601</v>
      </c>
      <c r="X19" s="12">
        <f>'0.直接貼上-輸出預測(0-50)'!X19</f>
        <v>2434.8511372015087</v>
      </c>
      <c r="Y19" s="12">
        <f>'0.直接貼上-輸出預測(0-50)'!Y19</f>
        <v>2516.3901758696093</v>
      </c>
      <c r="Z19" s="12">
        <f>'0.直接貼上-輸出預測(0-50)'!Z19</f>
        <v>2859.5712113732911</v>
      </c>
      <c r="AA19" s="12">
        <f>'0.直接貼上-輸出預測(0-50)'!AA19</f>
        <v>2927.3306588990763</v>
      </c>
      <c r="AB19" s="12">
        <f>'0.直接貼上-輸出預測(0-50)'!AB19</f>
        <v>2819.9019382968095</v>
      </c>
      <c r="AC19" s="12">
        <f>'0.直接貼上-輸出預測(0-50)'!AC19</f>
        <v>3024.2650737082445</v>
      </c>
      <c r="AD19" s="12">
        <f>'0.直接貼上-輸出預測(0-50)'!AD19</f>
        <v>3253.8583999146285</v>
      </c>
      <c r="AE19" s="12">
        <f>'0.直接貼上-輸出預測(0-50)'!AE19</f>
        <v>3245.7090005834052</v>
      </c>
      <c r="AF19" s="12">
        <f>'0.直接貼上-輸出預測(0-50)'!AF19</f>
        <v>3251.2570087658933</v>
      </c>
      <c r="AG19" s="12">
        <f>'0.直接貼上-輸出預測(0-50)'!AG19</f>
        <v>3291.6107253192235</v>
      </c>
      <c r="AH19" s="12">
        <f>'0.直接貼上-輸出預測(0-50)'!AH19</f>
        <v>3180.2130501878305</v>
      </c>
      <c r="AI19" s="12">
        <f>'0.直接貼上-輸出預測(0-50)'!AI19</f>
        <v>2931.0695009575284</v>
      </c>
      <c r="AJ19" s="12">
        <f>'0.直接貼上-輸出預測(0-50)'!AJ19</f>
        <v>2935.12386475321</v>
      </c>
      <c r="AK19" s="12">
        <f>'0.直接貼上-輸出預測(0-50)'!AK19</f>
        <v>2850.8992222366787</v>
      </c>
      <c r="AL19" s="12">
        <f>'0.直接貼上-輸出預測(0-50)'!AL19</f>
        <v>2802.1176637340154</v>
      </c>
      <c r="AM19" s="12">
        <f>'0.直接貼上-輸出預測(0-50)'!AM19</f>
        <v>2699.1286622979401</v>
      </c>
      <c r="AN19" s="12">
        <f>'0.直接貼上-輸出預測(0-50)'!AN19</f>
        <v>2622.9744185611112</v>
      </c>
      <c r="AO19" s="12">
        <f>'0.直接貼上-輸出預測(0-50)'!AO19</f>
        <v>2769.7153503369541</v>
      </c>
      <c r="AP19" s="12">
        <f>'0.直接貼上-輸出預測(0-50)'!AP19</f>
        <v>2981.5477747445971</v>
      </c>
      <c r="AQ19" s="12">
        <f>'0.直接貼上-輸出預測(0-50)'!AQ19</f>
        <v>3104.8386854296568</v>
      </c>
      <c r="AR19" s="12">
        <f>'0.直接貼上-輸出預測(0-50)'!AR19</f>
        <v>3284.6302513357696</v>
      </c>
      <c r="AS19" s="12">
        <f>'0.直接貼上-輸出預測(0-50)'!AS19</f>
        <v>3472.7267993766509</v>
      </c>
      <c r="AT19" s="12">
        <f>'0.直接貼上-輸出預測(0-50)'!AT19</f>
        <v>3617.3216524953</v>
      </c>
      <c r="AU19" s="12">
        <f>'0.直接貼上-輸出預測(0-50)'!AU19</f>
        <v>3560.5316733444097</v>
      </c>
      <c r="AV19" s="12">
        <f>'0.直接貼上-輸出預測(0-50)'!AV19</f>
        <v>3529.6849920396644</v>
      </c>
      <c r="AW19" s="12">
        <f>'0.直接貼上-輸出預測(0-50)'!AW19</f>
        <v>3419.9250729480668</v>
      </c>
      <c r="AX19" s="12">
        <f>'0.直接貼上-輸出預測(0-50)'!AX19</f>
        <v>3510.5540808862474</v>
      </c>
      <c r="AY19" s="12">
        <f>'0.直接貼上-輸出預測(0-50)'!AY19</f>
        <v>3343.4873746777503</v>
      </c>
      <c r="AZ19" s="12">
        <f>'0.直接貼上-輸出預測(0-50)'!AZ19</f>
        <v>3178.3067925436853</v>
      </c>
      <c r="BA19" s="12">
        <f>'0.直接貼上-輸出預測(40-)'!L19</f>
        <v>3245.4942337366028</v>
      </c>
      <c r="BB19" s="12">
        <f>'0.直接貼上-輸出預測(40-)'!M19</f>
        <v>3216.3560406122679</v>
      </c>
      <c r="BC19" s="12">
        <f>'0.直接貼上-輸出預測(40-)'!N19</f>
        <v>3314.3434410013951</v>
      </c>
      <c r="BD19" s="12">
        <f>'0.直接貼上-輸出預測(40-)'!O19</f>
        <v>3445.0020510945692</v>
      </c>
      <c r="BE19" s="12">
        <f>'0.直接貼上-輸出預測(40-)'!P19</f>
        <v>3626.778026747565</v>
      </c>
      <c r="BF19" s="12">
        <f>'0.直接貼上-輸出預測(40-)'!Q19</f>
        <v>3680.7771812619744</v>
      </c>
      <c r="BG19" s="12">
        <f>'0.直接貼上-輸出預測(40-)'!R19</f>
        <v>3595.6843733031465</v>
      </c>
      <c r="BH19" s="12">
        <f>'0.直接貼上-輸出預測(40-)'!S19</f>
        <v>3716.9044224314912</v>
      </c>
      <c r="BI19" s="12">
        <f>'0.直接貼上-輸出預測(40-)'!T19</f>
        <v>3620.6275185726336</v>
      </c>
      <c r="BJ19" s="12">
        <f>'0.直接貼上-輸出預測(40-)'!U19</f>
        <v>3856.9457911152572</v>
      </c>
      <c r="BK19" s="12">
        <f>'0.直接貼上-輸出預測(40-)'!V19</f>
        <v>3864.362449893395</v>
      </c>
      <c r="BL19" s="12">
        <f>'0.直接貼上-輸出預測(40-)'!W19</f>
        <v>4088.719277282325</v>
      </c>
      <c r="BM19" s="12">
        <f>'0.直接貼上-輸出預測(40-)'!X19</f>
        <v>4030.1572595600637</v>
      </c>
      <c r="BN19" s="12">
        <f>'0.直接貼上-輸出預測(40-)'!Y19</f>
        <v>3860.9916195760238</v>
      </c>
      <c r="BO19" s="12">
        <f>'0.直接貼上-輸出預測(40-)'!Z19</f>
        <v>3788.765244728505</v>
      </c>
      <c r="BP19" s="12">
        <f>'0.直接貼上-輸出預測(40-)'!AA19</f>
        <v>3809.9321364620928</v>
      </c>
      <c r="BQ19" s="12">
        <f>'0.直接貼上-輸出預測(40-)'!AB19</f>
        <v>3456.5355897456975</v>
      </c>
      <c r="BR19" s="12">
        <f>'0.直接貼上-輸出預測(40-)'!AC19</f>
        <v>3338.3509015357208</v>
      </c>
      <c r="BS19" s="12">
        <f>'0.直接貼上-輸出預測(40-)'!AD19</f>
        <v>3310.5421272395788</v>
      </c>
      <c r="BT19" s="12">
        <f>'0.直接貼上-輸出預測(40-)'!AE19</f>
        <v>3325.2385596406416</v>
      </c>
      <c r="BU19" s="12">
        <f>'0.直接貼上-輸出預測(40-)'!AF19</f>
        <v>2990.04731360808</v>
      </c>
      <c r="BV19" s="12">
        <f>'0.直接貼上-輸出預測(40-)'!AG19</f>
        <v>2825.7472057059053</v>
      </c>
      <c r="BW19" s="12">
        <f>'0.直接貼上-輸出預測(40-)'!AH19</f>
        <v>2916.6679165674018</v>
      </c>
      <c r="BX19" s="12">
        <f>'0.直接貼上-輸出預測(40-)'!AI19</f>
        <v>2698.0481281524631</v>
      </c>
      <c r="BY19" s="12">
        <f>'0.直接貼上-輸出預測(40-)'!AJ19</f>
        <v>2317.792929123968</v>
      </c>
      <c r="BZ19" s="12">
        <f>'0.直接貼上-輸出預測(40-)'!AK19</f>
        <v>2245.2223235412898</v>
      </c>
      <c r="CA19" s="12">
        <f>'0.直接貼上-輸出預測(40-)'!AL19</f>
        <v>1954.452086054569</v>
      </c>
      <c r="CB19" s="12">
        <f>'0.直接貼上-輸出預測(40-)'!AM19</f>
        <v>1627.3155460499886</v>
      </c>
      <c r="CC19" s="12">
        <f>'0.直接貼上-輸出預測(40-)'!AN19</f>
        <v>1327.4852958222339</v>
      </c>
      <c r="CD19" s="12">
        <f>'0.直接貼上-輸出預測(40-)'!AO19</f>
        <v>1391.4147365262077</v>
      </c>
      <c r="CE19" s="12">
        <f>'0.直接貼上-輸出預測(40-)'!AP19</f>
        <v>1319.0541095645683</v>
      </c>
      <c r="CF19" s="12">
        <f>'0.直接貼上-輸出預測(40-)'!AQ19</f>
        <v>1466.7530722007853</v>
      </c>
      <c r="CG19" s="12">
        <f>'0.直接貼上-輸出預測(40-)'!AR19</f>
        <v>1380.641790093727</v>
      </c>
      <c r="CH19" s="12">
        <f>'0.直接貼上-輸出預測(40-)'!AS19</f>
        <v>1460.6750713213378</v>
      </c>
      <c r="CI19" s="12">
        <f>'0.直接貼上-輸出預測(40-)'!AT19</f>
        <v>1386.5634520251585</v>
      </c>
      <c r="CJ19" s="12">
        <f>'0.直接貼上-輸出預測(40-)'!AU19</f>
        <v>1203.0097637465815</v>
      </c>
      <c r="CK19" s="12">
        <f>'0.直接貼上-輸出預測(40-)'!AV19</f>
        <v>1008.7607457850072</v>
      </c>
      <c r="CL19" s="12">
        <f>'0.直接貼上-輸出預測(40-)'!AW19</f>
        <v>907.29313446089839</v>
      </c>
      <c r="CM19" s="12">
        <f>'0.直接貼上-輸出預測(40-)'!AX19</f>
        <v>878.37473691785726</v>
      </c>
      <c r="CN19" s="12">
        <f>'0.直接貼上-輸出預測(40-)'!AY19</f>
        <v>712.59528739014786</v>
      </c>
      <c r="CO19" s="12">
        <f>'0.直接貼上-輸出預測(40-)'!AZ19</f>
        <v>581.55804394282711</v>
      </c>
      <c r="CP19" s="12">
        <f>'0.直接貼上-輸出預測(40-)'!BA19</f>
        <v>497.27760157553485</v>
      </c>
      <c r="CQ19" s="12">
        <f>'0.直接貼上-輸出預測(40-)'!BB19</f>
        <v>407.45420021057976</v>
      </c>
      <c r="CR19" s="12">
        <f>'0.直接貼上-輸出預測(40-)'!BC19</f>
        <v>342.04348090054503</v>
      </c>
      <c r="CS19" s="12">
        <f>'0.直接貼上-輸出預測(40-)'!BD19</f>
        <v>269.61439937899416</v>
      </c>
      <c r="CT19" s="12">
        <f>'0.直接貼上-輸出預測(40-)'!BE19</f>
        <v>186.19838734416135</v>
      </c>
      <c r="CU19" s="12">
        <f>'0.直接貼上-輸出預測(40-)'!BF19</f>
        <v>99.416181748035143</v>
      </c>
      <c r="CV19" s="12">
        <f>'0.直接貼上-輸出預測(40-)'!BG19</f>
        <v>103.19588389111662</v>
      </c>
      <c r="CW19" s="12">
        <f>'0.直接貼上-輸出預測(40-)'!BH19</f>
        <v>73.067332629773603</v>
      </c>
      <c r="CX19" s="12">
        <f>'0.直接貼上-輸出預測(40-)'!BI19</f>
        <v>31.373213701438296</v>
      </c>
      <c r="CY19" s="12">
        <f>'0.直接貼上-輸出預測(40-)'!BJ19</f>
        <v>61.595810301006978</v>
      </c>
    </row>
    <row r="20" spans="1:103" s="14" customFormat="1">
      <c r="A20" s="13" t="str">
        <f>'0.直接貼上-輸出預測(0-50)'!A20</f>
        <v>113年 11月</v>
      </c>
      <c r="B20" s="13">
        <f t="shared" si="0"/>
        <v>232570.13815288883</v>
      </c>
      <c r="C20" s="13">
        <f>'0.直接貼上-輸出預測(0-50)'!C20</f>
        <v>1113.729410801127</v>
      </c>
      <c r="D20" s="13">
        <f>'0.直接貼上-輸出預測(0-50)'!D20</f>
        <v>1111.4407479108738</v>
      </c>
      <c r="E20" s="13">
        <f>'0.直接貼上-輸出預測(0-50)'!E20</f>
        <v>1141.3395092756134</v>
      </c>
      <c r="F20" s="13">
        <f>'0.直接貼上-輸出預測(0-50)'!F20</f>
        <v>1273.3985196738174</v>
      </c>
      <c r="G20" s="13">
        <f>'0.直接貼上-輸出預測(0-50)'!G20</f>
        <v>1401.6352119610958</v>
      </c>
      <c r="H20" s="13">
        <f>'0.直接貼上-輸出預測(0-50)'!H20</f>
        <v>1408.1550581993486</v>
      </c>
      <c r="I20" s="13">
        <f>'0.直接貼上-輸出預測(0-50)'!I20</f>
        <v>1472.2273829418675</v>
      </c>
      <c r="J20" s="13">
        <f>'0.直接貼上-輸出預測(0-50)'!J20</f>
        <v>1668.1413747969468</v>
      </c>
      <c r="K20" s="13">
        <f>'0.直接貼上-輸出預測(0-50)'!K20</f>
        <v>1755.6351692477149</v>
      </c>
      <c r="L20" s="13">
        <f>'0.直接貼上-輸出預測(0-50)'!L20</f>
        <v>1823.8813092319585</v>
      </c>
      <c r="M20" s="13">
        <f>'0.直接貼上-輸出預測(0-50)'!M20</f>
        <v>1585.0165026002767</v>
      </c>
      <c r="N20" s="13">
        <f>'0.直接貼上-輸出預測(0-50)'!N20</f>
        <v>1772.402911290372</v>
      </c>
      <c r="O20" s="13">
        <f>'0.直接貼上-輸出預測(0-50)'!O20</f>
        <v>1870.9688238387537</v>
      </c>
      <c r="P20" s="13">
        <f>'0.直接貼上-輸出預測(0-50)'!P20</f>
        <v>1663.945391135022</v>
      </c>
      <c r="Q20" s="13">
        <f>'0.直接貼上-輸出預測(0-50)'!Q20</f>
        <v>1576.9558640355908</v>
      </c>
      <c r="R20" s="13">
        <f>'0.直接貼上-輸出預測(0-50)'!R20</f>
        <v>1656.678609167747</v>
      </c>
      <c r="S20" s="13">
        <f>'0.直接貼上-輸出預測(0-50)'!S20</f>
        <v>1802.2211320434319</v>
      </c>
      <c r="T20" s="13">
        <f>'0.直接貼上-輸出預測(0-50)'!T20</f>
        <v>1921.6352214742308</v>
      </c>
      <c r="U20" s="13">
        <f>'0.直接貼上-輸出預測(0-50)'!U20</f>
        <v>1957.1575026492981</v>
      </c>
      <c r="V20" s="13">
        <f>'0.直接貼上-輸出預測(0-50)'!V20</f>
        <v>2125.716612556399</v>
      </c>
      <c r="W20" s="13">
        <f>'0.直接貼上-輸出預測(0-50)'!W20</f>
        <v>2211.7228156199476</v>
      </c>
      <c r="X20" s="13">
        <f>'0.直接貼上-輸出預測(0-50)'!X20</f>
        <v>2414.2816816641512</v>
      </c>
      <c r="Y20" s="13">
        <f>'0.直接貼上-輸出預測(0-50)'!Y20</f>
        <v>2509.7511725527465</v>
      </c>
      <c r="Z20" s="13">
        <f>'0.直接貼上-輸出預測(0-50)'!Z20</f>
        <v>2829.3918164033407</v>
      </c>
      <c r="AA20" s="13">
        <f>'0.直接貼上-輸出預測(0-50)'!AA20</f>
        <v>2932.3332909731776</v>
      </c>
      <c r="AB20" s="13">
        <f>'0.直接貼上-輸出預測(0-50)'!AB20</f>
        <v>2823.8676396892624</v>
      </c>
      <c r="AC20" s="13">
        <f>'0.直接貼上-輸出預測(0-50)'!AC20</f>
        <v>3000.2286122241917</v>
      </c>
      <c r="AD20" s="13">
        <f>'0.直接貼上-輸出預測(0-50)'!AD20</f>
        <v>3240.7755191351666</v>
      </c>
      <c r="AE20" s="13">
        <f>'0.直接貼上-輸出預測(0-50)'!AE20</f>
        <v>3250.0845757614893</v>
      </c>
      <c r="AF20" s="13">
        <f>'0.直接貼上-輸出預測(0-50)'!AF20</f>
        <v>3248.5749788533703</v>
      </c>
      <c r="AG20" s="13">
        <f>'0.直接貼上-輸出預測(0-50)'!AG20</f>
        <v>3291.3411185894884</v>
      </c>
      <c r="AH20" s="13">
        <f>'0.直接貼上-輸出預測(0-50)'!AH20</f>
        <v>3194.5265117558561</v>
      </c>
      <c r="AI20" s="13">
        <f>'0.直接貼上-輸出預測(0-50)'!AI20</f>
        <v>2948.4465488574497</v>
      </c>
      <c r="AJ20" s="13">
        <f>'0.直接貼上-輸出預測(0-50)'!AJ20</f>
        <v>2930.7464649594499</v>
      </c>
      <c r="AK20" s="13">
        <f>'0.直接貼上-輸出預測(0-50)'!AK20</f>
        <v>2860.7373011177592</v>
      </c>
      <c r="AL20" s="13">
        <f>'0.直接貼上-輸出預測(0-50)'!AL20</f>
        <v>2804.857121405169</v>
      </c>
      <c r="AM20" s="13">
        <f>'0.直接貼上-輸出預測(0-50)'!AM20</f>
        <v>2708.0083893003471</v>
      </c>
      <c r="AN20" s="13">
        <f>'0.直接貼上-輸出預測(0-50)'!AN20</f>
        <v>2623.8358112933101</v>
      </c>
      <c r="AO20" s="13">
        <f>'0.直接貼上-輸出預測(0-50)'!AO20</f>
        <v>2751.9487997172623</v>
      </c>
      <c r="AP20" s="13">
        <f>'0.直接貼上-輸出預測(0-50)'!AP20</f>
        <v>2965.228645544661</v>
      </c>
      <c r="AQ20" s="13">
        <f>'0.直接貼上-輸出預測(0-50)'!AQ20</f>
        <v>3095.0599050853589</v>
      </c>
      <c r="AR20" s="13">
        <f>'0.直接貼上-輸出預測(0-50)'!AR20</f>
        <v>3267.8989418068809</v>
      </c>
      <c r="AS20" s="13">
        <f>'0.直接貼上-輸出預測(0-50)'!AS20</f>
        <v>3458.5067316289096</v>
      </c>
      <c r="AT20" s="13">
        <f>'0.直接貼上-輸出預測(0-50)'!AT20</f>
        <v>3609.4954209040493</v>
      </c>
      <c r="AU20" s="13">
        <f>'0.直接貼上-輸出預測(0-50)'!AU20</f>
        <v>3568.4082429856981</v>
      </c>
      <c r="AV20" s="13">
        <f>'0.直接貼上-輸出預測(0-50)'!AV20</f>
        <v>3530.9706318004305</v>
      </c>
      <c r="AW20" s="13">
        <f>'0.直接貼上-輸出預測(0-50)'!AW20</f>
        <v>3426.872132916943</v>
      </c>
      <c r="AX20" s="13">
        <f>'0.直接貼上-輸出預測(0-50)'!AX20</f>
        <v>3502.4112925172649</v>
      </c>
      <c r="AY20" s="13">
        <f>'0.直接貼上-輸出預測(0-50)'!AY20</f>
        <v>3362.290693050777</v>
      </c>
      <c r="AZ20" s="13">
        <f>'0.直接貼上-輸出預測(0-50)'!AZ20</f>
        <v>3185.0454095986952</v>
      </c>
      <c r="BA20" s="13">
        <f>'0.直接貼上-輸出預測(40-)'!L20</f>
        <v>3236.7560183725805</v>
      </c>
      <c r="BB20" s="13">
        <f>'0.直接貼上-輸出預測(40-)'!M20</f>
        <v>3218.735360626144</v>
      </c>
      <c r="BC20" s="13">
        <f>'0.直接貼上-輸出預測(40-)'!N20</f>
        <v>3301.1424713513748</v>
      </c>
      <c r="BD20" s="13">
        <f>'0.直接貼上-輸出預測(40-)'!O20</f>
        <v>3432.7355747541978</v>
      </c>
      <c r="BE20" s="13">
        <f>'0.直接貼上-輸出預測(40-)'!P20</f>
        <v>3612.4940768996917</v>
      </c>
      <c r="BF20" s="13">
        <f>'0.直接貼上-輸出預測(40-)'!Q20</f>
        <v>3680.4405344286911</v>
      </c>
      <c r="BG20" s="13">
        <f>'0.直接貼上-輸出預測(40-)'!R20</f>
        <v>3600.015062646838</v>
      </c>
      <c r="BH20" s="13">
        <f>'0.直接貼上-輸出預測(40-)'!S20</f>
        <v>3704.6255160494015</v>
      </c>
      <c r="BI20" s="13">
        <f>'0.直接貼上-輸出預測(40-)'!T20</f>
        <v>3627.1767513641407</v>
      </c>
      <c r="BJ20" s="13">
        <f>'0.直接貼上-輸出預測(40-)'!U20</f>
        <v>3831.1235445549114</v>
      </c>
      <c r="BK20" s="13">
        <f>'0.直接貼上-輸出預測(40-)'!V20</f>
        <v>3866.4641677172167</v>
      </c>
      <c r="BL20" s="13">
        <f>'0.直接貼上-輸出預測(40-)'!W20</f>
        <v>4067.8527780463082</v>
      </c>
      <c r="BM20" s="13">
        <f>'0.直接貼上-輸出預測(40-)'!X20</f>
        <v>4042.611020415512</v>
      </c>
      <c r="BN20" s="13">
        <f>'0.直接貼上-輸出預測(40-)'!Y20</f>
        <v>3869.9541049879072</v>
      </c>
      <c r="BO20" s="13">
        <f>'0.直接貼上-輸出預測(40-)'!Z20</f>
        <v>3790.4005076319745</v>
      </c>
      <c r="BP20" s="13">
        <f>'0.直接貼上-輸出預測(40-)'!AA20</f>
        <v>3811.5333922597861</v>
      </c>
      <c r="BQ20" s="13">
        <f>'0.直接貼上-輸出預測(40-)'!AB20</f>
        <v>3485.984412061036</v>
      </c>
      <c r="BR20" s="13">
        <f>'0.直接貼上-輸出預測(40-)'!AC20</f>
        <v>3337.0194661494334</v>
      </c>
      <c r="BS20" s="13">
        <f>'0.直接貼上-輸出預測(40-)'!AD20</f>
        <v>3310.6351667511954</v>
      </c>
      <c r="BT20" s="13">
        <f>'0.直接貼上-輸出預測(40-)'!AE20</f>
        <v>3328.3825439026209</v>
      </c>
      <c r="BU20" s="13">
        <f>'0.直接貼上-輸出預測(40-)'!AF20</f>
        <v>3016.192079327282</v>
      </c>
      <c r="BV20" s="13">
        <f>'0.直接貼上-輸出預測(40-)'!AG20</f>
        <v>2825.609759118528</v>
      </c>
      <c r="BW20" s="13">
        <f>'0.直接貼上-輸出預測(40-)'!AH20</f>
        <v>2908.9423500288872</v>
      </c>
      <c r="BX20" s="13">
        <f>'0.直接貼上-輸出預測(40-)'!AI20</f>
        <v>2721.6684963311418</v>
      </c>
      <c r="BY20" s="13">
        <f>'0.直接貼上-輸出預測(40-)'!AJ20</f>
        <v>2339.7355428715859</v>
      </c>
      <c r="BZ20" s="13">
        <f>'0.直接貼上-輸出預測(40-)'!AK20</f>
        <v>2245.8010250357206</v>
      </c>
      <c r="CA20" s="13">
        <f>'0.直接貼上-輸出預測(40-)'!AL20</f>
        <v>1980.6880017656144</v>
      </c>
      <c r="CB20" s="13">
        <f>'0.直接貼上-輸出預測(40-)'!AM20</f>
        <v>1646.652715739551</v>
      </c>
      <c r="CC20" s="13">
        <f>'0.直接貼上-輸出預測(40-)'!AN20</f>
        <v>1341.48809328839</v>
      </c>
      <c r="CD20" s="13">
        <f>'0.直接貼上-輸出預測(40-)'!AO20</f>
        <v>1376.598876883972</v>
      </c>
      <c r="CE20" s="13">
        <f>'0.直接貼上-輸出預測(40-)'!AP20</f>
        <v>1321.430072588247</v>
      </c>
      <c r="CF20" s="13">
        <f>'0.直接貼上-輸出預測(40-)'!AQ20</f>
        <v>1446.4853167778231</v>
      </c>
      <c r="CG20" s="13">
        <f>'0.直接貼上-輸出預測(40-)'!AR20</f>
        <v>1384.3936708480451</v>
      </c>
      <c r="CH20" s="13">
        <f>'0.直接貼上-輸出預測(40-)'!AS20</f>
        <v>1446.473781676119</v>
      </c>
      <c r="CI20" s="13">
        <f>'0.直接貼上-輸出預測(40-)'!AT20</f>
        <v>1390.8157411091752</v>
      </c>
      <c r="CJ20" s="13">
        <f>'0.直接貼上-輸出預測(40-)'!AU20</f>
        <v>1209.7936101613079</v>
      </c>
      <c r="CK20" s="13">
        <f>'0.直接貼上-輸出預測(40-)'!AV20</f>
        <v>1011.9041042225119</v>
      </c>
      <c r="CL20" s="13">
        <f>'0.直接貼上-輸出預測(40-)'!AW20</f>
        <v>902.55794692165728</v>
      </c>
      <c r="CM20" s="13">
        <f>'0.直接貼上-輸出預測(40-)'!AX20</f>
        <v>877.64842207326683</v>
      </c>
      <c r="CN20" s="13">
        <f>'0.直接貼上-輸出預測(40-)'!AY20</f>
        <v>716.54952240487705</v>
      </c>
      <c r="CO20" s="13">
        <f>'0.直接貼上-輸出預測(40-)'!AZ20</f>
        <v>579.87837797255213</v>
      </c>
      <c r="CP20" s="13">
        <f>'0.直接貼上-輸出預測(40-)'!BA20</f>
        <v>496.31962757825357</v>
      </c>
      <c r="CQ20" s="13">
        <f>'0.直接貼上-輸出預測(40-)'!BB20</f>
        <v>409.45796263247445</v>
      </c>
      <c r="CR20" s="13">
        <f>'0.直接貼上-輸出預測(40-)'!BC20</f>
        <v>339.41704270343621</v>
      </c>
      <c r="CS20" s="13">
        <f>'0.直接貼上-輸出預測(40-)'!BD20</f>
        <v>271.31584575327673</v>
      </c>
      <c r="CT20" s="13">
        <f>'0.直接貼上-輸出預測(40-)'!BE20</f>
        <v>187.48720686992019</v>
      </c>
      <c r="CU20" s="13">
        <f>'0.直接貼上-輸出預測(40-)'!BF20</f>
        <v>101.037111157976</v>
      </c>
      <c r="CV20" s="13">
        <f>'0.直接貼上-輸出預測(40-)'!BG20</f>
        <v>100.72729434181306</v>
      </c>
      <c r="CW20" s="13">
        <f>'0.直接貼上-輸出預測(40-)'!BH20</f>
        <v>74.048877390278221</v>
      </c>
      <c r="CX20" s="13">
        <f>'0.直接貼上-輸出預測(40-)'!BI20</f>
        <v>31.90219588148927</v>
      </c>
      <c r="CY20" s="13">
        <f>'0.直接貼上-輸出預測(40-)'!BJ20</f>
        <v>61.104527918712897</v>
      </c>
    </row>
    <row r="21" spans="1:103">
      <c r="A21" s="12" t="str">
        <f>'0.直接貼上-輸出預測(0-50)'!A21</f>
        <v>113年 12月</v>
      </c>
      <c r="B21" s="13">
        <f t="shared" si="0"/>
        <v>232445.75428765491</v>
      </c>
      <c r="C21" s="13">
        <f>'0.直接貼上-輸出預測(0-50)'!C21</f>
        <v>1113.6636633852438</v>
      </c>
      <c r="D21" s="13">
        <f>'0.直接貼上-輸出預測(0-50)'!D21</f>
        <v>1110.4995920357478</v>
      </c>
      <c r="E21" s="12">
        <f>'0.直接貼上-輸出預測(0-50)'!E21</f>
        <v>1136.8717556114402</v>
      </c>
      <c r="F21" s="12">
        <f>'0.直接貼上-輸出預測(0-50)'!F21</f>
        <v>1259.6652572347427</v>
      </c>
      <c r="G21" s="12">
        <f>'0.直接貼上-輸出預測(0-50)'!G21</f>
        <v>1394.0203449621763</v>
      </c>
      <c r="H21" s="12">
        <f>'0.直接貼上-輸出預測(0-50)'!H21</f>
        <v>1409.6507510271445</v>
      </c>
      <c r="I21" s="12">
        <f>'0.直接貼上-輸出預測(0-50)'!I21</f>
        <v>1462.1655111934824</v>
      </c>
      <c r="J21" s="12">
        <f>'0.直接貼上-輸出預測(0-50)'!J21</f>
        <v>1650.5864350471782</v>
      </c>
      <c r="K21" s="12">
        <f>'0.直接貼上-輸出預測(0-50)'!K21</f>
        <v>1753.8772310534368</v>
      </c>
      <c r="L21" s="12">
        <f>'0.直接貼上-輸出預測(0-50)'!L21</f>
        <v>1820.2592316675318</v>
      </c>
      <c r="M21" s="12">
        <f>'0.直接貼上-輸出預測(0-50)'!M21</f>
        <v>1608.827584051942</v>
      </c>
      <c r="N21" s="12">
        <f>'0.直接貼上-輸出預測(0-50)'!N21</f>
        <v>1740.9884761476055</v>
      </c>
      <c r="O21" s="12">
        <f>'0.直接貼上-輸出預測(0-50)'!O21</f>
        <v>1877.7082784470676</v>
      </c>
      <c r="P21" s="12">
        <f>'0.直接貼上-輸出預測(0-50)'!P21</f>
        <v>1683.2514797532838</v>
      </c>
      <c r="Q21" s="12">
        <f>'0.直接貼上-輸出預測(0-50)'!Q21</f>
        <v>1576.5404233679355</v>
      </c>
      <c r="R21" s="12">
        <f>'0.直接貼上-輸出預測(0-50)'!R21</f>
        <v>1646.3403144686431</v>
      </c>
      <c r="S21" s="12">
        <f>'0.直接貼上-輸出預測(0-50)'!S21</f>
        <v>1789.7844339311143</v>
      </c>
      <c r="T21" s="12">
        <f>'0.直接貼上-輸出預測(0-50)'!T21</f>
        <v>1913.6034513711556</v>
      </c>
      <c r="U21" s="12">
        <f>'0.直接貼上-輸出預測(0-50)'!U21</f>
        <v>1954.471207454576</v>
      </c>
      <c r="V21" s="12">
        <f>'0.直接貼上-輸出預測(0-50)'!V21</f>
        <v>2107.5220006585869</v>
      </c>
      <c r="W21" s="12">
        <f>'0.直接貼上-輸出預測(0-50)'!W21</f>
        <v>2208.022181852727</v>
      </c>
      <c r="X21" s="12">
        <f>'0.直接貼上-輸出預測(0-50)'!X21</f>
        <v>2392.3709464631947</v>
      </c>
      <c r="Y21" s="12">
        <f>'0.直接貼上-輸出預測(0-50)'!Y21</f>
        <v>2505.3255124776233</v>
      </c>
      <c r="Z21" s="12">
        <f>'0.直接貼上-輸出預測(0-50)'!Z21</f>
        <v>2796.0485588602096</v>
      </c>
      <c r="AA21" s="12">
        <f>'0.直接貼上-輸出預測(0-50)'!AA21</f>
        <v>2937.3251928232344</v>
      </c>
      <c r="AB21" s="12">
        <f>'0.直接貼上-輸出預測(0-50)'!AB21</f>
        <v>2830.4283266387915</v>
      </c>
      <c r="AC21" s="12">
        <f>'0.直接貼上-輸出預測(0-50)'!AC21</f>
        <v>2975.2934791859825</v>
      </c>
      <c r="AD21" s="12">
        <f>'0.直接貼上-輸出預測(0-50)'!AD21</f>
        <v>3226.046440675123</v>
      </c>
      <c r="AE21" s="12">
        <f>'0.直接貼上-輸出預測(0-50)'!AE21</f>
        <v>3255.1290691647678</v>
      </c>
      <c r="AF21" s="12">
        <f>'0.直接貼上-輸出預測(0-50)'!AF21</f>
        <v>3245.7431936004423</v>
      </c>
      <c r="AG21" s="12">
        <f>'0.直接貼上-輸出預測(0-50)'!AG21</f>
        <v>3289.681821186492</v>
      </c>
      <c r="AH21" s="12">
        <f>'0.直接貼上-輸出預測(0-50)'!AH21</f>
        <v>3208.3890055147449</v>
      </c>
      <c r="AI21" s="12">
        <f>'0.直接貼上-輸出預測(0-50)'!AI21</f>
        <v>2968.0204161250845</v>
      </c>
      <c r="AJ21" s="12">
        <f>'0.直接貼上-輸出預測(0-50)'!AJ21</f>
        <v>2924.9880244782007</v>
      </c>
      <c r="AK21" s="12">
        <f>'0.直接貼上-輸出預測(0-50)'!AK21</f>
        <v>2871.2718081443504</v>
      </c>
      <c r="AL21" s="12">
        <f>'0.直接貼上-輸出預測(0-50)'!AL21</f>
        <v>2806.9677917163417</v>
      </c>
      <c r="AM21" s="12">
        <f>'0.直接貼上-輸出預測(0-50)'!AM21</f>
        <v>2717.6079783932687</v>
      </c>
      <c r="AN21" s="12">
        <f>'0.直接貼上-輸出預測(0-50)'!AN21</f>
        <v>2626.3975345734211</v>
      </c>
      <c r="AO21" s="12">
        <f>'0.直接貼上-輸出預測(0-50)'!AO21</f>
        <v>2734.0889554555279</v>
      </c>
      <c r="AP21" s="12">
        <f>'0.直接貼上-輸出預測(0-50)'!AP21</f>
        <v>2948.2727314317904</v>
      </c>
      <c r="AQ21" s="12">
        <f>'0.直接貼上-輸出預測(0-50)'!AQ21</f>
        <v>3085.9580731849965</v>
      </c>
      <c r="AR21" s="12">
        <f>'0.直接貼上-輸出預測(0-50)'!AR21</f>
        <v>3250.9522360731248</v>
      </c>
      <c r="AS21" s="12">
        <f>'0.直接貼上-輸出預測(0-50)'!AS21</f>
        <v>3443.7571147891485</v>
      </c>
      <c r="AT21" s="12">
        <f>'0.直接貼上-輸出預測(0-50)'!AT21</f>
        <v>3600.1549513359564</v>
      </c>
      <c r="AU21" s="12">
        <f>'0.直接貼上-輸出預測(0-50)'!AU21</f>
        <v>3576.9702300616855</v>
      </c>
      <c r="AV21" s="12">
        <f>'0.直接貼上-輸出預測(0-50)'!AV21</f>
        <v>3531.5813326584048</v>
      </c>
      <c r="AW21" s="12">
        <f>'0.直接貼上-輸出預測(0-50)'!AW21</f>
        <v>3435.4074461513683</v>
      </c>
      <c r="AX21" s="12">
        <f>'0.直接貼上-輸出預測(0-50)'!AX21</f>
        <v>3491.5989760933758</v>
      </c>
      <c r="AY21" s="12">
        <f>'0.直接貼上-輸出預測(0-50)'!AY21</f>
        <v>3382.2188928301557</v>
      </c>
      <c r="AZ21" s="12">
        <f>'0.直接貼上-輸出預測(0-50)'!AZ21</f>
        <v>3193.3382842740898</v>
      </c>
      <c r="BA21" s="12">
        <f>'0.直接貼上-輸出預測(40-)'!L21</f>
        <v>3226.8548237305063</v>
      </c>
      <c r="BB21" s="12">
        <f>'0.直接貼上-輸出預測(40-)'!M21</f>
        <v>3222.6310600428305</v>
      </c>
      <c r="BC21" s="12">
        <f>'0.直接貼上-輸出預測(40-)'!N21</f>
        <v>3287.7802488030211</v>
      </c>
      <c r="BD21" s="12">
        <f>'0.直接貼上-輸出預測(40-)'!O21</f>
        <v>3420.7548354550127</v>
      </c>
      <c r="BE21" s="12">
        <f>'0.直接貼上-輸出預測(40-)'!P21</f>
        <v>3596.9622458621116</v>
      </c>
      <c r="BF21" s="12">
        <f>'0.直接貼上-輸出預測(40-)'!Q21</f>
        <v>3679.51371087697</v>
      </c>
      <c r="BG21" s="12">
        <f>'0.直接貼上-輸出預測(40-)'!R21</f>
        <v>3606.089095097338</v>
      </c>
      <c r="BH21" s="12">
        <f>'0.直接貼上-輸出預測(40-)'!S21</f>
        <v>3690.3258316746183</v>
      </c>
      <c r="BI21" s="12">
        <f>'0.直接貼上-輸出預測(40-)'!T21</f>
        <v>3636.9077532482493</v>
      </c>
      <c r="BJ21" s="12">
        <f>'0.直接貼上-輸出預測(40-)'!U21</f>
        <v>3802.5907184072721</v>
      </c>
      <c r="BK21" s="12">
        <f>'0.直接貼上-輸出預測(40-)'!V21</f>
        <v>3870.902007342148</v>
      </c>
      <c r="BL21" s="12">
        <f>'0.直接貼上-輸出預測(40-)'!W21</f>
        <v>4043.826614040096</v>
      </c>
      <c r="BM21" s="12">
        <f>'0.直接貼上-輸出預測(40-)'!X21</f>
        <v>4055.2745427704681</v>
      </c>
      <c r="BN21" s="12">
        <f>'0.直接貼上-輸出預測(40-)'!Y21</f>
        <v>3879.6921913526458</v>
      </c>
      <c r="BO21" s="12">
        <f>'0.直接貼上-輸出預測(40-)'!Z21</f>
        <v>3792.2192172725681</v>
      </c>
      <c r="BP21" s="12">
        <f>'0.直接貼上-輸出預測(40-)'!AA21</f>
        <v>3810.0795912839067</v>
      </c>
      <c r="BQ21" s="12">
        <f>'0.直接貼上-輸出預測(40-)'!AB21</f>
        <v>3518.6156783842689</v>
      </c>
      <c r="BR21" s="12">
        <f>'0.直接貼上-輸出預測(40-)'!AC21</f>
        <v>3335.3984751018875</v>
      </c>
      <c r="BS21" s="12">
        <f>'0.直接貼上-輸出預測(40-)'!AD21</f>
        <v>3310.8086985805944</v>
      </c>
      <c r="BT21" s="12">
        <f>'0.直接貼上-輸出預測(40-)'!AE21</f>
        <v>3328.8712240539817</v>
      </c>
      <c r="BU21" s="12">
        <f>'0.直接貼上-輸出預測(40-)'!AF21</f>
        <v>3044.8354557512303</v>
      </c>
      <c r="BV21" s="12">
        <f>'0.直接貼上-輸出預測(40-)'!AG21</f>
        <v>2826.4404416229108</v>
      </c>
      <c r="BW21" s="12">
        <f>'0.直接貼上-輸出預測(40-)'!AH21</f>
        <v>2898.1803268416074</v>
      </c>
      <c r="BX21" s="12">
        <f>'0.直接貼上-輸出預測(40-)'!AI21</f>
        <v>2745.1414878240976</v>
      </c>
      <c r="BY21" s="12">
        <f>'0.直接貼上-輸出預測(40-)'!AJ21</f>
        <v>2363.9804220945639</v>
      </c>
      <c r="BZ21" s="12">
        <f>'0.直接貼上-輸出預測(40-)'!AK21</f>
        <v>2243.7583494547976</v>
      </c>
      <c r="CA21" s="12">
        <f>'0.直接貼上-輸出預測(40-)'!AL21</f>
        <v>2007.4513623931498</v>
      </c>
      <c r="CB21" s="12">
        <f>'0.直接貼上-輸出預測(40-)'!AM21</f>
        <v>1666.3737662442259</v>
      </c>
      <c r="CC21" s="12">
        <f>'0.直接貼上-輸出預測(40-)'!AN21</f>
        <v>1358.3970837464715</v>
      </c>
      <c r="CD21" s="12">
        <f>'0.直接貼上-輸出預測(40-)'!AO21</f>
        <v>1360.04046005903</v>
      </c>
      <c r="CE21" s="12">
        <f>'0.直接貼上-輸出預測(40-)'!AP21</f>
        <v>1326.0959735131974</v>
      </c>
      <c r="CF21" s="12">
        <f>'0.直接貼上-輸出預測(40-)'!AQ21</f>
        <v>1423.8172181378006</v>
      </c>
      <c r="CG21" s="12">
        <f>'0.直接貼上-輸出預測(40-)'!AR21</f>
        <v>1390.1476432034381</v>
      </c>
      <c r="CH21" s="12">
        <f>'0.直接貼上-輸出預測(40-)'!AS21</f>
        <v>1430.5167076105063</v>
      </c>
      <c r="CI21" s="12">
        <f>'0.直接貼上-輸出預測(40-)'!AT21</f>
        <v>1394.6401980670587</v>
      </c>
      <c r="CJ21" s="12">
        <f>'0.直接貼上-輸出預測(40-)'!AU21</f>
        <v>1217.0623121331992</v>
      </c>
      <c r="CK21" s="12">
        <f>'0.直接貼上-輸出預測(40-)'!AV21</f>
        <v>1015.3147065811022</v>
      </c>
      <c r="CL21" s="12">
        <f>'0.直接貼上-輸出預測(40-)'!AW21</f>
        <v>898.26556234313273</v>
      </c>
      <c r="CM21" s="12">
        <f>'0.直接貼上-輸出預測(40-)'!AX21</f>
        <v>875.95132710673897</v>
      </c>
      <c r="CN21" s="12">
        <f>'0.直接貼上-輸出預測(40-)'!AY21</f>
        <v>720.99853208462241</v>
      </c>
      <c r="CO21" s="12">
        <f>'0.直接貼上-輸出預測(40-)'!AZ21</f>
        <v>578.16186673616016</v>
      </c>
      <c r="CP21" s="12">
        <f>'0.直接貼上-輸出預測(40-)'!BA21</f>
        <v>495.41597418554591</v>
      </c>
      <c r="CQ21" s="12">
        <f>'0.直接貼上-輸出預測(40-)'!BB21</f>
        <v>411.59576160142365</v>
      </c>
      <c r="CR21" s="12">
        <f>'0.直接貼上-輸出預測(40-)'!BC21</f>
        <v>336.47923686172044</v>
      </c>
      <c r="CS21" s="12">
        <f>'0.直接貼上-輸出預測(40-)'!BD21</f>
        <v>273.13109344739883</v>
      </c>
      <c r="CT21" s="12">
        <f>'0.直接貼上-輸出預測(40-)'!BE21</f>
        <v>188.48798223830892</v>
      </c>
      <c r="CU21" s="12">
        <f>'0.直接貼上-輸出預測(40-)'!BF21</f>
        <v>103.27454795928854</v>
      </c>
      <c r="CV21" s="12">
        <f>'0.直接貼上-輸出預測(40-)'!BG21</f>
        <v>97.891852387199805</v>
      </c>
      <c r="CW21" s="12">
        <f>'0.直接貼上-輸出預測(40-)'!BH21</f>
        <v>75.0436990142247</v>
      </c>
      <c r="CX21" s="12">
        <f>'0.直接貼上-輸出預測(40-)'!BI21</f>
        <v>32.460518938334495</v>
      </c>
      <c r="CY21" s="12">
        <f>'0.直接貼上-輸出預測(40-)'!BJ21</f>
        <v>60.649925008325482</v>
      </c>
    </row>
    <row r="22" spans="1:103">
      <c r="A22" s="12" t="str">
        <f>'0.直接貼上-輸出預測(0-50)'!A22</f>
        <v>114年 1月</v>
      </c>
      <c r="B22" s="13">
        <f t="shared" si="0"/>
        <v>232321.13352584935</v>
      </c>
      <c r="C22" s="13">
        <f>'0.直接貼上-輸出預測(0-50)'!C22</f>
        <v>1113.5976184777878</v>
      </c>
      <c r="D22" s="13">
        <f>'0.直接貼上-輸出預測(0-50)'!D22</f>
        <v>1109.9836232203186</v>
      </c>
      <c r="E22" s="12">
        <f>'0.直接貼上-輸出預測(0-50)'!E22</f>
        <v>1133.1254267207619</v>
      </c>
      <c r="F22" s="12">
        <f>'0.直接貼上-輸出預測(0-50)'!F22</f>
        <v>1245.4184734278799</v>
      </c>
      <c r="G22" s="12">
        <f>'0.直接貼上-輸出預測(0-50)'!G22</f>
        <v>1385.6757439654184</v>
      </c>
      <c r="H22" s="12">
        <f>'0.直接貼上-輸出預測(0-50)'!H22</f>
        <v>1412.1378295105321</v>
      </c>
      <c r="I22" s="12">
        <f>'0.直接貼上-輸出預測(0-50)'!I22</f>
        <v>1452.6465626149934</v>
      </c>
      <c r="J22" s="12">
        <f>'0.直接貼上-輸出預測(0-50)'!J22</f>
        <v>1631.7473615899919</v>
      </c>
      <c r="K22" s="12">
        <f>'0.直接貼上-輸出預測(0-50)'!K22</f>
        <v>1752.1855339226572</v>
      </c>
      <c r="L22" s="12">
        <f>'0.直接貼上-輸出預測(0-50)'!L22</f>
        <v>1814.299675464197</v>
      </c>
      <c r="M22" s="12">
        <f>'0.直接貼上-輸出預測(0-50)'!M22</f>
        <v>1637.1861120328388</v>
      </c>
      <c r="N22" s="12">
        <f>'0.直接貼上-輸出預測(0-50)'!N22</f>
        <v>1706.45939786697</v>
      </c>
      <c r="O22" s="12">
        <f>'0.直接貼上-輸出預測(0-50)'!O22</f>
        <v>1883.3538562855783</v>
      </c>
      <c r="P22" s="12">
        <f>'0.直接貼上-輸出預測(0-50)'!P22</f>
        <v>1704.4091104031454</v>
      </c>
      <c r="Q22" s="12">
        <f>'0.直接貼上-輸出預測(0-50)'!Q22</f>
        <v>1576.9607680316362</v>
      </c>
      <c r="R22" s="12">
        <f>'0.直接貼上-輸出預測(0-50)'!R22</f>
        <v>1636.1587637046641</v>
      </c>
      <c r="S22" s="12">
        <f>'0.直接貼上-輸出預測(0-50)'!S22</f>
        <v>1776.9743395941616</v>
      </c>
      <c r="T22" s="12">
        <f>'0.直接貼上-輸出預測(0-50)'!T22</f>
        <v>1905.1628398451587</v>
      </c>
      <c r="U22" s="12">
        <f>'0.直接貼上-輸出預測(0-50)'!U22</f>
        <v>1953.0332521404171</v>
      </c>
      <c r="V22" s="12">
        <f>'0.直接貼上-輸出預測(0-50)'!V22</f>
        <v>2088.1911606700273</v>
      </c>
      <c r="W22" s="12">
        <f>'0.直接貼上-輸出預測(0-50)'!W22</f>
        <v>2205.753613884398</v>
      </c>
      <c r="X22" s="12">
        <f>'0.直接貼上-輸出預測(0-50)'!X22</f>
        <v>2369.1190478626518</v>
      </c>
      <c r="Y22" s="12">
        <f>'0.直接貼上-輸出預測(0-50)'!Y22</f>
        <v>2503.1127293670797</v>
      </c>
      <c r="Z22" s="12">
        <f>'0.直接貼上-輸出預測(0-50)'!Z22</f>
        <v>2759.5420717833053</v>
      </c>
      <c r="AA22" s="12">
        <f>'0.直接貼上-輸出預測(0-50)'!AA22</f>
        <v>2942.306415449983</v>
      </c>
      <c r="AB22" s="12">
        <f>'0.直接貼上-輸出預測(0-50)'!AB22</f>
        <v>2839.5839481446615</v>
      </c>
      <c r="AC22" s="12">
        <f>'0.直接貼上-輸出預測(0-50)'!AC22</f>
        <v>2949.4597637033494</v>
      </c>
      <c r="AD22" s="12">
        <f>'0.直接貼上-輸出預測(0-50)'!AD22</f>
        <v>3209.6713777703353</v>
      </c>
      <c r="AE22" s="12">
        <f>'0.直接貼上-輸出預測(0-50)'!AE22</f>
        <v>3260.8422697448996</v>
      </c>
      <c r="AF22" s="12">
        <f>'0.直接貼上-輸出預測(0-50)'!AF22</f>
        <v>3242.7616846884757</v>
      </c>
      <c r="AG22" s="12">
        <f>'0.直接貼上-輸出預測(0-50)'!AG22</f>
        <v>3286.6331260558673</v>
      </c>
      <c r="AH22" s="12">
        <f>'0.直接貼上-輸出預測(0-50)'!AH22</f>
        <v>3221.8002823355905</v>
      </c>
      <c r="AI22" s="12">
        <f>'0.直接貼上-輸出預測(0-50)'!AI22</f>
        <v>2989.790822540881</v>
      </c>
      <c r="AJ22" s="12">
        <f>'0.直接貼上-輸出預測(0-50)'!AJ22</f>
        <v>2917.8487915144478</v>
      </c>
      <c r="AK22" s="12">
        <f>'0.直接貼上-輸出預測(0-50)'!AK22</f>
        <v>2882.5024742594323</v>
      </c>
      <c r="AL22" s="12">
        <f>'0.直接貼上-輸出預測(0-50)'!AL22</f>
        <v>2808.4499373335148</v>
      </c>
      <c r="AM22" s="12">
        <f>'0.直接貼上-輸出預測(0-50)'!AM22</f>
        <v>2727.9272787672553</v>
      </c>
      <c r="AN22" s="12">
        <f>'0.直接貼上-輸出預測(0-50)'!AN22</f>
        <v>2630.6594203148084</v>
      </c>
      <c r="AO22" s="12">
        <f>'0.直接貼上-輸出預測(0-50)'!AO22</f>
        <v>2716.1358237814543</v>
      </c>
      <c r="AP22" s="12">
        <f>'0.直接貼上-輸出預測(0-50)'!AP22</f>
        <v>2930.6801653412222</v>
      </c>
      <c r="AQ22" s="12">
        <f>'0.直接貼上-輸出預測(0-50)'!AQ22</f>
        <v>3077.5327657802968</v>
      </c>
      <c r="AR22" s="12">
        <f>'0.直接貼上-輸出預測(0-50)'!AR22</f>
        <v>3233.7905239775164</v>
      </c>
      <c r="AS22" s="12">
        <f>'0.直接貼上-輸出預測(0-50)'!AS22</f>
        <v>3428.4780369151804</v>
      </c>
      <c r="AT22" s="12">
        <f>'0.直接貼上-輸出預測(0-50)'!AT22</f>
        <v>3589.3006489408581</v>
      </c>
      <c r="AU22" s="12">
        <f>'0.直接貼上-輸出預測(0-50)'!AU22</f>
        <v>3586.2174448000728</v>
      </c>
      <c r="AV22" s="12">
        <f>'0.直接貼上-輸出預測(0-50)'!AV22</f>
        <v>3531.517320676729</v>
      </c>
      <c r="AW22" s="12">
        <f>'0.直接貼上-輸出預測(0-50)'!AW22</f>
        <v>3445.5300871532472</v>
      </c>
      <c r="AX22" s="12">
        <f>'0.直接貼上-輸出預測(0-50)'!AX22</f>
        <v>3478.1193395150453</v>
      </c>
      <c r="AY22" s="12">
        <f>'0.直接貼上-輸出預測(0-50)'!AY22</f>
        <v>3403.271036482859</v>
      </c>
      <c r="AZ22" s="12">
        <f>'0.直接貼上-輸出預測(0-50)'!AZ22</f>
        <v>3203.184289261545</v>
      </c>
      <c r="BA22" s="12">
        <f>'0.直接貼上-輸出預測(40-)'!L22</f>
        <v>3215.7915525669505</v>
      </c>
      <c r="BB22" s="12">
        <f>'0.直接貼上-輸出預測(40-)'!M22</f>
        <v>3228.0422694271028</v>
      </c>
      <c r="BC22" s="12">
        <f>'0.直接貼上-輸出預測(40-)'!N22</f>
        <v>3274.257288080847</v>
      </c>
      <c r="BD22" s="12">
        <f>'0.直接貼上-輸出預測(40-)'!O22</f>
        <v>3409.0590780191583</v>
      </c>
      <c r="BE22" s="12">
        <f>'0.直接貼上-輸出預測(40-)'!P22</f>
        <v>3580.1836062762977</v>
      </c>
      <c r="BF22" s="12">
        <f>'0.直接貼上-輸出預測(40-)'!Q22</f>
        <v>3677.9971678669544</v>
      </c>
      <c r="BG22" s="12">
        <f>'0.直接貼上-輸出預測(40-)'!R22</f>
        <v>3613.905118390936</v>
      </c>
      <c r="BH22" s="12">
        <f>'0.直接貼上-輸出預測(40-)'!S22</f>
        <v>3674.0073011672785</v>
      </c>
      <c r="BI22" s="12">
        <f>'0.直接貼上-輸出預測(40-)'!T22</f>
        <v>3649.817632185503</v>
      </c>
      <c r="BJ22" s="12">
        <f>'0.直接貼上-輸出預測(40-)'!U22</f>
        <v>3771.3506003792127</v>
      </c>
      <c r="BK22" s="12">
        <f>'0.直接貼上-輸出預測(40-)'!V22</f>
        <v>3877.6733292130389</v>
      </c>
      <c r="BL22" s="12">
        <f>'0.直接貼上-輸出預測(40-)'!W22</f>
        <v>4016.6440598655818</v>
      </c>
      <c r="BM22" s="12">
        <f>'0.直接貼上-輸出預測(40-)'!X22</f>
        <v>4068.1475071769955</v>
      </c>
      <c r="BN22" s="12">
        <f>'0.直接貼上-輸出預測(40-)'!Y22</f>
        <v>3890.2052411952127</v>
      </c>
      <c r="BO22" s="12">
        <f>'0.直接貼上-輸出預測(40-)'!Z22</f>
        <v>3794.2210368808878</v>
      </c>
      <c r="BP22" s="12">
        <f>'0.直接貼上-輸出預測(40-)'!AA22</f>
        <v>3805.575399548095</v>
      </c>
      <c r="BQ22" s="12">
        <f>'0.直接貼上-輸出預測(40-)'!AB22</f>
        <v>3554.4251886260531</v>
      </c>
      <c r="BR22" s="12">
        <f>'0.直接貼上-輸出預測(40-)'!AC22</f>
        <v>3333.4885404120369</v>
      </c>
      <c r="BS22" s="12">
        <f>'0.直接貼上-輸出預測(40-)'!AD22</f>
        <v>3311.063010007249</v>
      </c>
      <c r="BT22" s="12">
        <f>'0.直接貼上-輸出預測(40-)'!AE22</f>
        <v>3326.7074817724974</v>
      </c>
      <c r="BU22" s="12">
        <f>'0.直接貼上-輸出預測(40-)'!AF22</f>
        <v>3075.9723075610459</v>
      </c>
      <c r="BV22" s="12">
        <f>'0.直接貼上-輸出預測(40-)'!AG22</f>
        <v>2828.2355796662514</v>
      </c>
      <c r="BW22" s="12">
        <f>'0.直接貼上-輸出預測(40-)'!AH22</f>
        <v>2884.3940462648347</v>
      </c>
      <c r="BX22" s="12">
        <f>'0.直接貼上-輸出預測(40-)'!AI22</f>
        <v>2768.4652950192035</v>
      </c>
      <c r="BY22" s="12">
        <f>'0.直接貼上-輸出預測(40-)'!AJ22</f>
        <v>2390.5183593113734</v>
      </c>
      <c r="BZ22" s="12">
        <f>'0.直接貼上-輸出預測(40-)'!AK22</f>
        <v>2239.109399779546</v>
      </c>
      <c r="CA22" s="12">
        <f>'0.直接貼上-輸出預測(40-)'!AL22</f>
        <v>2034.7363414824815</v>
      </c>
      <c r="CB22" s="12">
        <f>'0.直接貼上-輸出預測(40-)'!AM22</f>
        <v>1686.4790640194692</v>
      </c>
      <c r="CC22" s="12">
        <f>'0.直接貼上-輸出預測(40-)'!AN22</f>
        <v>1378.1891215498706</v>
      </c>
      <c r="CD22" s="12">
        <f>'0.直接貼上-輸出預測(40-)'!AO22</f>
        <v>1341.7566575907485</v>
      </c>
      <c r="CE22" s="12">
        <f>'0.直接貼上-輸出預測(40-)'!AP22</f>
        <v>1333.0298083024729</v>
      </c>
      <c r="CF22" s="12">
        <f>'0.直接貼上-輸出預測(40-)'!AQ22</f>
        <v>1398.7791668922771</v>
      </c>
      <c r="CG22" s="12">
        <f>'0.直接貼上-輸出預測(40-)'!AR22</f>
        <v>1397.8799583338846</v>
      </c>
      <c r="CH22" s="12">
        <f>'0.直接貼上-輸出預測(40-)'!AS22</f>
        <v>1412.8282696004869</v>
      </c>
      <c r="CI22" s="12">
        <f>'0.直接貼上-輸出預測(40-)'!AT22</f>
        <v>1398.0436422024454</v>
      </c>
      <c r="CJ22" s="12">
        <f>'0.直接貼上-輸出預測(40-)'!AU22</f>
        <v>1224.8121145661787</v>
      </c>
      <c r="CK22" s="12">
        <f>'0.直接貼上-輸出預測(40-)'!AV22</f>
        <v>1018.9830181456746</v>
      </c>
      <c r="CL22" s="12">
        <f>'0.直接貼上-輸出預測(40-)'!AW22</f>
        <v>894.41518368332436</v>
      </c>
      <c r="CM22" s="12">
        <f>'0.直接貼上-輸出預測(40-)'!AX22</f>
        <v>873.29724743353506</v>
      </c>
      <c r="CN22" s="12">
        <f>'0.直接貼上-輸出預測(40-)'!AY22</f>
        <v>725.93114333000972</v>
      </c>
      <c r="CO22" s="12">
        <f>'0.直接貼上-輸出預測(40-)'!AZ22</f>
        <v>576.41577742088123</v>
      </c>
      <c r="CP22" s="12">
        <f>'0.直接貼上-輸出預測(40-)'!BA22</f>
        <v>494.57170330966346</v>
      </c>
      <c r="CQ22" s="12">
        <f>'0.直接貼上-輸出預測(40-)'!BB22</f>
        <v>413.84884077586418</v>
      </c>
      <c r="CR22" s="12">
        <f>'0.直接貼上-輸出預測(40-)'!BC22</f>
        <v>333.25197159716873</v>
      </c>
      <c r="CS22" s="12">
        <f>'0.直接貼上-輸出預測(40-)'!BD22</f>
        <v>275.05516788468327</v>
      </c>
      <c r="CT22" s="12">
        <f>'0.直接貼上-輸出預測(40-)'!BE22</f>
        <v>189.21128003733907</v>
      </c>
      <c r="CU22" s="12">
        <f>'0.直接貼上-輸出預測(40-)'!BF22</f>
        <v>106.093921258554</v>
      </c>
      <c r="CV22" s="12">
        <f>'0.直接貼上-輸出預測(40-)'!BG22</f>
        <v>94.716245067684099</v>
      </c>
      <c r="CW22" s="12">
        <f>'0.直接貼上-輸出預測(40-)'!BH22</f>
        <v>76.050408093675571</v>
      </c>
      <c r="CX22" s="12">
        <f>'0.直接貼上-輸出預測(40-)'!BI22</f>
        <v>33.041526344234818</v>
      </c>
      <c r="CY22" s="12">
        <f>'0.直接貼上-輸出預測(40-)'!BJ22</f>
        <v>60.228562630465824</v>
      </c>
    </row>
    <row r="23" spans="1:103">
      <c r="A23" s="12" t="str">
        <f>'0.直接貼上-輸出預測(0-50)'!A23</f>
        <v>114年 2月</v>
      </c>
      <c r="B23" s="13">
        <f t="shared" si="0"/>
        <v>232196.28420113368</v>
      </c>
      <c r="C23" s="13">
        <f>'0.直接貼上-輸出預測(0-50)'!C23</f>
        <v>1113.5312230302873</v>
      </c>
      <c r="D23" s="13">
        <f>'0.直接貼上-輸出預測(0-50)'!D23</f>
        <v>1109.8926464889403</v>
      </c>
      <c r="E23" s="12">
        <f>'0.直接貼上-輸出預測(0-50)'!E23</f>
        <v>1130.1004293373076</v>
      </c>
      <c r="F23" s="12">
        <f>'0.直接貼上-輸出預測(0-50)'!F23</f>
        <v>1230.6584207592352</v>
      </c>
      <c r="G23" s="12">
        <f>'0.直接貼上-輸出預測(0-50)'!G23</f>
        <v>1376.6014089708219</v>
      </c>
      <c r="H23" s="12">
        <f>'0.直接貼上-輸出預測(0-50)'!H23</f>
        <v>1415.6162936495114</v>
      </c>
      <c r="I23" s="12">
        <f>'0.直接貼上-輸出預測(0-50)'!I23</f>
        <v>1443.6705372064005</v>
      </c>
      <c r="J23" s="12">
        <f>'0.直接貼上-輸出預測(0-50)'!J23</f>
        <v>1611.6242107458077</v>
      </c>
      <c r="K23" s="12">
        <f>'0.直接貼上-輸出預測(0-50)'!K23</f>
        <v>1750.5600584636418</v>
      </c>
      <c r="L23" s="12">
        <f>'0.直接貼上-輸出預測(0-50)'!L23</f>
        <v>1806.0027586136205</v>
      </c>
      <c r="M23" s="12">
        <f>'0.直接貼上-輸出預測(0-50)'!M23</f>
        <v>1670.0918814230261</v>
      </c>
      <c r="N23" s="12">
        <f>'0.直接貼上-輸出預測(0-50)'!N23</f>
        <v>1668.8160184156538</v>
      </c>
      <c r="O23" s="12">
        <f>'0.直接貼上-輸出預測(0-50)'!O23</f>
        <v>1887.9057137223474</v>
      </c>
      <c r="P23" s="12">
        <f>'0.直接貼上-輸出預測(0-50)'!P23</f>
        <v>1727.4181267165459</v>
      </c>
      <c r="Q23" s="12">
        <f>'0.直接貼上-輸出預測(0-50)'!Q23</f>
        <v>1578.2168980266929</v>
      </c>
      <c r="R23" s="12">
        <f>'0.直接貼上-輸出預測(0-50)'!R23</f>
        <v>1626.1339568758103</v>
      </c>
      <c r="S23" s="12">
        <f>'0.直接貼上-輸出預測(0-50)'!S23</f>
        <v>1763.7908490325738</v>
      </c>
      <c r="T23" s="12">
        <f>'0.直接貼上-輸出預測(0-50)'!T23</f>
        <v>1896.3134432345553</v>
      </c>
      <c r="U23" s="12">
        <f>'0.直接貼上-輸出預測(0-50)'!U23</f>
        <v>1952.8432173650444</v>
      </c>
      <c r="V23" s="12">
        <f>'0.直接貼上-輸出預測(0-50)'!V23</f>
        <v>2067.724511932498</v>
      </c>
      <c r="W23" s="12">
        <f>'0.直接貼上-輸出預測(0-50)'!W23</f>
        <v>2204.9171117149608</v>
      </c>
      <c r="X23" s="12">
        <f>'0.直接貼上-輸出預測(0-50)'!X23</f>
        <v>2344.5261021164574</v>
      </c>
      <c r="Y23" s="12">
        <f>'0.直接貼上-輸出預測(0-50)'!Y23</f>
        <v>2503.1123570045092</v>
      </c>
      <c r="Z23" s="12">
        <f>'0.直接貼上-輸出預測(0-50)'!Z23</f>
        <v>2719.872988118108</v>
      </c>
      <c r="AA23" s="12">
        <f>'0.直接貼上-輸出預測(0-50)'!AA23</f>
        <v>2947.2770098501078</v>
      </c>
      <c r="AB23" s="12">
        <f>'0.直接貼上-輸出預測(0-50)'!AB23</f>
        <v>2851.3344532101873</v>
      </c>
      <c r="AC23" s="12">
        <f>'0.直接貼上-輸出預測(0-50)'!AC23</f>
        <v>2922.727554877189</v>
      </c>
      <c r="AD23" s="12">
        <f>'0.直接貼上-輸出預測(0-50)'!AD23</f>
        <v>3191.6505436271937</v>
      </c>
      <c r="AE23" s="12">
        <f>'0.直接貼上-輸出預測(0-50)'!AE23</f>
        <v>3267.2239664985073</v>
      </c>
      <c r="AF23" s="12">
        <f>'0.直接貼上-輸出預測(0-50)'!AF23</f>
        <v>3239.6304837950115</v>
      </c>
      <c r="AG23" s="12">
        <f>'0.直接貼上-輸出預測(0-50)'!AG23</f>
        <v>3282.1953260968103</v>
      </c>
      <c r="AH23" s="12">
        <f>'0.直接貼上-輸出預測(0-50)'!AH23</f>
        <v>3234.7600931464308</v>
      </c>
      <c r="AI23" s="12">
        <f>'0.直接貼上-輸出預測(0-50)'!AI23</f>
        <v>3013.7574879188455</v>
      </c>
      <c r="AJ23" s="12">
        <f>'0.直接貼上-輸出預測(0-50)'!AJ23</f>
        <v>2909.3290142375422</v>
      </c>
      <c r="AK23" s="12">
        <f>'0.直接貼上-輸出預測(0-50)'!AK23</f>
        <v>2894.4290304645838</v>
      </c>
      <c r="AL23" s="12">
        <f>'0.直接貼上-輸出預測(0-50)'!AL23</f>
        <v>2809.3038208598414</v>
      </c>
      <c r="AM23" s="12">
        <f>'0.直接貼上-輸出預測(0-50)'!AM23</f>
        <v>2738.9661396340853</v>
      </c>
      <c r="AN23" s="12">
        <f>'0.直接貼上-輸出預測(0-50)'!AN23</f>
        <v>2636.6213004476422</v>
      </c>
      <c r="AO23" s="12">
        <f>'0.直接貼上-輸出預測(0-50)'!AO23</f>
        <v>2698.0894109244746</v>
      </c>
      <c r="AP23" s="12">
        <f>'0.直接貼上-輸出預測(0-50)'!AP23</f>
        <v>2912.451080186569</v>
      </c>
      <c r="AQ23" s="12">
        <f>'0.直接貼上-輸出預測(0-50)'!AQ23</f>
        <v>3069.7835590325158</v>
      </c>
      <c r="AR23" s="12">
        <f>'0.直接貼上-輸出預測(0-50)'!AR23</f>
        <v>3216.4141952555319</v>
      </c>
      <c r="AS23" s="12">
        <f>'0.直接貼上-輸出預測(0-50)'!AS23</f>
        <v>3412.6695860536265</v>
      </c>
      <c r="AT23" s="12">
        <f>'0.直接貼上-輸出預測(0-50)'!AT23</f>
        <v>3576.932918785084</v>
      </c>
      <c r="AU23" s="12">
        <f>'0.直接貼上-輸出預測(0-50)'!AU23</f>
        <v>3596.1496974644879</v>
      </c>
      <c r="AV23" s="12">
        <f>'0.直接貼上-輸出預測(0-50)'!AV23</f>
        <v>3530.7788218590053</v>
      </c>
      <c r="AW23" s="12">
        <f>'0.直接貼上-輸出預測(0-50)'!AW23</f>
        <v>3457.2391308432871</v>
      </c>
      <c r="AX23" s="12">
        <f>'0.直接貼上-輸出預測(0-50)'!AX23</f>
        <v>3461.9745894654461</v>
      </c>
      <c r="AY23" s="12">
        <f>'0.直接貼上-輸出預測(0-50)'!AY23</f>
        <v>3425.4461869949528</v>
      </c>
      <c r="AZ23" s="12">
        <f>'0.直接貼上-輸出預測(0-50)'!AZ23</f>
        <v>3214.5822978112492</v>
      </c>
      <c r="BA23" s="12">
        <f>'0.直接貼上-輸出預測(40-)'!L23</f>
        <v>3203.5671071504707</v>
      </c>
      <c r="BB23" s="12">
        <f>'0.直接貼上-輸出預測(40-)'!M23</f>
        <v>3234.9681197042846</v>
      </c>
      <c r="BC23" s="12">
        <f>'0.直接貼上-輸出預測(40-)'!N23</f>
        <v>3260.5741034968369</v>
      </c>
      <c r="BD23" s="12">
        <f>'0.直接貼上-輸出預測(40-)'!O23</f>
        <v>3397.6475478950729</v>
      </c>
      <c r="BE23" s="12">
        <f>'0.直接貼上-輸出預測(40-)'!P23</f>
        <v>3562.159230161069</v>
      </c>
      <c r="BF23" s="12">
        <f>'0.直接貼上-輸出預測(40-)'!Q23</f>
        <v>3675.8913624137485</v>
      </c>
      <c r="BG23" s="12">
        <f>'0.直接貼上-輸出預測(40-)'!R23</f>
        <v>3623.461781041975</v>
      </c>
      <c r="BH23" s="12">
        <f>'0.直接貼上-輸出預測(40-)'!S23</f>
        <v>3655.6718550328328</v>
      </c>
      <c r="BI23" s="12">
        <f>'0.直接貼上-輸出預測(40-)'!T23</f>
        <v>3665.9034980312213</v>
      </c>
      <c r="BJ23" s="12">
        <f>'0.直接貼上-輸出預測(40-)'!U23</f>
        <v>3737.4064755022237</v>
      </c>
      <c r="BK23" s="12">
        <f>'0.直接貼上-輸出預測(40-)'!V23</f>
        <v>3886.7754958160881</v>
      </c>
      <c r="BL23" s="12">
        <f>'0.直接貼上-輸出預測(40-)'!W23</f>
        <v>3986.3083877772065</v>
      </c>
      <c r="BM23" s="12">
        <f>'0.直接貼上-輸出預測(40-)'!X23</f>
        <v>4081.229594498488</v>
      </c>
      <c r="BN23" s="12">
        <f>'0.直接貼上-輸出預測(40-)'!Y23</f>
        <v>3901.4926172276628</v>
      </c>
      <c r="BO23" s="12">
        <f>'0.直接貼上-輸出預測(40-)'!Z23</f>
        <v>3796.4056301016631</v>
      </c>
      <c r="BP23" s="12">
        <f>'0.直接貼上-輸出預測(40-)'!AA23</f>
        <v>3798.0254782413062</v>
      </c>
      <c r="BQ23" s="12">
        <f>'0.直接貼上-輸出預測(40-)'!AB23</f>
        <v>3593.4087463822411</v>
      </c>
      <c r="BR23" s="12">
        <f>'0.直接貼上-輸出預測(40-)'!AC23</f>
        <v>3331.2902731945342</v>
      </c>
      <c r="BS23" s="12">
        <f>'0.直接貼上-輸出預測(40-)'!AD23</f>
        <v>3311.3983872770341</v>
      </c>
      <c r="BT23" s="12">
        <f>'0.直接貼上-輸出預測(40-)'!AE23</f>
        <v>3321.8941972012572</v>
      </c>
      <c r="BU23" s="12">
        <f>'0.直接貼上-輸出預測(40-)'!AF23</f>
        <v>3109.5975077110738</v>
      </c>
      <c r="BV23" s="12">
        <f>'0.直接貼上-輸出預測(40-)'!AG23</f>
        <v>2830.9915094876974</v>
      </c>
      <c r="BW23" s="12">
        <f>'0.直接貼上-輸出預測(40-)'!AH23</f>
        <v>2867.5956747334935</v>
      </c>
      <c r="BX23" s="12">
        <f>'0.直接貼上-輸出預測(40-)'!AI23</f>
        <v>2791.6381217011826</v>
      </c>
      <c r="BY23" s="12">
        <f>'0.直接貼上-輸出預測(40-)'!AJ23</f>
        <v>2419.3401718255313</v>
      </c>
      <c r="BZ23" s="12">
        <f>'0.直接貼上-輸出預測(40-)'!AK23</f>
        <v>2231.8692208357124</v>
      </c>
      <c r="CA23" s="12">
        <f>'0.直接貼上-輸出預測(40-)'!AL23</f>
        <v>2062.5371456596558</v>
      </c>
      <c r="CB23" s="12">
        <f>'0.直接貼上-輸出預測(40-)'!AM23</f>
        <v>1706.9689593980729</v>
      </c>
      <c r="CC23" s="12">
        <f>'0.直接貼上-輸出預測(40-)'!AN23</f>
        <v>1400.8411838328516</v>
      </c>
      <c r="CD23" s="12">
        <f>'0.直接貼上-輸出預測(40-)'!AO23</f>
        <v>1321.7645288767897</v>
      </c>
      <c r="CE23" s="12">
        <f>'0.直接貼上-輸出預測(40-)'!AP23</f>
        <v>1342.2097168092073</v>
      </c>
      <c r="CF23" s="12">
        <f>'0.直接貼上-輸出預測(40-)'!AQ23</f>
        <v>1371.4012966304654</v>
      </c>
      <c r="CG23" s="12">
        <f>'0.直接貼上-輸出預測(40-)'!AR23</f>
        <v>1407.5670638314814</v>
      </c>
      <c r="CH23" s="12">
        <f>'0.直接貼上-輸出預測(40-)'!AS23</f>
        <v>1393.4326633769267</v>
      </c>
      <c r="CI23" s="12">
        <f>'0.直接貼上-輸出預測(40-)'!AT23</f>
        <v>1401.0328178254551</v>
      </c>
      <c r="CJ23" s="12">
        <f>'0.直接貼上-輸出預測(40-)'!AU23</f>
        <v>1233.039251784531</v>
      </c>
      <c r="CK23" s="12">
        <f>'0.直接貼上-輸出預測(40-)'!AV23</f>
        <v>1022.8997084177197</v>
      </c>
      <c r="CL23" s="12">
        <f>'0.直接貼上-輸出預測(40-)'!AW23</f>
        <v>891.00582815371445</v>
      </c>
      <c r="CM23" s="12">
        <f>'0.直接貼上-輸出預測(40-)'!AX23</f>
        <v>869.69998060628188</v>
      </c>
      <c r="CN23" s="12">
        <f>'0.直接貼上-輸出預測(40-)'!AY23</f>
        <v>731.33633780879791</v>
      </c>
      <c r="CO23" s="12">
        <f>'0.直接貼上-輸出預測(40-)'!AZ23</f>
        <v>574.64701232598725</v>
      </c>
      <c r="CP23" s="12">
        <f>'0.直接貼上-輸出預測(40-)'!BA23</f>
        <v>493.79147533753962</v>
      </c>
      <c r="CQ23" s="12">
        <f>'0.直接貼上-輸出預測(40-)'!BB23</f>
        <v>416.19940020608561</v>
      </c>
      <c r="CR23" s="12">
        <f>'0.直接貼上-輸出預測(40-)'!BC23</f>
        <v>329.75624256359379</v>
      </c>
      <c r="CS23" s="12">
        <f>'0.直接貼上-輸出預測(40-)'!BD23</f>
        <v>277.08317148751541</v>
      </c>
      <c r="CT23" s="12">
        <f>'0.直接貼上-輸出預測(40-)'!BE23</f>
        <v>189.66745879868461</v>
      </c>
      <c r="CU23" s="12">
        <f>'0.直接貼上-輸出預測(40-)'!BF23</f>
        <v>109.46197750984643</v>
      </c>
      <c r="CV23" s="12">
        <f>'0.直接貼上-輸出預測(40-)'!BG23</f>
        <v>91.225921895784381</v>
      </c>
      <c r="CW23" s="12">
        <f>'0.直接貼上-輸出預測(40-)'!BH23</f>
        <v>77.067639620655768</v>
      </c>
      <c r="CX23" s="12">
        <f>'0.直接貼上-輸出預測(40-)'!BI23</f>
        <v>33.63924141900592</v>
      </c>
      <c r="CY23" s="12">
        <f>'0.直接貼上-輸出預測(40-)'!BJ23</f>
        <v>59.837220210545929</v>
      </c>
    </row>
    <row r="24" spans="1:103">
      <c r="A24" s="12" t="str">
        <f>'0.直接貼上-輸出預測(0-50)'!A24</f>
        <v>114年 3月</v>
      </c>
      <c r="B24" s="13">
        <f t="shared" si="0"/>
        <v>232071.21468885304</v>
      </c>
      <c r="C24" s="13">
        <f>'0.直接貼上-輸出預測(0-50)'!C24</f>
        <v>1113.4644239122717</v>
      </c>
      <c r="D24" s="13">
        <f>'0.直接貼上-輸出預測(0-50)'!D24</f>
        <v>1110.2264672320857</v>
      </c>
      <c r="E24" s="12">
        <f>'0.直接貼上-輸出預測(0-50)'!E24</f>
        <v>1127.7966701916646</v>
      </c>
      <c r="F24" s="12">
        <f>'0.直接貼上-輸出預測(0-50)'!F24</f>
        <v>1215.3853516931745</v>
      </c>
      <c r="G24" s="12">
        <f>'0.直接貼上-輸出預測(0-50)'!G24</f>
        <v>1366.7973399783866</v>
      </c>
      <c r="H24" s="12">
        <f>'0.直接貼上-輸出預測(0-50)'!H24</f>
        <v>1420.0861434440826</v>
      </c>
      <c r="I24" s="12">
        <f>'0.直接貼上-輸出預測(0-50)'!I24</f>
        <v>1435.2374349677041</v>
      </c>
      <c r="J24" s="12">
        <f>'0.直接貼上-輸出預測(0-50)'!J24</f>
        <v>1590.2170388325758</v>
      </c>
      <c r="K24" s="12">
        <f>'0.直接貼上-輸出預測(0-50)'!K24</f>
        <v>1749.0007852859267</v>
      </c>
      <c r="L24" s="12">
        <f>'0.直接貼上-輸出預測(0-50)'!L24</f>
        <v>1795.3685991012212</v>
      </c>
      <c r="M24" s="12">
        <f>'0.直接貼上-輸出預測(0-50)'!M24</f>
        <v>1707.5446871155384</v>
      </c>
      <c r="N24" s="12">
        <f>'0.直接貼上-輸出預測(0-50)'!N24</f>
        <v>1628.058679732846</v>
      </c>
      <c r="O24" s="12">
        <f>'0.直接貼上-輸出預測(0-50)'!O24</f>
        <v>1891.3640071151226</v>
      </c>
      <c r="P24" s="12">
        <f>'0.直接貼上-輸出預測(0-50)'!P24</f>
        <v>1752.2783723357368</v>
      </c>
      <c r="Q24" s="12">
        <f>'0.直接貼上-輸出預測(0-50)'!Q24</f>
        <v>1580.308813353106</v>
      </c>
      <c r="R24" s="12">
        <f>'0.直接貼上-輸出預測(0-50)'!R24</f>
        <v>1616.2658939820817</v>
      </c>
      <c r="S24" s="12">
        <f>'0.直接貼上-輸出預測(0-50)'!S24</f>
        <v>1750.233962246351</v>
      </c>
      <c r="T24" s="12">
        <f>'0.直接貼上-輸出預測(0-50)'!T24</f>
        <v>1887.0553178698956</v>
      </c>
      <c r="U24" s="12">
        <f>'0.直接貼上-輸出預測(0-50)'!U24</f>
        <v>1953.9006838731423</v>
      </c>
      <c r="V24" s="12">
        <f>'0.直接貼上-輸出預測(0-50)'!V24</f>
        <v>2046.1224737013135</v>
      </c>
      <c r="W24" s="12">
        <f>'0.直接貼上-輸出預測(0-50)'!W24</f>
        <v>2205.5126753444156</v>
      </c>
      <c r="X24" s="12">
        <f>'0.直接貼上-輸出預測(0-50)'!X24</f>
        <v>2318.5922254684692</v>
      </c>
      <c r="Y24" s="12">
        <f>'0.直接貼上-輸出預測(0-50)'!Y24</f>
        <v>2505.323929233854</v>
      </c>
      <c r="Z24" s="12">
        <f>'0.直接貼上-輸出預測(0-50)'!Z24</f>
        <v>2677.0419407161894</v>
      </c>
      <c r="AA24" s="12">
        <f>'0.直接貼上-輸出預測(0-50)'!AA24</f>
        <v>2952.2370270162437</v>
      </c>
      <c r="AB24" s="12">
        <f>'0.直接貼上-輸出預測(0-50)'!AB24</f>
        <v>2865.6797908427343</v>
      </c>
      <c r="AC24" s="12">
        <f>'0.直接貼上-輸出預測(0-50)'!AC24</f>
        <v>2895.0969417995657</v>
      </c>
      <c r="AD24" s="12">
        <f>'0.直接貼上-輸出預測(0-50)'!AD24</f>
        <v>3171.9841514226468</v>
      </c>
      <c r="AE24" s="12">
        <f>'0.直接貼上-輸出預測(0-50)'!AE24</f>
        <v>3274.2739484671756</v>
      </c>
      <c r="AF24" s="12">
        <f>'0.直接貼上-輸出預測(0-50)'!AF24</f>
        <v>3236.3496225937683</v>
      </c>
      <c r="AG24" s="12">
        <f>'0.直接貼上-輸出預測(0-50)'!AG24</f>
        <v>3276.3687141620903</v>
      </c>
      <c r="AH24" s="12">
        <f>'0.直接貼上-輸出預測(0-50)'!AH24</f>
        <v>3247.2681889322294</v>
      </c>
      <c r="AI24" s="12">
        <f>'0.直接貼上-輸出預測(0-50)'!AI24</f>
        <v>3039.9201321065452</v>
      </c>
      <c r="AJ24" s="12">
        <f>'0.直接貼上-輸出預測(0-50)'!AJ24</f>
        <v>2899.4289407812057</v>
      </c>
      <c r="AK24" s="12">
        <f>'0.直接貼上-輸出預測(0-50)'!AK24</f>
        <v>2907.0512078199727</v>
      </c>
      <c r="AL24" s="12">
        <f>'0.直接貼上-輸出預測(0-50)'!AL24</f>
        <v>2809.5297048356588</v>
      </c>
      <c r="AM24" s="12">
        <f>'0.直接貼上-輸出預測(0-50)'!AM24</f>
        <v>2750.7244102267618</v>
      </c>
      <c r="AN24" s="12">
        <f>'0.直接貼上-輸出預測(0-50)'!AN24</f>
        <v>2644.2830069188954</v>
      </c>
      <c r="AO24" s="12">
        <f>'0.直接貼上-輸出預測(0-50)'!AO24</f>
        <v>2679.9497231137516</v>
      </c>
      <c r="AP24" s="12">
        <f>'0.直接貼上-輸出預測(0-50)'!AP24</f>
        <v>2893.5856088598171</v>
      </c>
      <c r="AQ24" s="12">
        <f>'0.直接貼上-輸出預測(0-50)'!AQ24</f>
        <v>3062.7100292124082</v>
      </c>
      <c r="AR24" s="12">
        <f>'0.直接貼上-輸出預測(0-50)'!AR24</f>
        <v>3198.8236395351364</v>
      </c>
      <c r="AS24" s="12">
        <f>'0.直接貼上-輸出預測(0-50)'!AS24</f>
        <v>3396.3318502399279</v>
      </c>
      <c r="AT24" s="12">
        <f>'0.直接貼上-輸出預測(0-50)'!AT24</f>
        <v>3563.0521658514776</v>
      </c>
      <c r="AU24" s="12">
        <f>'0.直接貼上-輸出預測(0-50)'!AU24</f>
        <v>3606.7667983544811</v>
      </c>
      <c r="AV24" s="12">
        <f>'0.直接貼上-輸出預測(0-50)'!AV24</f>
        <v>3529.3660621493068</v>
      </c>
      <c r="AW24" s="12">
        <f>'0.直接貼上-輸出預測(0-50)'!AW24</f>
        <v>3470.5336525608245</v>
      </c>
      <c r="AX24" s="12">
        <f>'0.直接貼上-輸出預測(0-50)'!AX24</f>
        <v>3443.1669314110168</v>
      </c>
      <c r="AY24" s="12">
        <f>'0.直接貼上-輸出預測(0-50)'!AY24</f>
        <v>3448.7434078713532</v>
      </c>
      <c r="AZ24" s="12">
        <f>'0.直接貼上-輸出預測(0-50)'!AZ24</f>
        <v>3227.5311837316722</v>
      </c>
      <c r="BA24" s="12">
        <f>'0.直接貼上-輸出預測(40-)'!L24</f>
        <v>3190.1823892618336</v>
      </c>
      <c r="BB24" s="12">
        <f>'0.直接貼上-輸出預測(40-)'!M24</f>
        <v>3243.4077421601155</v>
      </c>
      <c r="BC24" s="12">
        <f>'0.直接貼上-輸出預測(40-)'!N24</f>
        <v>3246.7312089506727</v>
      </c>
      <c r="BD24" s="12">
        <f>'0.直接貼上-輸出預測(40-)'!O24</f>
        <v>3386.519491157117</v>
      </c>
      <c r="BE24" s="12">
        <f>'0.直接貼上-輸出預測(40-)'!P24</f>
        <v>3542.8901889128997</v>
      </c>
      <c r="BF24" s="12">
        <f>'0.直接貼上-輸出預測(40-)'!Q24</f>
        <v>3673.1967512875372</v>
      </c>
      <c r="BG24" s="12">
        <f>'0.直接貼上-輸出預測(40-)'!R24</f>
        <v>3634.7577323424634</v>
      </c>
      <c r="BH24" s="12">
        <f>'0.直接貼上-輸出預測(40-)'!S24</f>
        <v>3635.32142242289</v>
      </c>
      <c r="BI24" s="12">
        <f>'0.直接貼上-輸出預測(40-)'!T24</f>
        <v>3685.1624625344234</v>
      </c>
      <c r="BJ24" s="12">
        <f>'0.直接貼上-輸出預測(40-)'!U24</f>
        <v>3700.7616261342355</v>
      </c>
      <c r="BK24" s="12">
        <f>'0.直接貼上-輸出預測(40-)'!V24</f>
        <v>3898.2058716774923</v>
      </c>
      <c r="BL24" s="12">
        <f>'0.直接貼上-輸出預測(40-)'!W24</f>
        <v>3952.8228676834005</v>
      </c>
      <c r="BM24" s="12">
        <f>'0.直接貼上-輸出預測(40-)'!X24</f>
        <v>4094.5204859094192</v>
      </c>
      <c r="BN24" s="12">
        <f>'0.直接貼上-輸出預測(40-)'!Y24</f>
        <v>3913.553682349348</v>
      </c>
      <c r="BO24" s="12">
        <f>'0.直接貼上-輸出預測(40-)'!Z24</f>
        <v>3798.7726609933211</v>
      </c>
      <c r="BP24" s="12">
        <f>'0.直接貼上-輸出預測(40-)'!AA24</f>
        <v>3787.4344837320191</v>
      </c>
      <c r="BQ24" s="12">
        <f>'0.直接貼上-輸出預測(40-)'!AB24</f>
        <v>3635.5621589311904</v>
      </c>
      <c r="BR24" s="12">
        <f>'0.直接貼上-輸出預測(40-)'!AC24</f>
        <v>3328.8042836608993</v>
      </c>
      <c r="BS24" s="12">
        <f>'0.直接貼上-輸出預測(40-)'!AD24</f>
        <v>3311.8151156043104</v>
      </c>
      <c r="BT24" s="12">
        <f>'0.直接貼上-輸出預測(40-)'!AE24</f>
        <v>3314.4342489480746</v>
      </c>
      <c r="BU24" s="12">
        <f>'0.直接貼上-輸出預測(40-)'!AF24</f>
        <v>3145.7059374161645</v>
      </c>
      <c r="BV24" s="12">
        <f>'0.直接貼上-輸出預測(40-)'!AG24</f>
        <v>2834.7045770957429</v>
      </c>
      <c r="BW24" s="12">
        <f>'0.直接貼上-輸出預測(40-)'!AH24</f>
        <v>2847.7973459321774</v>
      </c>
      <c r="BX24" s="12">
        <f>'0.直接貼上-輸出預測(40-)'!AI24</f>
        <v>2814.6581830103914</v>
      </c>
      <c r="BY24" s="12">
        <f>'0.直接貼上-輸出預測(40-)'!AJ24</f>
        <v>2450.4367016691758</v>
      </c>
      <c r="BZ24" s="12">
        <f>'0.直接貼上-輸出預測(40-)'!AK24</f>
        <v>2222.0527994807371</v>
      </c>
      <c r="CA24" s="12">
        <f>'0.直接貼上-輸出預測(40-)'!AL24</f>
        <v>2090.8480144888099</v>
      </c>
      <c r="CB24" s="12">
        <f>'0.直接貼上-輸出預測(40-)'!AM24</f>
        <v>1727.8437867093762</v>
      </c>
      <c r="CC24" s="12">
        <f>'0.直接貼上-輸出預測(40-)'!AN24</f>
        <v>1426.3303699644334</v>
      </c>
      <c r="CD24" s="12">
        <f>'0.直接貼上-輸出預測(40-)'!AO24</f>
        <v>1300.0810217870694</v>
      </c>
      <c r="CE24" s="12">
        <f>'0.直接貼上-輸出預測(40-)'!AP24</f>
        <v>1353.6139819761224</v>
      </c>
      <c r="CF24" s="12">
        <f>'0.直接貼上-輸出預測(40-)'!AQ24</f>
        <v>1341.7134857583476</v>
      </c>
      <c r="CG24" s="12">
        <f>'0.直接貼上-輸出預測(40-)'!AR24</f>
        <v>1419.1856022901311</v>
      </c>
      <c r="CH24" s="12">
        <f>'0.直接貼上-輸出預測(40-)'!AS24</f>
        <v>1372.3538616647695</v>
      </c>
      <c r="CI24" s="12">
        <f>'0.直接貼上-輸出預測(40-)'!AT24</f>
        <v>1403.614394942914</v>
      </c>
      <c r="CJ24" s="12">
        <f>'0.直接貼上-輸出預測(40-)'!AU24</f>
        <v>1241.7399481297687</v>
      </c>
      <c r="CK24" s="12">
        <f>'0.直接貼上-輸出預測(40-)'!AV24</f>
        <v>1027.0556474929494</v>
      </c>
      <c r="CL24" s="12">
        <f>'0.直接貼上-輸出預測(40-)'!AW24</f>
        <v>888.03633358448531</v>
      </c>
      <c r="CM24" s="12">
        <f>'0.直接貼上-輸出預測(40-)'!AX24</f>
        <v>865.17332152222946</v>
      </c>
      <c r="CN24" s="12">
        <f>'0.直接貼上-輸出預測(40-)'!AY24</f>
        <v>737.20325032914866</v>
      </c>
      <c r="CO24" s="12">
        <f>'0.直接貼上-輸出預測(40-)'!AZ24</f>
        <v>572.86212139902557</v>
      </c>
      <c r="CP24" s="12">
        <f>'0.直接貼上-輸出預測(40-)'!BA24</f>
        <v>493.07956616067457</v>
      </c>
      <c r="CQ24" s="12">
        <f>'0.直接貼上-輸出預測(40-)'!BB24</f>
        <v>418.63056091701662</v>
      </c>
      <c r="CR24" s="12">
        <f>'0.直接貼上-輸出預測(40-)'!BC24</f>
        <v>326.01216322964899</v>
      </c>
      <c r="CS24" s="12">
        <f>'0.直接貼上-輸出預測(40-)'!BD24</f>
        <v>279.21028488859582</v>
      </c>
      <c r="CT24" s="12">
        <f>'0.直接貼上-輸出預測(40-)'!BE24</f>
        <v>189.86666822046467</v>
      </c>
      <c r="CU24" s="12">
        <f>'0.直接貼上-輸出預測(40-)'!BF24</f>
        <v>113.34673606697847</v>
      </c>
      <c r="CV24" s="12">
        <f>'0.直接貼上-輸出預測(40-)'!BG24</f>
        <v>87.445143581479144</v>
      </c>
      <c r="CW24" s="12">
        <f>'0.直接貼上-輸出預測(40-)'!BH24</f>
        <v>78.094054134662613</v>
      </c>
      <c r="CX24" s="12">
        <f>'0.直接貼上-輸出預測(40-)'!BI24</f>
        <v>34.248308486540161</v>
      </c>
      <c r="CY24" s="12">
        <f>'0.直接貼上-輸出預測(40-)'!BJ24</f>
        <v>59.472884325523275</v>
      </c>
    </row>
    <row r="25" spans="1:103">
      <c r="A25" s="12" t="str">
        <f>'0.直接貼上-輸出預測(0-50)'!A25</f>
        <v>114年 4月</v>
      </c>
      <c r="B25" s="13">
        <f t="shared" si="0"/>
        <v>231945.93336997993</v>
      </c>
      <c r="C25" s="13">
        <f>'0.直接貼上-輸出預測(0-50)'!C25</f>
        <v>1113.3971679113874</v>
      </c>
      <c r="D25" s="13">
        <f>'0.直接貼上-輸出預測(0-50)'!D25</f>
        <v>1110.9848912062066</v>
      </c>
      <c r="E25" s="12">
        <f>'0.直接貼上-輸出預測(0-50)'!E25</f>
        <v>1126.2140560112837</v>
      </c>
      <c r="F25" s="12">
        <f>'0.直接貼上-輸出預測(0-50)'!F25</f>
        <v>1199.5995186524278</v>
      </c>
      <c r="G25" s="12">
        <f>'0.直接貼上-輸出預測(0-50)'!G25</f>
        <v>1356.2635369881127</v>
      </c>
      <c r="H25" s="12">
        <f>'0.直接貼上-輸出預測(0-50)'!H25</f>
        <v>1425.5473788942454</v>
      </c>
      <c r="I25" s="12">
        <f>'0.直接貼上-輸出預測(0-50)'!I25</f>
        <v>1427.347255898904</v>
      </c>
      <c r="J25" s="12">
        <f>'0.直接貼上-輸出預測(0-50)'!J25</f>
        <v>1567.5259021657755</v>
      </c>
      <c r="K25" s="12">
        <f>'0.直接貼上-輸出預測(0-50)'!K25</f>
        <v>1747.5076950003177</v>
      </c>
      <c r="L25" s="12">
        <f>'0.直接貼上-輸出預測(0-50)'!L25</f>
        <v>1782.3973149061726</v>
      </c>
      <c r="M25" s="12">
        <f>'0.直接貼上-輸出預測(0-50)'!M25</f>
        <v>1749.544324016382</v>
      </c>
      <c r="N25" s="12">
        <f>'0.直接貼上-輸出預測(0-50)'!N25</f>
        <v>1584.1877237297374</v>
      </c>
      <c r="O25" s="12">
        <f>'0.直接貼上-輸出預測(0-50)'!O25</f>
        <v>1893.7288928113408</v>
      </c>
      <c r="P25" s="12">
        <f>'0.直接貼上-輸出預測(0-50)'!P25</f>
        <v>1778.9896909132815</v>
      </c>
      <c r="Q25" s="12">
        <f>'0.直接貼上-輸出預測(0-50)'!Q25</f>
        <v>1583.236514010875</v>
      </c>
      <c r="R25" s="12">
        <f>'0.直接貼上-輸出預測(0-50)'!R25</f>
        <v>1606.5545750234783</v>
      </c>
      <c r="S25" s="12">
        <f>'0.直接貼上-輸出預測(0-50)'!S25</f>
        <v>1736.3036792354931</v>
      </c>
      <c r="T25" s="12">
        <f>'0.直接貼上-輸出預測(0-50)'!T25</f>
        <v>1877.3885200739692</v>
      </c>
      <c r="U25" s="12">
        <f>'0.直接貼上-輸出預測(0-50)'!U25</f>
        <v>1956.205232495839</v>
      </c>
      <c r="V25" s="12">
        <f>'0.直接貼上-輸出預測(0-50)'!V25</f>
        <v>2023.3854651453464</v>
      </c>
      <c r="W25" s="12">
        <f>'0.直接貼上-輸出預測(0-50)'!W25</f>
        <v>2207.5403047727618</v>
      </c>
      <c r="X25" s="12">
        <f>'0.直接貼上-輸出預測(0-50)'!X25</f>
        <v>2291.3175341524689</v>
      </c>
      <c r="Y25" s="12">
        <f>'0.直接貼上-輸出預測(0-50)'!Y25</f>
        <v>2509.746979959601</v>
      </c>
      <c r="Z25" s="12">
        <f>'0.直接貼上-輸出預測(0-50)'!Z25</f>
        <v>2631.0495623352181</v>
      </c>
      <c r="AA25" s="12">
        <f>'0.直接貼上-輸出預測(0-50)'!AA25</f>
        <v>2957.1865179369743</v>
      </c>
      <c r="AB25" s="12">
        <f>'0.直接貼上-輸出預測(0-50)'!AB25</f>
        <v>2882.6199100537187</v>
      </c>
      <c r="AC25" s="12">
        <f>'0.直接貼上-輸出預測(0-50)'!AC25</f>
        <v>2866.5680135537054</v>
      </c>
      <c r="AD25" s="12">
        <f>'0.直接貼上-輸出預測(0-50)'!AD25</f>
        <v>3150.6724143042015</v>
      </c>
      <c r="AE25" s="12">
        <f>'0.直接貼上-輸出預測(0-50)'!AE25</f>
        <v>3281.9920047374399</v>
      </c>
      <c r="AF25" s="12">
        <f>'0.直接貼上-輸出預測(0-50)'!AF25</f>
        <v>3232.9191327546409</v>
      </c>
      <c r="AG25" s="12">
        <f>'0.直接貼上-輸出預測(0-50)'!AG25</f>
        <v>3269.1535830580524</v>
      </c>
      <c r="AH25" s="12">
        <f>'0.直接貼上-輸出預測(0-50)'!AH25</f>
        <v>3259.3243207348723</v>
      </c>
      <c r="AI25" s="12">
        <f>'0.直接貼上-輸出預測(0-50)'!AI25</f>
        <v>3068.2784749851025</v>
      </c>
      <c r="AJ25" s="12">
        <f>'0.直接貼上-輸出預測(0-50)'!AJ25</f>
        <v>2888.1488192435336</v>
      </c>
      <c r="AK25" s="12">
        <f>'0.直接貼上-輸出預測(0-50)'!AK25</f>
        <v>2920.3687374443448</v>
      </c>
      <c r="AL25" s="12">
        <f>'0.直接貼上-輸出預測(0-50)'!AL25</f>
        <v>2809.1278517385017</v>
      </c>
      <c r="AM25" s="12">
        <f>'0.直接貼上-輸出預測(0-50)'!AM25</f>
        <v>2763.2019397995073</v>
      </c>
      <c r="AN25" s="12">
        <f>'0.直接貼上-輸出預測(0-50)'!AN25</f>
        <v>2653.6443716923427</v>
      </c>
      <c r="AO25" s="12">
        <f>'0.直接貼上-輸出預測(0-50)'!AO25</f>
        <v>2661.7167665781758</v>
      </c>
      <c r="AP25" s="12">
        <f>'0.直接貼上-輸出預測(0-50)'!AP25</f>
        <v>2874.0838842313301</v>
      </c>
      <c r="AQ25" s="12">
        <f>'0.直接貼上-輸出預測(0-50)'!AQ25</f>
        <v>3056.31175270021</v>
      </c>
      <c r="AR25" s="12">
        <f>'0.直接貼上-輸出預測(0-50)'!AR25</f>
        <v>3181.0192463368003</v>
      </c>
      <c r="AS25" s="12">
        <f>'0.直接貼上-輸出預測(0-50)'!AS25</f>
        <v>3379.4649174983383</v>
      </c>
      <c r="AT25" s="12">
        <f>'0.直接貼上-輸出預測(0-50)'!AT25</f>
        <v>3547.6587950394096</v>
      </c>
      <c r="AU25" s="12">
        <f>'0.直接貼上-輸出預測(0-50)'!AU25</f>
        <v>3618.0685578055254</v>
      </c>
      <c r="AV25" s="12">
        <f>'0.直接貼上-輸出預測(0-50)'!AV25</f>
        <v>3527.279267432195</v>
      </c>
      <c r="AW25" s="12">
        <f>'0.直接貼上-輸出預測(0-50)'!AW25</f>
        <v>3485.4127280636608</v>
      </c>
      <c r="AX25" s="12">
        <f>'0.直接貼上-輸出預測(0-50)'!AX25</f>
        <v>3421.6985696020274</v>
      </c>
      <c r="AY25" s="12">
        <f>'0.直接貼上-輸出預測(0-50)'!AY25</f>
        <v>3473.1617631355857</v>
      </c>
      <c r="AZ25" s="12">
        <f>'0.直接貼上-輸出預測(0-50)'!AZ25</f>
        <v>3242.0298213893284</v>
      </c>
      <c r="BA25" s="12">
        <f>'0.直接貼上-輸出預測(40-)'!L25</f>
        <v>3175.6383001942436</v>
      </c>
      <c r="BB25" s="12">
        <f>'0.直接貼上-輸出預測(40-)'!M25</f>
        <v>3253.3602684406228</v>
      </c>
      <c r="BC25" s="12">
        <f>'0.直接貼上-輸出預測(40-)'!N25</f>
        <v>3232.7291179299682</v>
      </c>
      <c r="BD25" s="12">
        <f>'0.直接貼上-輸出預測(40-)'!O25</f>
        <v>3375.6741545051955</v>
      </c>
      <c r="BE25" s="12">
        <f>'0.直接貼上-輸出預測(40-)'!P25</f>
        <v>3522.3775533062199</v>
      </c>
      <c r="BF25" s="12">
        <f>'0.直接貼上-輸出預測(40-)'!Q25</f>
        <v>3669.9137910136951</v>
      </c>
      <c r="BG25" s="12">
        <f>'0.直接貼上-輸出預測(40-)'!R25</f>
        <v>3647.7916223616608</v>
      </c>
      <c r="BH25" s="12">
        <f>'0.直接貼上-輸出預測(40-)'!S25</f>
        <v>3612.9579311360453</v>
      </c>
      <c r="BI25" s="12">
        <f>'0.直接貼上-輸出預測(40-)'!T25</f>
        <v>3707.5916393367379</v>
      </c>
      <c r="BJ25" s="12">
        <f>'0.直接貼上-輸出預測(40-)'!U25</f>
        <v>3661.4193319614401</v>
      </c>
      <c r="BK25" s="12">
        <f>'0.直接貼上-輸出預測(40-)'!V25</f>
        <v>3911.9618233621045</v>
      </c>
      <c r="BL25" s="12">
        <f>'0.直接貼上-輸出預測(40-)'!W25</f>
        <v>3916.1907671480444</v>
      </c>
      <c r="BM25" s="12">
        <f>'0.直接貼上-輸出預測(40-)'!X25</f>
        <v>4108.0198628950875</v>
      </c>
      <c r="BN25" s="12">
        <f>'0.直接貼上-輸出預測(40-)'!Y25</f>
        <v>3926.3877996471242</v>
      </c>
      <c r="BO25" s="12">
        <f>'0.直接貼上-輸出預測(40-)'!Z25</f>
        <v>3801.3217940275622</v>
      </c>
      <c r="BP25" s="12">
        <f>'0.直接貼上-輸出預測(40-)'!AA25</f>
        <v>3773.8070675724657</v>
      </c>
      <c r="BQ25" s="12">
        <f>'0.直接貼上-輸出預測(40-)'!AB25</f>
        <v>3680.8812372310736</v>
      </c>
      <c r="BR25" s="12">
        <f>'0.直接貼上-輸出預測(40-)'!AC25</f>
        <v>3326.0311811206811</v>
      </c>
      <c r="BS25" s="12">
        <f>'0.直接貼上-輸出預測(40-)'!AD25</f>
        <v>3312.313479174014</v>
      </c>
      <c r="BT25" s="12">
        <f>'0.直接貼上-輸出預測(40-)'!AE25</f>
        <v>3304.3305140849075</v>
      </c>
      <c r="BU25" s="12">
        <f>'0.直接貼上-輸出預測(40-)'!AF25</f>
        <v>3184.292486138982</v>
      </c>
      <c r="BV25" s="12">
        <f>'0.直接貼上-輸出預測(40-)'!AG25</f>
        <v>2839.37113824569</v>
      </c>
      <c r="BW25" s="12">
        <f>'0.直接貼上-輸出預測(40-)'!AH25</f>
        <v>2825.0111608690231</v>
      </c>
      <c r="BX25" s="12">
        <f>'0.直接貼上-輸出預測(40-)'!AI25</f>
        <v>2837.5237054017157</v>
      </c>
      <c r="BY25" s="12">
        <f>'0.直接貼上-輸出預測(40-)'!AJ25</f>
        <v>2483.7988155467615</v>
      </c>
      <c r="BZ25" s="12">
        <f>'0.直接貼上-輸出預測(40-)'!AK25</f>
        <v>2209.6750647901804</v>
      </c>
      <c r="CA25" s="12">
        <f>'0.直接貼上-輸出預測(40-)'!AL25</f>
        <v>2119.6632203300419</v>
      </c>
      <c r="CB25" s="12">
        <f>'0.直接貼上-輸出預測(40-)'!AM25</f>
        <v>1749.1038643978495</v>
      </c>
      <c r="CC25" s="12">
        <f>'0.直接貼上-輸出預測(40-)'!AN25</f>
        <v>1454.6339010044737</v>
      </c>
      <c r="CD25" s="12">
        <f>'0.直接貼上-輸出預測(40-)'!AO25</f>
        <v>1276.7229732746646</v>
      </c>
      <c r="CE25" s="12">
        <f>'0.直接貼上-輸出預測(40-)'!AP25</f>
        <v>1367.2210290391215</v>
      </c>
      <c r="CF25" s="12">
        <f>'0.直接貼上-輸出預測(40-)'!AQ25</f>
        <v>1309.7453593257528</v>
      </c>
      <c r="CG25" s="12">
        <f>'0.直接貼上-輸出預測(40-)'!AR25</f>
        <v>1432.712409898804</v>
      </c>
      <c r="CH25" s="12">
        <f>'0.直接貼上-輸出預測(40-)'!AS25</f>
        <v>1349.615615909978</v>
      </c>
      <c r="CI25" s="12">
        <f>'0.直接貼上-輸出預測(40-)'!AT25</f>
        <v>1405.7949699428564</v>
      </c>
      <c r="CJ25" s="12">
        <f>'0.直接貼上-輸出預測(40-)'!AU25</f>
        <v>1250.9104185482024</v>
      </c>
      <c r="CK25" s="12">
        <f>'0.直接貼上-輸出預測(40-)'!AV25</f>
        <v>1031.441902497651</v>
      </c>
      <c r="CL25" s="12">
        <f>'0.直接貼上-輸出預測(40-)'!AW25</f>
        <v>885.50536463938533</v>
      </c>
      <c r="CM25" s="12">
        <f>'0.直接貼上-輸出預測(40-)'!AX25</f>
        <v>859.73105778395438</v>
      </c>
      <c r="CN25" s="12">
        <f>'0.直接貼上-輸出預測(40-)'!AY25</f>
        <v>743.52116722520577</v>
      </c>
      <c r="CO25" s="12">
        <f>'0.直接貼上-輸出預測(40-)'!AZ25</f>
        <v>571.06731441530235</v>
      </c>
      <c r="CP25" s="12">
        <f>'0.直接貼上-輸出預測(40-)'!BA25</f>
        <v>492.4398836425209</v>
      </c>
      <c r="CQ25" s="12">
        <f>'0.直接貼上-輸出預測(40-)'!BB25</f>
        <v>421.12633060401566</v>
      </c>
      <c r="CR25" s="12">
        <f>'0.直接貼上-輸出預測(40-)'!BC25</f>
        <v>322.0389943713908</v>
      </c>
      <c r="CS25" s="12">
        <f>'0.直接貼上-輸出預測(40-)'!BD25</f>
        <v>281.4317680098813</v>
      </c>
      <c r="CT25" s="12">
        <f>'0.直接貼上-輸出預測(40-)'!BE25</f>
        <v>189.81884870664058</v>
      </c>
      <c r="CU25" s="12">
        <f>'0.直接貼上-輸出預測(40-)'!BF25</f>
        <v>117.71744619240113</v>
      </c>
      <c r="CV25" s="12">
        <f>'0.直接貼上-輸出預測(40-)'!BG25</f>
        <v>83.397028975285423</v>
      </c>
      <c r="CW25" s="12">
        <f>'0.直接貼上-輸出預測(40-)'!BH25</f>
        <v>79.128338752067862</v>
      </c>
      <c r="CX25" s="12">
        <f>'0.直接貼上-輸出預測(40-)'!BI25</f>
        <v>34.863938891828589</v>
      </c>
      <c r="CY25" s="12">
        <f>'0.直接貼上-輸出預測(40-)'!BJ25</f>
        <v>59.132737999215998</v>
      </c>
    </row>
    <row r="26" spans="1:103">
      <c r="A26" s="12" t="str">
        <f>'0.直接貼上-輸出預測(0-50)'!A26</f>
        <v>114年 5月</v>
      </c>
      <c r="B26" s="13">
        <f>SUM(C26:CY26)</f>
        <v>231820.44859912398</v>
      </c>
      <c r="C26" s="13">
        <f>'0.直接貼上-輸出預測(0-50)'!C26</f>
        <v>1113.3294017335097</v>
      </c>
      <c r="D26" s="13">
        <f>'0.直接貼上-輸出預測(0-50)'!D26</f>
        <v>1112.1677245335918</v>
      </c>
      <c r="E26" s="12">
        <f>'0.直接貼上-輸出預測(0-50)'!E26</f>
        <v>1125.3524935204848</v>
      </c>
      <c r="F26" s="12">
        <f>'0.直接貼上-輸出預測(0-50)'!F26</f>
        <v>1183.3011740180968</v>
      </c>
      <c r="G26" s="12">
        <f>'0.直接貼上-輸出預測(0-50)'!G26</f>
        <v>1345</v>
      </c>
      <c r="H26" s="12">
        <f>'0.直接貼上-輸出預測(0-50)'!H26</f>
        <v>1432</v>
      </c>
      <c r="I26" s="12">
        <f>'0.直接貼上-輸出預測(0-50)'!I26</f>
        <v>1420</v>
      </c>
      <c r="J26" s="12">
        <f>'0.直接貼上-輸出預測(0-50)'!J26</f>
        <v>1543.550857058417</v>
      </c>
      <c r="K26" s="12">
        <f>'0.直接貼上-輸出預測(0-50)'!K26</f>
        <v>1746.080768218889</v>
      </c>
      <c r="L26" s="12">
        <f>'0.直接貼上-輸出預測(0-50)'!L26</f>
        <v>1767.0890240014012</v>
      </c>
      <c r="M26" s="12">
        <f>'0.直接貼上-輸出預測(0-50)'!M26</f>
        <v>1796.0905870445358</v>
      </c>
      <c r="N26" s="12">
        <f>'0.直接貼上-輸出預測(0-50)'!N26</f>
        <v>1537.203492289525</v>
      </c>
      <c r="O26" s="12">
        <f>'0.直接貼上-輸出預測(0-50)'!O26</f>
        <v>1895.0005271481268</v>
      </c>
      <c r="P26" s="12">
        <f>'0.直接貼上-輸出預測(0-50)'!P26</f>
        <v>1807.5519261120548</v>
      </c>
      <c r="Q26" s="12">
        <f>'0.直接貼上-輸出預測(0-50)'!Q26</f>
        <v>1587.0000000000002</v>
      </c>
      <c r="R26" s="12">
        <f>'0.直接貼上-輸出預測(0-50)'!R26</f>
        <v>1597</v>
      </c>
      <c r="S26" s="12">
        <f>'0.直接貼上-輸出預測(0-50)'!S26</f>
        <v>1722</v>
      </c>
      <c r="T26" s="12">
        <f>'0.直接貼上-輸出預測(0-50)'!T26</f>
        <v>1867.3131061618033</v>
      </c>
      <c r="U26" s="12">
        <f>'0.直接貼上-輸出預測(0-50)'!U26</f>
        <v>1959.7564441506931</v>
      </c>
      <c r="V26" s="12">
        <f>'0.直接貼上-輸出預測(0-50)'!V26</f>
        <v>1999.513905347038</v>
      </c>
      <c r="W26" s="12">
        <f>'0.直接貼上-輸出預測(0-50)'!W26</f>
        <v>2211.0000000000005</v>
      </c>
      <c r="X26" s="12">
        <f>'0.直接貼上-輸出預測(0-50)'!X26</f>
        <v>2262.7021443921635</v>
      </c>
      <c r="Y26" s="12">
        <f>'0.直接貼上-輸出預測(0-50)'!Y26</f>
        <v>2516.3810431467691</v>
      </c>
      <c r="Z26" s="12">
        <f>'0.直接貼上-輸出預測(0-50)'!Z26</f>
        <v>2581.8964856389748</v>
      </c>
      <c r="AA26" s="12">
        <f>'0.直接貼上-輸出預測(0-50)'!AA26</f>
        <v>2962.1255335968362</v>
      </c>
      <c r="AB26" s="12">
        <f>'0.直接貼上-輸出預測(0-50)'!AB26</f>
        <v>2902.1547598586053</v>
      </c>
      <c r="AC26" s="12">
        <f>'0.直接貼上-輸出預測(0-50)'!AC26</f>
        <v>2837.1408592140046</v>
      </c>
      <c r="AD26" s="12">
        <f>'0.直接貼上-輸出預測(0-50)'!AD26</f>
        <v>3127.7155453899331</v>
      </c>
      <c r="AE26" s="12">
        <f>'0.直接貼上-輸出預測(0-50)'!AE26</f>
        <v>3290.377924440776</v>
      </c>
      <c r="AF26" s="12">
        <f>'0.直接貼上-輸出預測(0-50)'!AF26</f>
        <v>3229.339045943701</v>
      </c>
      <c r="AG26" s="12">
        <f>'0.直接貼上-輸出預測(0-50)'!AG26</f>
        <v>3260.5502255446268</v>
      </c>
      <c r="AH26" s="12">
        <f>'0.直接貼上-輸出預測(0-50)'!AH26</f>
        <v>3270.928239653158</v>
      </c>
      <c r="AI26" s="12">
        <f>'0.直接貼上-輸出預測(0-50)'!AI26</f>
        <v>3098.8322364691899</v>
      </c>
      <c r="AJ26" s="12">
        <f>'0.直接貼上-輸出預測(0-50)'!AJ26</f>
        <v>2875.4888976870006</v>
      </c>
      <c r="AK26" s="12">
        <f>'0.直接貼上-輸出預測(0-50)'!AK26</f>
        <v>2934.3813505150151</v>
      </c>
      <c r="AL26" s="12">
        <f>'0.直接貼上-輸出預測(0-50)'!AL26</f>
        <v>2808.0985239831139</v>
      </c>
      <c r="AM26" s="12">
        <f>'0.直接貼上-輸出預測(0-50)'!AM26</f>
        <v>2776.3985776277668</v>
      </c>
      <c r="AN26" s="12">
        <f>'0.直接貼上-輸出預測(0-50)'!AN26</f>
        <v>2664.7052267485574</v>
      </c>
      <c r="AO26" s="12">
        <f>'0.直接貼上-輸出預測(0-50)'!AO26</f>
        <v>2643.3905475463685</v>
      </c>
      <c r="AP26" s="12">
        <f>'0.直接貼上-輸出預測(0-50)'!AP26</f>
        <v>2853.9460391498551</v>
      </c>
      <c r="AQ26" s="12">
        <f>'0.直接貼上-輸出預測(0-50)'!AQ26</f>
        <v>3050.588305985616</v>
      </c>
      <c r="AR26" s="12">
        <f>'0.直接貼上-輸出預測(0-50)'!AR26</f>
        <v>3163.0014050735235</v>
      </c>
      <c r="AS26" s="12">
        <f>'0.直接貼上-輸出預測(0-50)'!AS26</f>
        <v>3362.0688758419269</v>
      </c>
      <c r="AT26" s="12">
        <f>'0.直接貼上-輸出預測(0-50)'!AT26</f>
        <v>3530.7532111647929</v>
      </c>
      <c r="AU26" s="12">
        <f>'0.直接貼上-輸出預測(0-50)'!AU26</f>
        <v>3630.0547861890009</v>
      </c>
      <c r="AV26" s="12">
        <f>'0.直接貼上-輸出預測(0-50)'!AV26</f>
        <v>3524.5186635327382</v>
      </c>
      <c r="AW26" s="12">
        <f>'0.直接貼上-輸出預測(0-50)'!AW26</f>
        <v>3501.8754335278854</v>
      </c>
      <c r="AX26" s="12">
        <f>'0.直接貼上-輸出預測(0-50)'!AX26</f>
        <v>3397.5717070731362</v>
      </c>
      <c r="AY26" s="12">
        <f>'0.直接貼上-輸出預測(0-50)'!AY26</f>
        <v>3498.7003173295534</v>
      </c>
      <c r="AZ26" s="12">
        <f>'0.直接貼上-輸出預測(0-50)'!AZ26</f>
        <v>3258.0770857085436</v>
      </c>
      <c r="BA26" s="12">
        <f>'0.直接貼上-輸出預測(40-)'!L26</f>
        <v>3159.9357407535658</v>
      </c>
      <c r="BB26" s="12">
        <f>'0.直接貼上-輸出預測(40-)'!M26</f>
        <v>3264.824830551981</v>
      </c>
      <c r="BC26" s="12">
        <f>'0.直接貼上-輸出預測(40-)'!N26</f>
        <v>3218.568343510502</v>
      </c>
      <c r="BD26" s="12">
        <f>'0.直接貼上-輸出預測(40-)'!O26</f>
        <v>3365.1107852643886</v>
      </c>
      <c r="BE26" s="12">
        <f>'0.直接貼上-輸出預測(40-)'!P26</f>
        <v>3500.6223934937238</v>
      </c>
      <c r="BF26" s="12">
        <f>'0.直接貼上-輸出預測(40-)'!Q26</f>
        <v>3666.0429378729027</v>
      </c>
      <c r="BG26" s="12">
        <f>'0.直接貼上-輸出預測(40-)'!R26</f>
        <v>3662.5621019456694</v>
      </c>
      <c r="BH26" s="12">
        <f>'0.直接貼上-輸出預測(40-)'!S26</f>
        <v>3588.5833076187205</v>
      </c>
      <c r="BI26" s="12">
        <f>'0.直接貼上-輸出預測(40-)'!T26</f>
        <v>3733.188143971332</v>
      </c>
      <c r="BJ26" s="12">
        <f>'0.直接貼上-輸出預測(40-)'!U26</f>
        <v>3619.3828700001213</v>
      </c>
      <c r="BK26" s="12">
        <f>'0.直接貼上-輸出預測(40-)'!V26</f>
        <v>3928.0407194720933</v>
      </c>
      <c r="BL26" s="12">
        <f>'0.直接貼上-輸出預測(40-)'!W26</f>
        <v>3876.415351391915</v>
      </c>
      <c r="BM26" s="12">
        <f>'0.直接貼上-輸出預測(40-)'!X26</f>
        <v>4121.7274072513637</v>
      </c>
      <c r="BN26" s="12">
        <f>'0.直接貼上-輸出預測(40-)'!Y26</f>
        <v>3939.9943323955581</v>
      </c>
      <c r="BO26" s="12">
        <f>'0.直接貼上-輸出預測(40-)'!Z26</f>
        <v>3804.0526940889326</v>
      </c>
      <c r="BP26" s="12">
        <f>'0.直接貼上-輸出預測(40-)'!AA26</f>
        <v>3757.1478765028382</v>
      </c>
      <c r="BQ26" s="12">
        <f>'0.直接貼上-輸出預測(40-)'!AB26</f>
        <v>3729.361795917197</v>
      </c>
      <c r="BR26" s="12">
        <f>'0.直接貼上-輸出預測(40-)'!AC26</f>
        <v>3322.971573982632</v>
      </c>
      <c r="BS26" s="12">
        <f>'0.直接貼上-輸出預測(40-)'!AD26</f>
        <v>3312.8937611437404</v>
      </c>
      <c r="BT26" s="12">
        <f>'0.直接貼上-輸出預測(40-)'!AE26</f>
        <v>3291.585868147276</v>
      </c>
      <c r="BU26" s="12">
        <f>'0.直接貼上-輸出預測(40-)'!AF26</f>
        <v>3225.3520515773289</v>
      </c>
      <c r="BV26" s="12">
        <f>'0.直接貼上-輸出預測(40-)'!AG26</f>
        <v>2844.9875584171436</v>
      </c>
      <c r="BW26" s="12">
        <f>'0.直接貼上-輸出預測(40-)'!AH26</f>
        <v>2799.2491879494287</v>
      </c>
      <c r="BX26" s="12">
        <f>'0.直接貼上-輸出預測(40-)'!AI26</f>
        <v>2860.2329266035872</v>
      </c>
      <c r="BY26" s="12">
        <f>'0.直接貼上-輸出預測(40-)'!AJ26</f>
        <v>2519.4174047788697</v>
      </c>
      <c r="BZ26" s="12">
        <f>'0.直接貼上-輸出預測(40-)'!AK26</f>
        <v>2194.7508882436177</v>
      </c>
      <c r="CA26" s="12">
        <f>'0.直接貼上-輸出預測(40-)'!AL26</f>
        <v>2148.9770681978166</v>
      </c>
      <c r="CB26" s="12">
        <f>'0.直接貼上-輸出預測(40-)'!AM26</f>
        <v>1770.7494951410611</v>
      </c>
      <c r="CC26" s="12">
        <f>'0.直接貼上-輸出預測(40-)'!AN26</f>
        <v>1485.7291191619495</v>
      </c>
      <c r="CD26" s="12">
        <f>'0.直接貼上-輸出預測(40-)'!AO26</f>
        <v>1251.7071099836878</v>
      </c>
      <c r="CE26" s="12">
        <f>'0.直接貼上-輸出預測(40-)'!AP26</f>
        <v>1383.0094247349462</v>
      </c>
      <c r="CF26" s="12">
        <f>'0.直接貼上-輸出預測(40-)'!AQ26</f>
        <v>1275.5262908414884</v>
      </c>
      <c r="CG26" s="12">
        <f>'0.直接貼上-輸出預測(40-)'!AR26</f>
        <v>1448.1245150442885</v>
      </c>
      <c r="CH26" s="12">
        <f>'0.直接貼上-輸出預測(40-)'!AS26</f>
        <v>1325.2414579943002</v>
      </c>
      <c r="CI26" s="12">
        <f>'0.直接貼上-輸出預測(40-)'!AT26</f>
        <v>1407.5810662733445</v>
      </c>
      <c r="CJ26" s="12">
        <f>'0.直接貼上-輸出預測(40-)'!AU26</f>
        <v>1260.5468691693311</v>
      </c>
      <c r="CK26" s="12">
        <f>'0.直接貼上-輸出預測(40-)'!AV26</f>
        <v>1036.0497340828654</v>
      </c>
      <c r="CL26" s="12">
        <f>'0.直接貼上-輸出預測(40-)'!AW26</f>
        <v>883.41141888329344</v>
      </c>
      <c r="CM26" s="12">
        <f>'0.直接貼上-輸出預測(40-)'!AX26</f>
        <v>853.38696520994927</v>
      </c>
      <c r="CN26" s="12">
        <f>'0.直接貼上-輸出預測(40-)'!AY26</f>
        <v>750.27952475496249</v>
      </c>
      <c r="CO26" s="12">
        <f>'0.直接貼上-輸出預測(40-)'!AZ26</f>
        <v>569.26847280970014</v>
      </c>
      <c r="CP26" s="12">
        <f>'0.直接貼上-輸出預測(40-)'!BA26</f>
        <v>491.87598353956042</v>
      </c>
      <c r="CQ26" s="12">
        <f>'0.直接貼上-輸出預測(40-)'!BB26</f>
        <v>423.67157041001923</v>
      </c>
      <c r="CR26" s="12">
        <f>'0.直接貼上-輸出預測(40-)'!BC26</f>
        <v>317.85517269862413</v>
      </c>
      <c r="CS26" s="12">
        <f>'0.直接貼上-輸出預測(40-)'!BD26</f>
        <v>283.74296101511851</v>
      </c>
      <c r="CT26" s="12">
        <f>'0.直接貼上-輸出預測(40-)'!BE26</f>
        <v>189.53373120262475</v>
      </c>
      <c r="CU26" s="12">
        <f>'0.直接貼上-輸出預測(40-)'!BF26</f>
        <v>122.54454547452971</v>
      </c>
      <c r="CV26" s="12">
        <f>'0.直接貼上-輸出預測(40-)'!BG26</f>
        <v>79.103600292160351</v>
      </c>
      <c r="CW26" s="12">
        <f>'0.直接貼上-輸出預測(40-)'!BH26</f>
        <v>80.169208083837802</v>
      </c>
      <c r="CX26" s="12">
        <f>'0.直接貼上-輸出預測(40-)'!BI26</f>
        <v>35.481861481990116</v>
      </c>
      <c r="CY26" s="12">
        <f>'0.直接貼上-輸出預測(40-)'!BJ26</f>
        <v>58.814150484893183</v>
      </c>
    </row>
    <row r="27" spans="1:103" ht="62.25" customHeight="1">
      <c r="A27" s="39" t="s">
        <v>111</v>
      </c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</row>
    <row r="29" spans="1:103" s="18" customFormat="1"/>
    <row r="31" spans="1:103" s="22" customFormat="1" ht="13.5">
      <c r="A31" s="4" t="s">
        <v>110</v>
      </c>
      <c r="B31" s="5" t="str">
        <f>'0.直接貼上-輸出預測(0-50)'!B31</f>
        <v>0-100up所有人口總計</v>
      </c>
      <c r="C31" s="20" t="str">
        <f>'0.直接貼上-輸出預測(0-50)'!C31</f>
        <v>0-4歲</v>
      </c>
      <c r="D31" s="21" t="str">
        <f>'0.直接貼上-輸出預測(0-50)'!D31</f>
        <v>5-9歲</v>
      </c>
      <c r="E31" s="21" t="str">
        <f>'0.直接貼上-輸出預測(0-50)'!E31</f>
        <v>10-14歲</v>
      </c>
      <c r="F31" s="21" t="str">
        <f>'0.直接貼上-輸出預測(0-50)'!F31</f>
        <v>15-19歲</v>
      </c>
      <c r="G31" s="21" t="str">
        <f>'0.直接貼上-輸出預測(0-50)'!G31</f>
        <v>20-24歲</v>
      </c>
      <c r="H31" s="21" t="str">
        <f>'0.直接貼上-輸出預測(0-50)'!H31</f>
        <v>25-29歲</v>
      </c>
      <c r="I31" s="21" t="str">
        <f>'0.直接貼上-輸出預測(0-50)'!I31</f>
        <v>30-34歲</v>
      </c>
      <c r="J31" s="21" t="str">
        <f>'0.直接貼上-輸出預測(0-50)'!J31</f>
        <v>35-39歲</v>
      </c>
      <c r="K31" s="21" t="str">
        <f>'0.直接貼上-輸出預測(0-50)'!K31</f>
        <v>40-44歲</v>
      </c>
      <c r="L31" s="21" t="str">
        <f>'0.直接貼上-輸出預測(0-50)'!L31</f>
        <v>45-49歲</v>
      </c>
      <c r="M31" s="21" t="str">
        <f>'0.直接貼上-輸出預測(40-)'!D31</f>
        <v>50-54歲</v>
      </c>
      <c r="N31" s="21" t="str">
        <f>'0.直接貼上-輸出預測(40-)'!E31</f>
        <v>55-59歲</v>
      </c>
      <c r="O31" s="21" t="str">
        <f>'0.直接貼上-輸出預測(40-)'!F31</f>
        <v>60-64歲</v>
      </c>
      <c r="P31" s="21" t="str">
        <f>'0.直接貼上-輸出預測(40-)'!G31</f>
        <v>65-69歲</v>
      </c>
      <c r="Q31" s="21" t="str">
        <f>'0.直接貼上-輸出預測(40-)'!H31</f>
        <v>70-74歲</v>
      </c>
      <c r="R31" s="21" t="str">
        <f>'0.直接貼上-輸出預測(40-)'!I31</f>
        <v>75-79歲</v>
      </c>
      <c r="S31" s="21" t="str">
        <f>'0.直接貼上-輸出預測(40-)'!J31</f>
        <v>80-84歲</v>
      </c>
      <c r="T31" s="21" t="str">
        <f>'0.直接貼上-輸出預測(40-)'!K31</f>
        <v>85-89歲</v>
      </c>
      <c r="U31" s="21" t="str">
        <f>'0.直接貼上-輸出預測(40-)'!L31</f>
        <v>90-94歲</v>
      </c>
      <c r="V31" s="21" t="str">
        <f>'0.直接貼上-輸出預測(40-)'!M31</f>
        <v>95-99歲</v>
      </c>
      <c r="W31" s="21" t="str">
        <f>'0.直接貼上-輸出預測(40-)'!N31</f>
        <v>100歲以上</v>
      </c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</row>
    <row r="32" spans="1:103">
      <c r="A32" s="12" t="str">
        <f>'0.直接貼上-輸出預測(0-50)'!A32</f>
        <v>112年 6月</v>
      </c>
      <c r="B32" s="13">
        <f t="shared" ref="B32:B55" si="1">SUM(C32:X32)</f>
        <v>234640.09751728154</v>
      </c>
      <c r="C32" s="13">
        <f>'0.直接貼上-輸出預測(0-50)'!C32</f>
        <v>6478.3617406397516</v>
      </c>
      <c r="D32" s="13">
        <f>'0.直接貼上-輸出預測(0-50)'!D32</f>
        <v>8375.6134197548217</v>
      </c>
      <c r="E32" s="13">
        <f>'0.直接貼上-輸出預測(0-50)'!E32</f>
        <v>8602.0739468557076</v>
      </c>
      <c r="F32" s="13">
        <f>'0.直接貼上-輸出預測(0-50)'!F32</f>
        <v>10258.37468994638</v>
      </c>
      <c r="G32" s="13">
        <f>'0.直接貼上-輸出預測(0-50)'!G32</f>
        <v>13759.119159860682</v>
      </c>
      <c r="H32" s="13">
        <f>'0.直接貼上-輸出預測(0-50)'!H32</f>
        <v>16191.36757020704</v>
      </c>
      <c r="I32" s="13">
        <f>'0.直接貼上-輸出預測(0-50)'!I32</f>
        <v>14555.742663582208</v>
      </c>
      <c r="J32" s="13">
        <f>'0.直接貼上-輸出預測(0-50)'!J32</f>
        <v>14349.009827657996</v>
      </c>
      <c r="K32" s="13">
        <f>'0.直接貼上-輸出預測(0-50)'!K32</f>
        <v>17580.648951097366</v>
      </c>
      <c r="L32" s="13">
        <f>'0.直接貼上-輸出預測(0-50)'!L32</f>
        <v>16690.500755999878</v>
      </c>
      <c r="M32" s="13">
        <f>'0.直接貼上-輸出預測(40-)'!D32</f>
        <v>17485.183438771059</v>
      </c>
      <c r="N32" s="13">
        <f>'0.直接貼上-輸出預測(40-)'!E32</f>
        <v>18852.129809594891</v>
      </c>
      <c r="O32" s="13">
        <f>'0.直接貼上-輸出預測(40-)'!F32</f>
        <v>19629.359995110299</v>
      </c>
      <c r="P32" s="13">
        <f>'0.直接貼上-輸出預測(40-)'!G32</f>
        <v>16364.71135957365</v>
      </c>
      <c r="Q32" s="13">
        <f>'0.直接貼上-輸出預測(40-)'!H32</f>
        <v>13066.039761296113</v>
      </c>
      <c r="R32" s="13">
        <f>'0.直接貼上-輸出預測(40-)'!I32</f>
        <v>7729.6031780344656</v>
      </c>
      <c r="S32" s="13">
        <f>'0.直接貼上-輸出預測(40-)'!J32</f>
        <v>7374.4985755102562</v>
      </c>
      <c r="T32" s="13">
        <f>'0.直接貼上-輸出預測(40-)'!K32</f>
        <v>4676.5788662199984</v>
      </c>
      <c r="U32" s="13">
        <f>'0.直接貼上-輸出預測(40-)'!L32</f>
        <v>2086.6054582469874</v>
      </c>
      <c r="V32" s="13">
        <f>'0.直接貼上-輸出預測(40-)'!M32</f>
        <v>465.97969505255662</v>
      </c>
      <c r="W32" s="13">
        <f>'0.直接貼上-輸出預測(40-)'!N32</f>
        <v>68.594654269439161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</row>
    <row r="33" spans="1:92">
      <c r="A33" s="12" t="str">
        <f>'0.直接貼上-輸出預測(0-50)'!A33</f>
        <v>112年 7月</v>
      </c>
      <c r="B33" s="13">
        <f t="shared" si="1"/>
        <v>234520.22954446077</v>
      </c>
      <c r="C33" s="13">
        <f>'0.直接貼上-輸出預測(0-50)'!C33</f>
        <v>6448.6195643161864</v>
      </c>
      <c r="D33" s="13">
        <f>'0.直接貼上-輸出預測(0-50)'!D33</f>
        <v>8358.7620374547987</v>
      </c>
      <c r="E33" s="13">
        <f>'0.直接貼上-輸出預測(0-50)'!E33</f>
        <v>8592.7801602212385</v>
      </c>
      <c r="F33" s="13">
        <f>'0.直接貼上-輸出預測(0-50)'!F33</f>
        <v>10209.511387971608</v>
      </c>
      <c r="G33" s="13">
        <f>'0.直接貼上-輸出預測(0-50)'!G33</f>
        <v>13709.52819620089</v>
      </c>
      <c r="H33" s="13">
        <f>'0.直接貼上-輸出預測(0-50)'!H33</f>
        <v>16169.315388249424</v>
      </c>
      <c r="I33" s="13">
        <f>'0.直接貼上-輸出預測(0-50)'!I33</f>
        <v>14593.91989246123</v>
      </c>
      <c r="J33" s="13">
        <f>'0.直接貼上-輸出預測(0-50)'!J33</f>
        <v>14305.390802734333</v>
      </c>
      <c r="K33" s="13">
        <f>'0.直接貼上-輸出預測(0-50)'!K33</f>
        <v>17560.041137739216</v>
      </c>
      <c r="L33" s="13">
        <f>'0.直接貼上-輸出預測(0-50)'!L33</f>
        <v>16704.436686520548</v>
      </c>
      <c r="M33" s="13">
        <f>'0.直接貼上-輸出預測(40-)'!D33</f>
        <v>17448.165683992407</v>
      </c>
      <c r="N33" s="13">
        <f>'0.直接貼上-輸出預測(40-)'!E33</f>
        <v>18816.806050161402</v>
      </c>
      <c r="O33" s="13">
        <f>'0.直接貼上-輸出預測(40-)'!F33</f>
        <v>19653.616196091574</v>
      </c>
      <c r="P33" s="13">
        <f>'0.直接貼上-輸出預測(40-)'!G33</f>
        <v>16411.305775672612</v>
      </c>
      <c r="Q33" s="13">
        <f>'0.直接貼上-輸出預測(40-)'!H33</f>
        <v>13115.445069003516</v>
      </c>
      <c r="R33" s="13">
        <f>'0.直接貼上-輸出預測(40-)'!I33</f>
        <v>7759.8845203201226</v>
      </c>
      <c r="S33" s="13">
        <f>'0.直接貼上-輸出預測(40-)'!J33</f>
        <v>7363.6157450849169</v>
      </c>
      <c r="T33" s="13">
        <f>'0.直接貼上-輸出預測(40-)'!K33</f>
        <v>4675.4358279511898</v>
      </c>
      <c r="U33" s="13">
        <f>'0.直接貼上-輸出預測(40-)'!L33</f>
        <v>2090.6717982120417</v>
      </c>
      <c r="V33" s="13">
        <f>'0.直接貼上-輸出預測(40-)'!M33</f>
        <v>464.73238235903614</v>
      </c>
      <c r="W33" s="13">
        <f>'0.直接貼上-輸出預測(40-)'!N33</f>
        <v>68.245241742460593</v>
      </c>
    </row>
    <row r="34" spans="1:92" ht="14.25">
      <c r="A34" s="12" t="str">
        <f>'0.直接貼上-輸出預測(0-50)'!A34</f>
        <v>112年 8月</v>
      </c>
      <c r="B34" s="13">
        <f t="shared" si="1"/>
        <v>234400.33238241245</v>
      </c>
      <c r="C34" s="13">
        <f>'0.直接貼上-輸出預測(0-50)'!C34</f>
        <v>6419.7733201682768</v>
      </c>
      <c r="D34" s="13">
        <f>'0.直接貼上-輸出預測(0-50)'!D34</f>
        <v>8343.4454530829862</v>
      </c>
      <c r="E34" s="13">
        <f>'0.直接貼上-輸出預測(0-50)'!E34</f>
        <v>8582.1188934010643</v>
      </c>
      <c r="F34" s="13">
        <f>'0.直接貼上-輸出預測(0-50)'!F34</f>
        <v>10161.409921660674</v>
      </c>
      <c r="G34" s="13">
        <f>'0.直接貼上-輸出預測(0-50)'!G34</f>
        <v>13660.226917505424</v>
      </c>
      <c r="H34" s="13">
        <f>'0.直接貼上-輸出預測(0-50)'!H34</f>
        <v>16143.844006041394</v>
      </c>
      <c r="I34" s="13">
        <f>'0.直接貼上-輸出預測(0-50)'!I34</f>
        <v>14632.531674978592</v>
      </c>
      <c r="J34" s="13">
        <f>'0.直接貼上-輸出預測(0-50)'!J34</f>
        <v>14264.142073395495</v>
      </c>
      <c r="K34" s="13">
        <f>'0.直接貼上-輸出預測(0-50)'!K34</f>
        <v>17537.177221635935</v>
      </c>
      <c r="L34" s="13">
        <f>'0.直接貼上-輸出預測(0-50)'!L34</f>
        <v>16718.807481330514</v>
      </c>
      <c r="M34" s="13">
        <f>'0.直接貼上-輸出預測(40-)'!D34</f>
        <v>17410.94683766874</v>
      </c>
      <c r="N34" s="13">
        <f>'0.直接貼上-輸出預測(40-)'!E34</f>
        <v>18784.024667378646</v>
      </c>
      <c r="O34" s="13">
        <f>'0.直接貼上-輸出預測(40-)'!F34</f>
        <v>19672.774498723073</v>
      </c>
      <c r="P34" s="13">
        <f>'0.直接貼上-輸出預測(40-)'!G34</f>
        <v>16460.777777265212</v>
      </c>
      <c r="Q34" s="13">
        <f>'0.直接貼上-輸出預測(40-)'!H34</f>
        <v>13162.232087443732</v>
      </c>
      <c r="R34" s="13">
        <f>'0.直接貼上-輸出預測(40-)'!I34</f>
        <v>7794.8019425773282</v>
      </c>
      <c r="S34" s="13">
        <f>'0.直接貼上-輸出預測(40-)'!J34</f>
        <v>7350.3763690037613</v>
      </c>
      <c r="T34" s="13">
        <f>'0.直接貼上-輸出預測(40-)'!K34</f>
        <v>4674.5708667477957</v>
      </c>
      <c r="U34" s="13">
        <f>'0.直接貼上-輸出預測(40-)'!L34</f>
        <v>2094.2133220770488</v>
      </c>
      <c r="V34" s="13">
        <f>'0.直接貼上-輸出預測(40-)'!M34</f>
        <v>464.20551025014316</v>
      </c>
      <c r="W34" s="13">
        <f>'0.直接貼上-輸出預測(40-)'!N34</f>
        <v>67.931540076661861</v>
      </c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</row>
    <row r="35" spans="1:92">
      <c r="A35" s="12" t="str">
        <f>'0.直接貼上-輸出預測(0-50)'!A35</f>
        <v>112年 9月</v>
      </c>
      <c r="B35" s="13">
        <f t="shared" si="1"/>
        <v>234280.34567071576</v>
      </c>
      <c r="C35" s="13">
        <f>'0.直接貼上-輸出預測(0-50)'!C35</f>
        <v>6391.8228576986712</v>
      </c>
      <c r="D35" s="13">
        <f>'0.直接貼上-輸出預測(0-50)'!D35</f>
        <v>8329.6632666531568</v>
      </c>
      <c r="E35" s="13">
        <f>'0.直接貼上-輸出預測(0-50)'!E35</f>
        <v>8570.0903996776869</v>
      </c>
      <c r="F35" s="13">
        <f>'0.直接貼上-輸出預測(0-50)'!F35</f>
        <v>10114.070118680178</v>
      </c>
      <c r="G35" s="13">
        <f>'0.直接貼上-輸出預測(0-50)'!G35</f>
        <v>13611.215132313449</v>
      </c>
      <c r="H35" s="13">
        <f>'0.直接貼上-輸出預測(0-50)'!H35</f>
        <v>16114.953975391934</v>
      </c>
      <c r="I35" s="13">
        <f>'0.直接貼上-輸出預測(0-50)'!I35</f>
        <v>14671.577999436149</v>
      </c>
      <c r="J35" s="13">
        <f>'0.直接貼上-輸出預測(0-50)'!J35</f>
        <v>14225.262788047386</v>
      </c>
      <c r="K35" s="13">
        <f>'0.直接貼上-輸出預測(0-50)'!K35</f>
        <v>17512.057864362505</v>
      </c>
      <c r="L35" s="13">
        <f>'0.直接貼上-輸出預測(0-50)'!L35</f>
        <v>16733.612830417202</v>
      </c>
      <c r="M35" s="13">
        <f>'0.直接貼上-輸出預測(40-)'!D35</f>
        <v>17373.527001871331</v>
      </c>
      <c r="N35" s="13">
        <f>'0.直接貼上-輸出預測(40-)'!E35</f>
        <v>18753.78161073658</v>
      </c>
      <c r="O35" s="13">
        <f>'0.直接貼上-輸出預測(40-)'!F35</f>
        <v>19686.840794133401</v>
      </c>
      <c r="P35" s="13">
        <f>'0.直接貼上-輸出預測(40-)'!G35</f>
        <v>16513.121899175767</v>
      </c>
      <c r="Q35" s="13">
        <f>'0.直接貼上-輸出預測(40-)'!H35</f>
        <v>13206.416912722292</v>
      </c>
      <c r="R35" s="13">
        <f>'0.直接貼上-輸出預測(40-)'!I35</f>
        <v>7834.3136277903086</v>
      </c>
      <c r="S35" s="13">
        <f>'0.直接貼上-輸出預測(40-)'!J35</f>
        <v>7334.8051081887461</v>
      </c>
      <c r="T35" s="13">
        <f>'0.直接貼上-輸出預測(40-)'!K35</f>
        <v>4673.9836045171633</v>
      </c>
      <c r="U35" s="13">
        <f>'0.直接貼上-輸出預測(40-)'!L35</f>
        <v>2097.2439138898912</v>
      </c>
      <c r="V35" s="13">
        <f>'0.直接貼上-輸出預測(40-)'!M35</f>
        <v>464.34729085103305</v>
      </c>
      <c r="W35" s="13">
        <f>'0.直接貼上-輸出預測(40-)'!N35</f>
        <v>67.636674160927384</v>
      </c>
    </row>
    <row r="36" spans="1:92">
      <c r="A36" s="12" t="str">
        <f>'0.直接貼上-輸出預測(0-50)'!A36</f>
        <v>112年 10月</v>
      </c>
      <c r="B36" s="13">
        <f t="shared" si="1"/>
        <v>234160.21231478668</v>
      </c>
      <c r="C36" s="13">
        <f>'0.直接貼上-輸出預測(0-50)'!C36</f>
        <v>6364.7680267735341</v>
      </c>
      <c r="D36" s="13">
        <f>'0.直接貼上-輸出預測(0-50)'!D36</f>
        <v>8317.4150782097859</v>
      </c>
      <c r="E36" s="13">
        <f>'0.直接貼上-輸出預測(0-50)'!E36</f>
        <v>8556.694932311646</v>
      </c>
      <c r="F36" s="13">
        <f>'0.直接貼上-輸出預測(0-50)'!F36</f>
        <v>10067.491806778293</v>
      </c>
      <c r="G36" s="13">
        <f>'0.直接貼上-輸出預測(0-50)'!G36</f>
        <v>13562.492649218491</v>
      </c>
      <c r="H36" s="13">
        <f>'0.直接貼上-輸出預測(0-50)'!H36</f>
        <v>16082.645848004784</v>
      </c>
      <c r="I36" s="13">
        <f>'0.直接貼上-輸出預測(0-50)'!I36</f>
        <v>14711.058854096138</v>
      </c>
      <c r="J36" s="13">
        <f>'0.直接貼上-輸出預測(0-50)'!J36</f>
        <v>14188.752095335303</v>
      </c>
      <c r="K36" s="13">
        <f>'0.直接貼上-輸出預測(0-50)'!K36</f>
        <v>17484.683727358508</v>
      </c>
      <c r="L36" s="13">
        <f>'0.直接貼上-輸出預測(0-50)'!L36</f>
        <v>16748.852423986813</v>
      </c>
      <c r="M36" s="13">
        <f>'0.直接貼上-輸出預測(40-)'!D36</f>
        <v>17335.906278737955</v>
      </c>
      <c r="N36" s="13">
        <f>'0.直接貼上-輸出預測(40-)'!E36</f>
        <v>18726.072833533075</v>
      </c>
      <c r="O36" s="13">
        <f>'0.直接貼上-輸出預測(40-)'!F36</f>
        <v>19695.820968803655</v>
      </c>
      <c r="P36" s="13">
        <f>'0.直接貼上-輸出預測(40-)'!G36</f>
        <v>16568.332682080345</v>
      </c>
      <c r="Q36" s="13">
        <f>'0.直接貼上-輸出預測(40-)'!H36</f>
        <v>13248.015572968045</v>
      </c>
      <c r="R36" s="13">
        <f>'0.直接貼上-輸出預測(40-)'!I36</f>
        <v>7878.3780247095538</v>
      </c>
      <c r="S36" s="13">
        <f>'0.直接貼上-輸出預測(40-)'!J36</f>
        <v>7316.9264258387684</v>
      </c>
      <c r="T36" s="13">
        <f>'0.直接貼上-輸出預測(40-)'!K36</f>
        <v>4673.6733192166357</v>
      </c>
      <c r="U36" s="13">
        <f>'0.直接貼上-輸出預測(40-)'!L36</f>
        <v>2099.7770550317055</v>
      </c>
      <c r="V36" s="13">
        <f>'0.直接貼上-輸出預測(40-)'!M36</f>
        <v>465.10701970852131</v>
      </c>
      <c r="W36" s="13">
        <f>'0.直接貼上-輸出預測(40-)'!N36</f>
        <v>67.346692085115237</v>
      </c>
    </row>
    <row r="37" spans="1:92">
      <c r="A37" s="12" t="str">
        <f>'0.直接貼上-輸出預測(0-50)'!A37</f>
        <v>112年 11月</v>
      </c>
      <c r="B37" s="13">
        <f t="shared" si="1"/>
        <v>234039.8783964382</v>
      </c>
      <c r="C37" s="13">
        <f>'0.直接貼上-輸出預測(0-50)'!C37</f>
        <v>6338.6086776223801</v>
      </c>
      <c r="D37" s="13">
        <f>'0.直接貼上-輸出預測(0-50)'!D37</f>
        <v>8306.7004878280495</v>
      </c>
      <c r="E37" s="13">
        <f>'0.直接貼上-輸出預測(0-50)'!E37</f>
        <v>8541.932744541522</v>
      </c>
      <c r="F37" s="13">
        <f>'0.直接貼上-輸出預測(0-50)'!F37</f>
        <v>10021.674813784755</v>
      </c>
      <c r="G37" s="13">
        <f>'0.直接貼上-輸出預測(0-50)'!G37</f>
        <v>13514.059276868424</v>
      </c>
      <c r="H37" s="13">
        <f>'0.直接貼上-輸出預測(0-50)'!H37</f>
        <v>16046.92017547847</v>
      </c>
      <c r="I37" s="13">
        <f>'0.直接貼上-輸出預測(0-50)'!I37</f>
        <v>14750.974227181137</v>
      </c>
      <c r="J37" s="13">
        <f>'0.直接貼上-輸出預測(0-50)'!J37</f>
        <v>14154.609144143855</v>
      </c>
      <c r="K37" s="13">
        <f>'0.直接貼上-輸出預測(0-50)'!K37</f>
        <v>17455.055471928179</v>
      </c>
      <c r="L37" s="13">
        <f>'0.直接貼上-輸出預測(0-50)'!L37</f>
        <v>16764.525952464232</v>
      </c>
      <c r="M37" s="13">
        <f>'0.直接貼上-輸出預測(40-)'!D37</f>
        <v>17298.084770472804</v>
      </c>
      <c r="N37" s="13">
        <f>'0.直接貼上-輸出預測(40-)'!E37</f>
        <v>18700.894292871053</v>
      </c>
      <c r="O37" s="13">
        <f>'0.直接貼上-輸出預測(40-)'!F37</f>
        <v>19699.720904570524</v>
      </c>
      <c r="P37" s="13">
        <f>'0.直接貼上-輸出預測(40-)'!G37</f>
        <v>16626.404672502482</v>
      </c>
      <c r="Q37" s="13">
        <f>'0.直接貼上-輸出預測(40-)'!H37</f>
        <v>13287.04402857176</v>
      </c>
      <c r="R37" s="13">
        <f>'0.直接貼上-輸出預測(40-)'!I37</f>
        <v>7926.9538463621084</v>
      </c>
      <c r="S37" s="13">
        <f>'0.直接貼上-輸出預測(40-)'!J37</f>
        <v>7296.7645890498407</v>
      </c>
      <c r="T37" s="13">
        <f>'0.直接貼上-輸出預測(40-)'!K37</f>
        <v>4673.6389600920438</v>
      </c>
      <c r="U37" s="13">
        <f>'0.直接貼上-輸出預測(40-)'!L37</f>
        <v>2101.8258390917053</v>
      </c>
      <c r="V37" s="13">
        <f>'0.直接貼上-輸出預測(40-)'!M37</f>
        <v>466.43533264950236</v>
      </c>
      <c r="W37" s="13">
        <f>'0.直接貼上-輸出預測(40-)'!N37</f>
        <v>67.050188363350458</v>
      </c>
    </row>
    <row r="38" spans="1:92">
      <c r="A38" s="12" t="str">
        <f>'0.直接貼上-輸出預測(0-50)'!A38</f>
        <v>112年 12月</v>
      </c>
      <c r="B38" s="13">
        <f t="shared" si="1"/>
        <v>233919.29307158443</v>
      </c>
      <c r="C38" s="13">
        <f>'0.直接貼上-輸出預測(0-50)'!C38</f>
        <v>6313.344660837909</v>
      </c>
      <c r="D38" s="13">
        <f>'0.直接貼上-輸出預測(0-50)'!D38</f>
        <v>8297.5190956138231</v>
      </c>
      <c r="E38" s="13">
        <f>'0.直接貼上-輸出預測(0-50)'!E38</f>
        <v>8525.8040895839276</v>
      </c>
      <c r="F38" s="13">
        <f>'0.直接貼上-輸出預測(0-50)'!F38</f>
        <v>9976.6189676108315</v>
      </c>
      <c r="G38" s="13">
        <f>'0.直接貼上-輸出預測(0-50)'!G38</f>
        <v>13465.914823965462</v>
      </c>
      <c r="H38" s="13">
        <f>'0.直接貼上-輸出預測(0-50)'!H38</f>
        <v>16007.777509306321</v>
      </c>
      <c r="I38" s="13">
        <f>'0.直接貼上-輸出預測(0-50)'!I38</f>
        <v>14791.324106874128</v>
      </c>
      <c r="J38" s="13">
        <f>'0.直接貼上-輸出預測(0-50)'!J38</f>
        <v>14122.833083596915</v>
      </c>
      <c r="K38" s="13">
        <f>'0.直接貼上-輸出預測(0-50)'!K38</f>
        <v>17423.173759240417</v>
      </c>
      <c r="L38" s="13">
        <f>'0.直接貼上-輸出預測(0-50)'!L38</f>
        <v>16780.633106492867</v>
      </c>
      <c r="M38" s="13">
        <f>'0.直接貼上-輸出預測(40-)'!D38</f>
        <v>17260.062579346377</v>
      </c>
      <c r="N38" s="13">
        <f>'0.直接貼上-輸出預測(40-)'!E38</f>
        <v>18678.241949655596</v>
      </c>
      <c r="O38" s="13">
        <f>'0.直接貼上-輸出預測(40-)'!F38</f>
        <v>19698.546478629411</v>
      </c>
      <c r="P38" s="13">
        <f>'0.直接貼上-輸出預測(40-)'!G38</f>
        <v>16687.33242280894</v>
      </c>
      <c r="Q38" s="13">
        <f>'0.直接貼上-輸出預測(40-)'!H38</f>
        <v>13323.518172423994</v>
      </c>
      <c r="R38" s="13">
        <f>'0.直接貼上-輸出預測(40-)'!I38</f>
        <v>7980.0000685697123</v>
      </c>
      <c r="S38" s="13">
        <f>'0.直接貼上-輸出預測(40-)'!J38</f>
        <v>7274.343670420747</v>
      </c>
      <c r="T38" s="13">
        <f>'0.直接貼上-輸出預測(40-)'!K38</f>
        <v>4673.8791624689738</v>
      </c>
      <c r="U38" s="13">
        <f>'0.直接貼上-輸出預測(40-)'!L38</f>
        <v>2103.4029861706822</v>
      </c>
      <c r="V38" s="13">
        <f>'0.直接貼上-輸出預測(40-)'!M38</f>
        <v>468.28440845171514</v>
      </c>
      <c r="W38" s="13">
        <f>'0.直接貼上-輸出預測(40-)'!N38</f>
        <v>66.737969515639733</v>
      </c>
    </row>
    <row r="39" spans="1:92">
      <c r="A39" s="12" t="str">
        <f>'0.直接貼上-輸出預測(0-50)'!A39</f>
        <v>113年 1月</v>
      </c>
      <c r="B39" s="13">
        <f t="shared" si="1"/>
        <v>233798.40845826705</v>
      </c>
      <c r="C39" s="13">
        <f>'0.直接貼上-輸出預測(0-50)'!C39</f>
        <v>6288.9758273758489</v>
      </c>
      <c r="D39" s="13">
        <f>'0.直接貼上-輸出預測(0-50)'!D39</f>
        <v>8289.8705017036864</v>
      </c>
      <c r="E39" s="13">
        <f>'0.直接貼上-輸出預測(0-50)'!E39</f>
        <v>8508.3092206335277</v>
      </c>
      <c r="F39" s="13">
        <f>'0.直接貼上-輸出預測(0-50)'!F39</f>
        <v>9932.3240962493001</v>
      </c>
      <c r="G39" s="13">
        <f>'0.直接貼上-輸出預測(0-50)'!G39</f>
        <v>13418.059099266149</v>
      </c>
      <c r="H39" s="13">
        <f>'0.直接貼上-輸出預測(0-50)'!H39</f>
        <v>15965.218400876474</v>
      </c>
      <c r="I39" s="13">
        <f>'0.直接貼上-輸出預測(0-50)'!I39</f>
        <v>14832.108481318472</v>
      </c>
      <c r="J39" s="13">
        <f>'0.直接貼上-輸出預測(0-50)'!J39</f>
        <v>14093.423063057564</v>
      </c>
      <c r="K39" s="13">
        <f>'0.直接貼上-輸出預測(0-50)'!K39</f>
        <v>17389.039250328809</v>
      </c>
      <c r="L39" s="13">
        <f>'0.直接貼上-輸出預測(0-50)'!L39</f>
        <v>16797.17357693454</v>
      </c>
      <c r="M39" s="13">
        <f>'0.直接貼上-輸出預測(40-)'!D39</f>
        <v>17221.839807695407</v>
      </c>
      <c r="N39" s="13">
        <f>'0.直接貼上-輸出預測(40-)'!E39</f>
        <v>18658.111768591043</v>
      </c>
      <c r="O39" s="13">
        <f>'0.直接貼上-輸出預測(40-)'!F39</f>
        <v>19692.303563537549</v>
      </c>
      <c r="P39" s="13">
        <f>'0.直接貼上-輸出預測(40-)'!G39</f>
        <v>16751.110491205425</v>
      </c>
      <c r="Q39" s="13">
        <f>'0.直接貼上-輸出預測(40-)'!H39</f>
        <v>13357.453830152182</v>
      </c>
      <c r="R39" s="13">
        <f>'0.直接貼上-輸出預測(40-)'!I39</f>
        <v>8037.4759284747452</v>
      </c>
      <c r="S39" s="13">
        <f>'0.直接貼上-輸出預測(40-)'!J39</f>
        <v>7249.6875496443627</v>
      </c>
      <c r="T39" s="13">
        <f>'0.直接貼上-輸出預測(40-)'!K39</f>
        <v>4674.3922621076645</v>
      </c>
      <c r="U39" s="13">
        <f>'0.直接貼上-輸出預測(40-)'!L39</f>
        <v>2104.520856633625</v>
      </c>
      <c r="V39" s="13">
        <f>'0.直接貼上-輸出預測(40-)'!M39</f>
        <v>470.60812488397369</v>
      </c>
      <c r="W39" s="13">
        <f>'0.直接貼上-輸出預測(40-)'!N39</f>
        <v>66.402757596715844</v>
      </c>
    </row>
    <row r="40" spans="1:92">
      <c r="A40" s="12" t="str">
        <f>'0.直接貼上-輸出預測(0-50)'!A40</f>
        <v>113年 2月</v>
      </c>
      <c r="B40" s="13">
        <f t="shared" si="1"/>
        <v>233677.17951770819</v>
      </c>
      <c r="C40" s="13">
        <f>'0.直接貼上-輸出預測(0-50)'!C40</f>
        <v>6265.5020285547744</v>
      </c>
      <c r="D40" s="13">
        <f>'0.直接貼上-輸出預測(0-50)'!D40</f>
        <v>8283.7543062649129</v>
      </c>
      <c r="E40" s="13">
        <f>'0.直接貼上-輸出預測(0-50)'!E40</f>
        <v>8489.4483908630173</v>
      </c>
      <c r="F40" s="13">
        <f>'0.直接貼上-輸出預測(0-50)'!F40</f>
        <v>9888.7900277744302</v>
      </c>
      <c r="G40" s="13">
        <f>'0.直接貼上-輸出預測(0-50)'!G40</f>
        <v>13370.491911581352</v>
      </c>
      <c r="H40" s="13">
        <f>'0.直接貼上-輸出預測(0-50)'!H40</f>
        <v>15919.243401471911</v>
      </c>
      <c r="I40" s="13">
        <f>'0.直接貼上-輸出預測(0-50)'!I40</f>
        <v>14873.327338617928</v>
      </c>
      <c r="J40" s="13">
        <f>'0.直接貼上-輸出預測(0-50)'!J40</f>
        <v>14066.378232128027</v>
      </c>
      <c r="K40" s="13">
        <f>'0.直接貼上-輸出預測(0-50)'!K40</f>
        <v>17352.652606091666</v>
      </c>
      <c r="L40" s="13">
        <f>'0.直接貼上-輸出預測(0-50)'!L40</f>
        <v>16814.147054869321</v>
      </c>
      <c r="M40" s="13">
        <f>'0.直接貼上-輸出預測(40-)'!D40</f>
        <v>17183.41655792277</v>
      </c>
      <c r="N40" s="13">
        <f>'0.直接貼上-輸出預測(40-)'!E40</f>
        <v>18640.499718178125</v>
      </c>
      <c r="O40" s="13">
        <f>'0.直接貼上-輸出預測(40-)'!F40</f>
        <v>19680.99802721712</v>
      </c>
      <c r="P40" s="13">
        <f>'0.直接貼上-輸出預測(40-)'!G40</f>
        <v>16817.733441732369</v>
      </c>
      <c r="Q40" s="13">
        <f>'0.直接貼上-輸出預測(40-)'!H40</f>
        <v>13388.866760357014</v>
      </c>
      <c r="R40" s="13">
        <f>'0.直接貼上-輸出預測(40-)'!I40</f>
        <v>8099.3409230739526</v>
      </c>
      <c r="S40" s="13">
        <f>'0.直接貼上-輸出預測(40-)'!J40</f>
        <v>7222.8199150847277</v>
      </c>
      <c r="T40" s="13">
        <f>'0.直接貼上-輸出預測(40-)'!K40</f>
        <v>4675.1763091322255</v>
      </c>
      <c r="U40" s="13">
        <f>'0.直接貼上-輸出預測(40-)'!L40</f>
        <v>2105.1914643311848</v>
      </c>
      <c r="V40" s="13">
        <f>'0.直接貼上-輸出預測(40-)'!M40</f>
        <v>473.36217476255092</v>
      </c>
      <c r="W40" s="13">
        <f>'0.直接貼上-輸出預測(40-)'!N40</f>
        <v>66.038927698815996</v>
      </c>
    </row>
    <row r="41" spans="1:92">
      <c r="A41" s="12" t="str">
        <f>'0.直接貼上-輸出預測(0-50)'!A41</f>
        <v>113年 3月</v>
      </c>
      <c r="B41" s="13">
        <f t="shared" si="1"/>
        <v>233555.56393067844</v>
      </c>
      <c r="C41" s="13">
        <f>'0.直接貼上-輸出預測(0-50)'!C41</f>
        <v>6242.9231160559648</v>
      </c>
      <c r="D41" s="13">
        <f>'0.直接貼上-輸出預測(0-50)'!D41</f>
        <v>8279.170109495466</v>
      </c>
      <c r="E41" s="13">
        <f>'0.直接貼上-輸出預測(0-50)'!E41</f>
        <v>8469.221853423147</v>
      </c>
      <c r="F41" s="13">
        <f>'0.直接貼上-輸出預測(0-50)'!F41</f>
        <v>9846.0165903419547</v>
      </c>
      <c r="G41" s="13">
        <f>'0.直接貼上-輸出預測(0-50)'!G41</f>
        <v>13323.213069776246</v>
      </c>
      <c r="H41" s="13">
        <f>'0.直接貼上-輸出預測(0-50)'!H41</f>
        <v>15869.853062270453</v>
      </c>
      <c r="I41" s="13">
        <f>'0.直接貼上-輸出預測(0-50)'!I41</f>
        <v>14914.98066683666</v>
      </c>
      <c r="J41" s="13">
        <f>'0.直接貼上-輸出預測(0-50)'!J41</f>
        <v>14041.697740649621</v>
      </c>
      <c r="K41" s="13">
        <f>'0.直接貼上-輸出預測(0-50)'!K41</f>
        <v>17314.014487292035</v>
      </c>
      <c r="L41" s="13">
        <f>'0.直接貼上-輸出預測(0-50)'!L41</f>
        <v>16831.553231595444</v>
      </c>
      <c r="M41" s="13">
        <f>'0.直接貼上-輸出預測(40-)'!D41</f>
        <v>17144.792932497374</v>
      </c>
      <c r="N41" s="13">
        <f>'0.直接貼上-輸出預測(40-)'!E41</f>
        <v>18625.401770711072</v>
      </c>
      <c r="O41" s="13">
        <f>'0.直接貼上-輸出預測(40-)'!F41</f>
        <v>19664.635732958341</v>
      </c>
      <c r="P41" s="13">
        <f>'0.直接貼上-輸出預測(40-)'!G41</f>
        <v>16887.195844260626</v>
      </c>
      <c r="Q41" s="13">
        <f>'0.直接貼上-輸出預測(40-)'!H41</f>
        <v>13417.772654848031</v>
      </c>
      <c r="R41" s="13">
        <f>'0.直接貼上-輸出預測(40-)'!I41</f>
        <v>8165.5548077598969</v>
      </c>
      <c r="S41" s="13">
        <f>'0.直接貼上-輸出預測(40-)'!J41</f>
        <v>7193.7642653400762</v>
      </c>
      <c r="T41" s="13">
        <f>'0.直接貼上-輸出預測(40-)'!K41</f>
        <v>4676.2290815445676</v>
      </c>
      <c r="U41" s="13">
        <f>'0.直接貼上-輸出預測(40-)'!L41</f>
        <v>2105.4264893091049</v>
      </c>
      <c r="V41" s="13">
        <f>'0.直接貼上-輸出預測(40-)'!M41</f>
        <v>476.50414786154016</v>
      </c>
      <c r="W41" s="13">
        <f>'0.直接貼上-輸出預測(40-)'!N41</f>
        <v>65.642275850839354</v>
      </c>
    </row>
    <row r="42" spans="1:92">
      <c r="A42" s="12" t="str">
        <f>'0.直接貼上-輸出預測(0-50)'!A42</f>
        <v>113年 4月</v>
      </c>
      <c r="B42" s="13">
        <f t="shared" si="1"/>
        <v>233433.52197111031</v>
      </c>
      <c r="C42" s="13">
        <f>'0.直接貼上-輸出預測(0-50)'!C42</f>
        <v>6221.238941923224</v>
      </c>
      <c r="D42" s="13">
        <f>'0.直接貼上-輸出預測(0-50)'!D42</f>
        <v>8276.117511624012</v>
      </c>
      <c r="E42" s="13">
        <f>'0.直接貼上-輸出預測(0-50)'!E42</f>
        <v>8447.6298614427087</v>
      </c>
      <c r="F42" s="13">
        <f>'0.直接貼上-輸出預測(0-50)'!F42</f>
        <v>9804.0036121890407</v>
      </c>
      <c r="G42" s="13">
        <f>'0.直接貼上-輸出預測(0-50)'!G42</f>
        <v>13276.222382770309</v>
      </c>
      <c r="H42" s="13">
        <f>'0.直接貼上-輸出預測(0-50)'!H42</f>
        <v>15817.047934344799</v>
      </c>
      <c r="I42" s="13">
        <f>'0.直接貼上-輸出預測(0-50)'!I42</f>
        <v>14957.068453999262</v>
      </c>
      <c r="J42" s="13">
        <f>'0.直接貼上-輸出預測(0-50)'!J42</f>
        <v>14019.380738702697</v>
      </c>
      <c r="K42" s="13">
        <f>'0.直接貼上-輸出預測(0-50)'!K42</f>
        <v>17273.125554557733</v>
      </c>
      <c r="L42" s="13">
        <f>'0.直接貼上-輸出預測(0-50)'!L42</f>
        <v>16849.391798629134</v>
      </c>
      <c r="M42" s="13">
        <f>'0.直接貼上-輸出預測(40-)'!D42</f>
        <v>17105.969033954083</v>
      </c>
      <c r="N42" s="13">
        <f>'0.直接貼上-輸出預測(40-)'!E42</f>
        <v>18612.813902274735</v>
      </c>
      <c r="O42" s="13">
        <f>'0.直接貼上-輸出預測(40-)'!F42</f>
        <v>19643.222539422593</v>
      </c>
      <c r="P42" s="13">
        <f>'0.直接貼上-輸出預測(40-)'!G42</f>
        <v>16959.492274487257</v>
      </c>
      <c r="Q42" s="13">
        <f>'0.直接貼上-輸出預測(40-)'!H42</f>
        <v>13444.187138878533</v>
      </c>
      <c r="R42" s="13">
        <f>'0.直接貼上-輸出預測(40-)'!I42</f>
        <v>8236.0775948700975</v>
      </c>
      <c r="S42" s="13">
        <f>'0.直接貼上-輸出預測(40-)'!J42</f>
        <v>7162.5439107918692</v>
      </c>
      <c r="T42" s="13">
        <f>'0.直接貼上-輸出預測(40-)'!K42</f>
        <v>4677.54809833326</v>
      </c>
      <c r="U42" s="13">
        <f>'0.直接貼上-輸出預測(40-)'!L42</f>
        <v>2105.2372900240803</v>
      </c>
      <c r="V42" s="13">
        <f>'0.直接貼上-輸出預測(40-)'!M42</f>
        <v>479.9935837969295</v>
      </c>
      <c r="W42" s="13">
        <f>'0.直接貼上-輸出預測(40-)'!N42</f>
        <v>65.209814093963075</v>
      </c>
    </row>
    <row r="43" spans="1:92" s="16" customFormat="1">
      <c r="A43" s="15" t="str">
        <f>'0.直接貼上-輸出預測(0-50)'!A43</f>
        <v>113年 5月</v>
      </c>
      <c r="B43" s="15">
        <f t="shared" si="1"/>
        <v>233311.01637856939</v>
      </c>
      <c r="C43" s="15">
        <f>'0.直接貼上-輸出預測(0-50)'!C43</f>
        <v>6200.4493585627224</v>
      </c>
      <c r="D43" s="15">
        <f>'0.直接貼上-輸出預測(0-50)'!D43</f>
        <v>8274.5961129098996</v>
      </c>
      <c r="E43" s="15">
        <f>'0.直接貼上-輸出預測(0-50)'!E43</f>
        <v>8424.672668028541</v>
      </c>
      <c r="F43" s="15">
        <f>'0.直接貼上-輸出預測(0-50)'!F43</f>
        <v>9762.7509216342842</v>
      </c>
      <c r="G43" s="15">
        <f>'0.直接貼上-輸出預測(0-50)'!G43</f>
        <v>13229.5196595373</v>
      </c>
      <c r="H43" s="15">
        <f>'0.直接貼上-輸出預測(0-50)'!H43</f>
        <v>15760.82856866253</v>
      </c>
      <c r="I43" s="15">
        <f>'0.直接貼上-輸出預測(0-50)'!I43</f>
        <v>14999.590688090746</v>
      </c>
      <c r="J43" s="15">
        <f>'0.直接貼上-輸出預測(0-50)'!J43</f>
        <v>13999.426376606578</v>
      </c>
      <c r="K43" s="15">
        <f>'0.直接貼上-輸出預測(0-50)'!K43</f>
        <v>17229.986468381365</v>
      </c>
      <c r="L43" s="15">
        <f>'0.直接貼上-輸出預測(0-50)'!L43</f>
        <v>16867.662447704504</v>
      </c>
      <c r="M43" s="15">
        <f>'0.直接貼上-輸出預測(40-)'!D43</f>
        <v>17066.944964893635</v>
      </c>
      <c r="N43" s="15">
        <f>'0.直接貼上-輸出預測(40-)'!E43</f>
        <v>18602.732092741699</v>
      </c>
      <c r="O43" s="15">
        <f>'0.直接貼上-輸出預測(40-)'!F43</f>
        <v>19616.764300645526</v>
      </c>
      <c r="P43" s="15">
        <f>'0.直接貼上-輸出預測(40-)'!G43</f>
        <v>17034.617313931238</v>
      </c>
      <c r="Q43" s="15">
        <f>'0.直接貼上-輸出預測(40-)'!H43</f>
        <v>13468.125771379704</v>
      </c>
      <c r="R43" s="15">
        <f>'0.直接貼上-輸出預測(40-)'!I43</f>
        <v>8310.8695522438356</v>
      </c>
      <c r="S43" s="15">
        <f>'0.直接貼上-輸出預測(40-)'!J43</f>
        <v>7129.1819751400408</v>
      </c>
      <c r="T43" s="15">
        <f>'0.直接貼上-輸出預測(40-)'!K43</f>
        <v>4679.1306321872607</v>
      </c>
      <c r="U43" s="15">
        <f>'0.直接貼上-輸出預測(40-)'!L43</f>
        <v>2104.634915083916</v>
      </c>
      <c r="V43" s="15">
        <f>'0.直接貼上-輸出預測(40-)'!M43</f>
        <v>483.79200036712109</v>
      </c>
      <c r="W43" s="15">
        <f>'0.直接貼上-輸出預測(40-)'!N43</f>
        <v>64.739589836903463</v>
      </c>
    </row>
    <row r="44" spans="1:92">
      <c r="A44" s="12" t="str">
        <f>'0.直接貼上-輸出預測(0-50)'!A44</f>
        <v>113年 6月</v>
      </c>
      <c r="B44" s="13">
        <f t="shared" si="1"/>
        <v>233188.22080324369</v>
      </c>
      <c r="C44" s="13">
        <f>'0.直接貼上-輸出預測(0-50)'!C44</f>
        <v>6174.2063404369674</v>
      </c>
      <c r="D44" s="13">
        <f>'0.直接貼上-輸出預測(0-50)'!D44</f>
        <v>8255.2246069693683</v>
      </c>
      <c r="E44" s="13">
        <f>'0.直接貼上-輸出預測(0-50)'!E44</f>
        <v>8424.5447676230469</v>
      </c>
      <c r="F44" s="13">
        <f>'0.直接貼上-輸出預測(0-50)'!F44</f>
        <v>9714.1447267024414</v>
      </c>
      <c r="G44" s="13">
        <f>'0.直接貼上-輸出預測(0-50)'!G44</f>
        <v>13176.35906738978</v>
      </c>
      <c r="H44" s="13">
        <f>'0.直接貼上-輸出預測(0-50)'!H44</f>
        <v>15726.523156447158</v>
      </c>
      <c r="I44" s="13">
        <f>'0.直接貼上-輸出預測(0-50)'!I44</f>
        <v>15038.110667029729</v>
      </c>
      <c r="J44" s="13">
        <f>'0.直接貼上-輸出預測(0-50)'!J44</f>
        <v>13972.515886233043</v>
      </c>
      <c r="K44" s="13">
        <f>'0.直接貼上-輸出預測(0-50)'!K44</f>
        <v>17193.794777725041</v>
      </c>
      <c r="L44" s="13">
        <f>'0.直接貼上-輸出預測(0-50)'!L44</f>
        <v>16888.671314492509</v>
      </c>
      <c r="M44" s="13">
        <f>'0.直接貼上-輸出預測(40-)'!D44</f>
        <v>17024.697659748497</v>
      </c>
      <c r="N44" s="13">
        <f>'0.直接貼上-輸出預測(40-)'!E44</f>
        <v>18577.177869625455</v>
      </c>
      <c r="O44" s="13">
        <f>'0.直接貼上-輸出預測(40-)'!F44</f>
        <v>19619.314796367489</v>
      </c>
      <c r="P44" s="13">
        <f>'0.直接貼上-輸出預測(40-)'!G44</f>
        <v>17081.32174675577</v>
      </c>
      <c r="Q44" s="13">
        <f>'0.直接貼上-輸出預測(40-)'!H44</f>
        <v>13518.929521682232</v>
      </c>
      <c r="R44" s="13">
        <f>'0.直接貼上-輸出預測(40-)'!I44</f>
        <v>8358.996473669009</v>
      </c>
      <c r="S44" s="13">
        <f>'0.直接貼上-輸出預測(40-)'!J44</f>
        <v>7106.7985987196271</v>
      </c>
      <c r="T44" s="13">
        <f>'0.直接貼上-輸出預測(40-)'!K44</f>
        <v>4683.7781248352603</v>
      </c>
      <c r="U44" s="13">
        <f>'0.直接貼上-輸出預測(40-)'!L44</f>
        <v>2103.4884212118795</v>
      </c>
      <c r="V44" s="13">
        <f>'0.直接貼上-輸出預測(40-)'!M44</f>
        <v>485.61745011331129</v>
      </c>
      <c r="W44" s="13">
        <f>'0.直接貼上-輸出預測(40-)'!N44</f>
        <v>64.004829466074256</v>
      </c>
    </row>
    <row r="45" spans="1:92">
      <c r="A45" s="12" t="str">
        <f>'0.直接貼上-輸出預測(0-50)'!A45</f>
        <v>113年 7月</v>
      </c>
      <c r="B45" s="13">
        <f t="shared" si="1"/>
        <v>233065.14184341833</v>
      </c>
      <c r="C45" s="13">
        <f>'0.直接貼上-輸出預測(0-50)'!C45</f>
        <v>6147.8669190203454</v>
      </c>
      <c r="D45" s="13">
        <f>'0.直接貼上-輸出預測(0-50)'!D45</f>
        <v>8233.8311088929695</v>
      </c>
      <c r="E45" s="13">
        <f>'0.直接貼上-輸出預測(0-50)'!E45</f>
        <v>8427.4422998029786</v>
      </c>
      <c r="F45" s="13">
        <f>'0.直接貼上-輸出預測(0-50)'!F45</f>
        <v>9665.0248116550028</v>
      </c>
      <c r="G45" s="13">
        <f>'0.直接貼上-輸出預測(0-50)'!G45</f>
        <v>13122.32634097444</v>
      </c>
      <c r="H45" s="13">
        <f>'0.直接貼上-輸出預測(0-50)'!H45</f>
        <v>15692.786663653398</v>
      </c>
      <c r="I45" s="13">
        <f>'0.直接貼上-輸出預測(0-50)'!I45</f>
        <v>15076.303481592246</v>
      </c>
      <c r="J45" s="13">
        <f>'0.直接貼上-輸出預測(0-50)'!J45</f>
        <v>13946.666307207975</v>
      </c>
      <c r="K45" s="13">
        <f>'0.直接貼上-輸出預測(0-50)'!K45</f>
        <v>17156.704922171219</v>
      </c>
      <c r="L45" s="13">
        <f>'0.直接貼上-輸出預測(0-50)'!L45</f>
        <v>16910.605891790423</v>
      </c>
      <c r="M45" s="13">
        <f>'0.直接貼上-輸出預測(40-)'!D45</f>
        <v>16981.676022079464</v>
      </c>
      <c r="N45" s="13">
        <f>'0.直接貼上-輸出預測(40-)'!E45</f>
        <v>18551.220037711184</v>
      </c>
      <c r="O45" s="13">
        <f>'0.直接貼上-輸出預測(40-)'!F45</f>
        <v>19622.213860647076</v>
      </c>
      <c r="P45" s="13">
        <f>'0.直接貼上-輸出預測(40-)'!G45</f>
        <v>17125.267895529323</v>
      </c>
      <c r="Q45" s="13">
        <f>'0.直接貼上-輸出預測(40-)'!H45</f>
        <v>13572.356890866364</v>
      </c>
      <c r="R45" s="13">
        <f>'0.直接貼上-輸出預測(40-)'!I45</f>
        <v>8406.5581686137612</v>
      </c>
      <c r="S45" s="13">
        <f>'0.直接貼上-輸出預測(40-)'!J45</f>
        <v>7084.040584633638</v>
      </c>
      <c r="T45" s="13">
        <f>'0.直接貼上-輸出預測(40-)'!K45</f>
        <v>4689.2044215802825</v>
      </c>
      <c r="U45" s="13">
        <f>'0.直接貼上-輸出預測(40-)'!L45</f>
        <v>2102.2326949084418</v>
      </c>
      <c r="V45" s="13">
        <f>'0.直接貼上-輸出預測(40-)'!M45</f>
        <v>487.484870418931</v>
      </c>
      <c r="W45" s="13">
        <f>'0.直接貼上-輸出預測(40-)'!N45</f>
        <v>63.327649668883666</v>
      </c>
    </row>
    <row r="46" spans="1:92">
      <c r="A46" s="12" t="str">
        <f>'0.直接貼上-輸出預測(0-50)'!A46</f>
        <v>113年 8月</v>
      </c>
      <c r="B46" s="13">
        <f t="shared" si="1"/>
        <v>232941.78654333449</v>
      </c>
      <c r="C46" s="13">
        <f>'0.直接貼上-輸出預測(0-50)'!C46</f>
        <v>6121.4310040921664</v>
      </c>
      <c r="D46" s="13">
        <f>'0.直接貼上-輸出預測(0-50)'!D46</f>
        <v>8210.4157736457473</v>
      </c>
      <c r="E46" s="13">
        <f>'0.直接貼上-輸出預測(0-50)'!E46</f>
        <v>8433.3654015057655</v>
      </c>
      <c r="F46" s="13">
        <f>'0.直接貼上-輸出預測(0-50)'!F46</f>
        <v>9615.3912328768856</v>
      </c>
      <c r="G46" s="13">
        <f>'0.直接貼上-輸出預測(0-50)'!G46</f>
        <v>13067.421814555848</v>
      </c>
      <c r="H46" s="13">
        <f>'0.直接貼上-輸出預測(0-50)'!H46</f>
        <v>15659.619162224506</v>
      </c>
      <c r="I46" s="13">
        <f>'0.直接貼上-輸出預測(0-50)'!I46</f>
        <v>15114.168874188097</v>
      </c>
      <c r="J46" s="13">
        <f>'0.直接貼上-輸出預測(0-50)'!J46</f>
        <v>13921.877722699859</v>
      </c>
      <c r="K46" s="13">
        <f>'0.直接貼上-輸出預測(0-50)'!K46</f>
        <v>17118.717171334014</v>
      </c>
      <c r="L46" s="13">
        <f>'0.直接貼上-輸出預測(0-50)'!L46</f>
        <v>16933.465622123469</v>
      </c>
      <c r="M46" s="13">
        <f>'0.直接貼上-輸出預測(40-)'!D46</f>
        <v>16937.880920081669</v>
      </c>
      <c r="N46" s="13">
        <f>'0.直接貼上-輸出預測(40-)'!E46</f>
        <v>18524.86003755355</v>
      </c>
      <c r="O46" s="13">
        <f>'0.直接貼上-輸出預測(40-)'!F46</f>
        <v>19625.460831801069</v>
      </c>
      <c r="P46" s="13">
        <f>'0.直接貼上-輸出預測(40-)'!G46</f>
        <v>17166.460030276019</v>
      </c>
      <c r="Q46" s="13">
        <f>'0.直接貼上-輸出預測(40-)'!H46</f>
        <v>13628.40014622319</v>
      </c>
      <c r="R46" s="13">
        <f>'0.直接貼上-輸出預測(40-)'!I46</f>
        <v>8453.5584622657843</v>
      </c>
      <c r="S46" s="13">
        <f>'0.直接貼上-輸出預測(40-)'!J46</f>
        <v>7060.9249240314448</v>
      </c>
      <c r="T46" s="13">
        <f>'0.直接貼上-輸出預測(40-)'!K46</f>
        <v>4695.3971853476423</v>
      </c>
      <c r="U46" s="13">
        <f>'0.直接貼上-輸出預測(40-)'!L46</f>
        <v>2100.8818874105691</v>
      </c>
      <c r="V46" s="13">
        <f>'0.直接貼上-輸出預測(40-)'!M46</f>
        <v>489.38500701677799</v>
      </c>
      <c r="W46" s="13">
        <f>'0.直接貼上-輸出預測(40-)'!N46</f>
        <v>62.703332080386346</v>
      </c>
    </row>
    <row r="47" spans="1:92">
      <c r="A47" s="12" t="str">
        <f>'0.直接貼上-輸出預測(0-50)'!A47</f>
        <v>113年 9月</v>
      </c>
      <c r="B47" s="13">
        <f t="shared" si="1"/>
        <v>232818.16231539898</v>
      </c>
      <c r="C47" s="13">
        <f>'0.直接貼上-輸出預測(0-50)'!C47</f>
        <v>6094.898505671149</v>
      </c>
      <c r="D47" s="13">
        <f>'0.直接貼上-輸出預測(0-50)'!D47</f>
        <v>8184.9787561852954</v>
      </c>
      <c r="E47" s="13">
        <f>'0.直接貼上-輸出預測(0-50)'!E47</f>
        <v>8442.3142096537977</v>
      </c>
      <c r="F47" s="13">
        <f>'0.直接貼上-輸出預測(0-50)'!F47</f>
        <v>9565.2440467452398</v>
      </c>
      <c r="G47" s="13">
        <f>'0.直接貼上-輸出預測(0-50)'!G47</f>
        <v>13011.645822351042</v>
      </c>
      <c r="H47" s="13">
        <f>'0.直接貼上-輸出預測(0-50)'!H47</f>
        <v>15627.020724110667</v>
      </c>
      <c r="I47" s="13">
        <f>'0.直接貼上-輸出預測(0-50)'!I47</f>
        <v>15151.706587294184</v>
      </c>
      <c r="J47" s="13">
        <f>'0.直接貼上-輸出預測(0-50)'!J47</f>
        <v>13898.150215830408</v>
      </c>
      <c r="K47" s="13">
        <f>'0.直接貼上-輸出預測(0-50)'!K47</f>
        <v>17079.831794770715</v>
      </c>
      <c r="L47" s="13">
        <f>'0.直接貼上-輸出預測(0-50)'!L47</f>
        <v>16957.2499482368</v>
      </c>
      <c r="M47" s="13">
        <f>'0.直接貼上-輸出預測(40-)'!D47</f>
        <v>16893.313221412616</v>
      </c>
      <c r="N47" s="13">
        <f>'0.直接貼上-輸出預測(40-)'!E47</f>
        <v>18498.099308098484</v>
      </c>
      <c r="O47" s="13">
        <f>'0.直接貼上-輸出預測(40-)'!F47</f>
        <v>19629.055048754508</v>
      </c>
      <c r="P47" s="13">
        <f>'0.直接貼上-輸出預測(40-)'!G47</f>
        <v>17204.902416386816</v>
      </c>
      <c r="Q47" s="13">
        <f>'0.直接貼上-輸出預測(40-)'!H47</f>
        <v>13687.051576763444</v>
      </c>
      <c r="R47" s="13">
        <f>'0.直接貼上-輸出預測(40-)'!I47</f>
        <v>8500.0011480753601</v>
      </c>
      <c r="S47" s="13">
        <f>'0.直接貼上-輸出預測(40-)'!J47</f>
        <v>7037.4683811012746</v>
      </c>
      <c r="T47" s="13">
        <f>'0.直接貼上-輸出預測(40-)'!K47</f>
        <v>4702.3442602776104</v>
      </c>
      <c r="U47" s="13">
        <f>'0.直接貼上-輸出預測(40-)'!L47</f>
        <v>2099.4493623484395</v>
      </c>
      <c r="V47" s="13">
        <f>'0.直接貼上-輸出預測(40-)'!M47</f>
        <v>491.30954012782587</v>
      </c>
      <c r="W47" s="13">
        <f>'0.直接貼上-輸出預測(40-)'!N47</f>
        <v>62.12744120334532</v>
      </c>
    </row>
    <row r="48" spans="1:92">
      <c r="A48" s="12" t="str">
        <f>'0.直接貼上-輸出預測(0-50)'!A48</f>
        <v>113年 10月</v>
      </c>
      <c r="B48" s="13">
        <f t="shared" si="1"/>
        <v>232694.27687008906</v>
      </c>
      <c r="C48" s="13">
        <f>'0.直接貼上-輸出預測(0-50)'!C48</f>
        <v>6068.2693340154283</v>
      </c>
      <c r="D48" s="13">
        <f>'0.直接貼上-輸出預測(0-50)'!D48</f>
        <v>8157.5202114617605</v>
      </c>
      <c r="E48" s="13">
        <f>'0.直接貼上-輸出預測(0-50)'!E48</f>
        <v>8454.2888611544367</v>
      </c>
      <c r="F48" s="13">
        <f>'0.直接貼上-輸出預測(0-50)'!F48</f>
        <v>9514.5833096294427</v>
      </c>
      <c r="G48" s="13">
        <f>'0.直接貼上-輸出預測(0-50)'!G48</f>
        <v>12954.998698529545</v>
      </c>
      <c r="H48" s="13">
        <f>'0.直接貼上-輸出預測(0-50)'!H48</f>
        <v>15594.991421268982</v>
      </c>
      <c r="I48" s="13">
        <f>'0.直接貼上-輸出預測(0-50)'!I48</f>
        <v>15188.916363454471</v>
      </c>
      <c r="J48" s="13">
        <f>'0.直接貼上-輸出預測(0-50)'!J48</f>
        <v>13875.483869674617</v>
      </c>
      <c r="K48" s="13">
        <f>'0.直接貼上-輸出預測(0-50)'!K48</f>
        <v>17040.049061981787</v>
      </c>
      <c r="L48" s="13">
        <f>'0.直接貼上-輸出預測(0-50)'!L48</f>
        <v>16981.958313095416</v>
      </c>
      <c r="M48" s="13">
        <f>'0.直接貼上-輸出預測(40-)'!D48</f>
        <v>16847.973793192399</v>
      </c>
      <c r="N48" s="13">
        <f>'0.直接貼上-輸出預測(40-)'!E48</f>
        <v>18470.939286684505</v>
      </c>
      <c r="O48" s="13">
        <f>'0.直接貼上-輸出預測(40-)'!F48</f>
        <v>19632.995851040312</v>
      </c>
      <c r="P48" s="13">
        <f>'0.直接貼上-輸出預測(40-)'!G48</f>
        <v>17240.599314623731</v>
      </c>
      <c r="Q48" s="13">
        <f>'0.直接貼上-輸出預測(40-)'!H48</f>
        <v>13748.303493157819</v>
      </c>
      <c r="R48" s="13">
        <f>'0.直接貼上-輸出預測(40-)'!I48</f>
        <v>8545.8899879942874</v>
      </c>
      <c r="S48" s="13">
        <f>'0.直接貼上-輸出預測(40-)'!J48</f>
        <v>7013.6874952055769</v>
      </c>
      <c r="T48" s="13">
        <f>'0.直接貼上-輸出預測(40-)'!K48</f>
        <v>4710.0336683004916</v>
      </c>
      <c r="U48" s="13">
        <f>'0.直接貼上-輸出預測(40-)'!L48</f>
        <v>2097.9477260084809</v>
      </c>
      <c r="V48" s="13">
        <f>'0.直接貼上-輸出預測(40-)'!M48</f>
        <v>493.25099931452502</v>
      </c>
      <c r="W48" s="13">
        <f>'0.直接貼上-輸出預測(40-)'!N48</f>
        <v>61.595810301006978</v>
      </c>
    </row>
    <row r="49" spans="1:23" s="14" customFormat="1">
      <c r="A49" s="13" t="str">
        <f>'0.直接貼上-輸出預測(0-50)'!A49</f>
        <v>113年 11月</v>
      </c>
      <c r="B49" s="13">
        <f t="shared" si="1"/>
        <v>232570.13815288889</v>
      </c>
      <c r="C49" s="13">
        <f>'0.直接貼上-輸出預測(0-50)'!C49</f>
        <v>6041.5433996225274</v>
      </c>
      <c r="D49" s="13">
        <f>'0.直接貼上-輸出預測(0-50)'!D49</f>
        <v>8128.0402944178359</v>
      </c>
      <c r="E49" s="13">
        <f>'0.直接貼上-輸出預測(0-50)'!E49</f>
        <v>8469.289492900014</v>
      </c>
      <c r="F49" s="13">
        <f>'0.直接貼上-輸出預測(0-50)'!F49</f>
        <v>9463.4090778911068</v>
      </c>
      <c r="G49" s="13">
        <f>'0.直接貼上-輸出預測(0-50)'!G49</f>
        <v>12897.480777213364</v>
      </c>
      <c r="H49" s="13">
        <f>'0.直接貼上-輸出預測(0-50)'!H49</f>
        <v>15563.53132566348</v>
      </c>
      <c r="I49" s="13">
        <f>'0.直接貼上-輸出預測(0-50)'!I49</f>
        <v>15225.797945280003</v>
      </c>
      <c r="J49" s="13">
        <f>'0.直接貼上-輸出預測(0-50)'!J49</f>
        <v>13853.87876726075</v>
      </c>
      <c r="K49" s="13">
        <f>'0.直接貼上-輸出預測(0-50)'!K49</f>
        <v>16999.369242410896</v>
      </c>
      <c r="L49" s="13">
        <f>'0.直接貼上-輸出預測(0-50)'!L49</f>
        <v>17007.590159884108</v>
      </c>
      <c r="M49" s="13">
        <f>'0.直接貼上-輸出預測(40-)'!D49</f>
        <v>16801.863502003991</v>
      </c>
      <c r="N49" s="13">
        <f>'0.直接貼上-輸出預測(40-)'!E49</f>
        <v>18443.381409043981</v>
      </c>
      <c r="O49" s="13">
        <f>'0.直接貼上-輸出預測(40-)'!F49</f>
        <v>19637.282578798917</v>
      </c>
      <c r="P49" s="13">
        <f>'0.直接貼上-輸出預測(40-)'!G49</f>
        <v>17273.554981124071</v>
      </c>
      <c r="Q49" s="13">
        <f>'0.直接貼上-輸出預測(40-)'!H49</f>
        <v>13812.148227677424</v>
      </c>
      <c r="R49" s="13">
        <f>'0.直接貼上-輸出預測(40-)'!I49</f>
        <v>8591.2287127132477</v>
      </c>
      <c r="S49" s="13">
        <f>'0.直接貼上-輸出預測(40-)'!J49</f>
        <v>6989.5985829994088</v>
      </c>
      <c r="T49" s="13">
        <f>'0.直接貼上-輸出預測(40-)'!K49</f>
        <v>4718.4536057836212</v>
      </c>
      <c r="U49" s="13">
        <f>'0.直接貼上-輸出預測(40-)'!L49</f>
        <v>2096.3888566399928</v>
      </c>
      <c r="V49" s="13">
        <f>'0.直接貼上-輸出預測(40-)'!M49</f>
        <v>495.20268564147676</v>
      </c>
      <c r="W49" s="13">
        <f>'0.直接貼上-輸出預測(40-)'!N49</f>
        <v>61.104527918712897</v>
      </c>
    </row>
    <row r="50" spans="1:23">
      <c r="A50" s="12" t="str">
        <f>'0.直接貼上-輸出預測(0-50)'!A50</f>
        <v>113年 12月</v>
      </c>
      <c r="B50" s="13">
        <f t="shared" si="1"/>
        <v>232445.75428765494</v>
      </c>
      <c r="C50" s="13">
        <f>'0.直接貼上-輸出預測(0-50)'!C50</f>
        <v>6014.7206132293504</v>
      </c>
      <c r="D50" s="13">
        <f>'0.直接貼上-輸出預測(0-50)'!D50</f>
        <v>8096.5391599887735</v>
      </c>
      <c r="E50" s="13">
        <f>'0.直接貼上-輸出預測(0-50)'!E50</f>
        <v>8487.3162417678359</v>
      </c>
      <c r="F50" s="13">
        <f>'0.直接貼上-輸出預測(0-50)'!F50</f>
        <v>9411.7214078840771</v>
      </c>
      <c r="G50" s="13">
        <f>'0.直接貼上-輸出預測(0-50)'!G50</f>
        <v>12839.092392476989</v>
      </c>
      <c r="H50" s="13">
        <f>'0.直接貼上-輸出預測(0-50)'!H50</f>
        <v>15532.640509265108</v>
      </c>
      <c r="I50" s="13">
        <f>'0.直接貼上-輸出預測(0-50)'!I50</f>
        <v>15262.351075448873</v>
      </c>
      <c r="J50" s="13">
        <f>'0.直接貼上-輸出預測(0-50)'!J50</f>
        <v>13833.334991570349</v>
      </c>
      <c r="K50" s="13">
        <f>'0.直接貼上-輸出預測(0-50)'!K50</f>
        <v>16957.792605444913</v>
      </c>
      <c r="L50" s="13">
        <f>'0.直接貼上-輸出預測(0-50)'!L50</f>
        <v>17034.144932007395</v>
      </c>
      <c r="M50" s="13">
        <f>'0.直接貼上-輸出預測(40-)'!D50</f>
        <v>16754.983213893483</v>
      </c>
      <c r="N50" s="13">
        <f>'0.直接貼上-輸出預測(40-)'!E50</f>
        <v>18415.427109304448</v>
      </c>
      <c r="O50" s="13">
        <f>'0.直接貼上-輸出預測(40-)'!F50</f>
        <v>19641.914572777925</v>
      </c>
      <c r="P50" s="13">
        <f>'0.直接貼上-輸出預測(40-)'!G50</f>
        <v>17303.773667404639</v>
      </c>
      <c r="Q50" s="13">
        <f>'0.直接貼上-輸出預測(40-)'!H50</f>
        <v>13878.57813413441</v>
      </c>
      <c r="R50" s="13">
        <f>'0.直接貼上-輸出預測(40-)'!I50</f>
        <v>8636.0210218976736</v>
      </c>
      <c r="S50" s="13">
        <f>'0.直接貼上-輸出預測(40-)'!J50</f>
        <v>6965.2177405320008</v>
      </c>
      <c r="T50" s="13">
        <f>'0.直接貼上-輸出預測(40-)'!K50</f>
        <v>4727.5924402487954</v>
      </c>
      <c r="U50" s="13">
        <f>'0.直接貼上-輸出預測(40-)'!L50</f>
        <v>2094.7839328322489</v>
      </c>
      <c r="V50" s="13">
        <f>'0.直接貼上-輸出預測(40-)'!M50</f>
        <v>497.15860053735645</v>
      </c>
      <c r="W50" s="13">
        <f>'0.直接貼上-輸出預測(40-)'!N50</f>
        <v>60.649925008325482</v>
      </c>
    </row>
    <row r="51" spans="1:23">
      <c r="A51" s="12" t="str">
        <f>'0.直接貼上-輸出預測(0-50)'!A51</f>
        <v>114年 1月</v>
      </c>
      <c r="B51" s="13">
        <f t="shared" si="1"/>
        <v>232321.13352584935</v>
      </c>
      <c r="C51" s="13">
        <f>'0.直接貼上-輸出預測(0-50)'!C51</f>
        <v>5987.8008858121666</v>
      </c>
      <c r="D51" s="13">
        <f>'0.直接貼上-輸出預測(0-50)'!D51</f>
        <v>8063.0169631023709</v>
      </c>
      <c r="E51" s="13">
        <f>'0.直接貼上-輸出預測(0-50)'!E51</f>
        <v>8508.3692446201694</v>
      </c>
      <c r="F51" s="13">
        <f>'0.直接貼上-輸出預測(0-50)'!F51</f>
        <v>9359.5203559544279</v>
      </c>
      <c r="G51" s="13">
        <f>'0.直接貼上-輸出預測(0-50)'!G51</f>
        <v>12779.833878347417</v>
      </c>
      <c r="H51" s="13">
        <f>'0.直接貼上-輸出預測(0-50)'!H51</f>
        <v>15502.319044051723</v>
      </c>
      <c r="I51" s="13">
        <f>'0.直接貼上-輸出預測(0-50)'!I51</f>
        <v>15298.57549670622</v>
      </c>
      <c r="J51" s="13">
        <f>'0.直接貼上-輸出預測(0-50)'!J51</f>
        <v>13813.852625538255</v>
      </c>
      <c r="K51" s="13">
        <f>'0.直接貼上-輸出預測(0-50)'!K51</f>
        <v>16915.319420413925</v>
      </c>
      <c r="L51" s="13">
        <f>'0.直接貼上-輸出預測(0-50)'!L51</f>
        <v>17061.622073089427</v>
      </c>
      <c r="M51" s="13">
        <f>'0.直接貼上-輸出預測(40-)'!D51</f>
        <v>16707.333794370355</v>
      </c>
      <c r="N51" s="13">
        <f>'0.直接貼上-輸出預測(40-)'!E51</f>
        <v>18387.077819989885</v>
      </c>
      <c r="O51" s="13">
        <f>'0.直接貼上-輸出預測(40-)'!F51</f>
        <v>19646.891174331719</v>
      </c>
      <c r="P51" s="13">
        <f>'0.直接貼上-輸出預測(40-)'!G51</f>
        <v>17331.25962036593</v>
      </c>
      <c r="Q51" s="13">
        <f>'0.直接貼上-輸出預測(40-)'!H51</f>
        <v>13947.585587822708</v>
      </c>
      <c r="R51" s="13">
        <f>'0.直接貼上-輸出預測(40-)'!I51</f>
        <v>8680.2705844221164</v>
      </c>
      <c r="S51" s="13">
        <f>'0.直接貼上-輸出預測(40-)'!J51</f>
        <v>6940.5608453315672</v>
      </c>
      <c r="T51" s="13">
        <f>'0.直接貼上-輸出預測(40-)'!K51</f>
        <v>4737.4387071587225</v>
      </c>
      <c r="U51" s="13">
        <f>'0.直接貼上-輸出預測(40-)'!L51</f>
        <v>2093.1434609882608</v>
      </c>
      <c r="V51" s="13">
        <f>'0.直接貼上-輸出預測(40-)'!M51</f>
        <v>499.11338080148755</v>
      </c>
      <c r="W51" s="13">
        <f>'0.直接貼上-輸出預測(40-)'!N51</f>
        <v>60.228562630465824</v>
      </c>
    </row>
    <row r="52" spans="1:23">
      <c r="A52" s="12" t="str">
        <f>'0.直接貼上-輸出預測(0-50)'!A52</f>
        <v>114年 2月</v>
      </c>
      <c r="B52" s="13">
        <f t="shared" si="1"/>
        <v>232196.28420113365</v>
      </c>
      <c r="C52" s="13">
        <f>'0.直接貼上-輸出預測(0-50)'!C52</f>
        <v>5960.7841285865925</v>
      </c>
      <c r="D52" s="13">
        <f>'0.直接貼上-輸出預測(0-50)'!D52</f>
        <v>8027.4738586789808</v>
      </c>
      <c r="E52" s="13">
        <f>'0.直接貼上-輸出預測(0-50)'!E52</f>
        <v>8532.4486383042658</v>
      </c>
      <c r="F52" s="13">
        <f>'0.直接貼上-輸出預測(0-50)'!F52</f>
        <v>9306.8059784404813</v>
      </c>
      <c r="G52" s="13">
        <f>'0.直接貼上-輸出預測(0-50)'!G52</f>
        <v>12719.705568804144</v>
      </c>
      <c r="H52" s="13">
        <f>'0.直接貼上-輸出預測(0-50)'!H52</f>
        <v>15472.567002008087</v>
      </c>
      <c r="I52" s="13">
        <f>'0.直接貼上-輸出預測(0-50)'!I52</f>
        <v>15334.470951864212</v>
      </c>
      <c r="J52" s="13">
        <f>'0.直接貼上-輸出預測(0-50)'!J52</f>
        <v>13795.431752052613</v>
      </c>
      <c r="K52" s="13">
        <f>'0.直接貼上-輸出預測(0-50)'!K52</f>
        <v>16871.949956591245</v>
      </c>
      <c r="L52" s="13">
        <f>'0.直接貼上-輸出預測(0-50)'!L52</f>
        <v>17090.02102697394</v>
      </c>
      <c r="M52" s="13">
        <f>'0.直接貼上-輸出預測(40-)'!D52</f>
        <v>16658.916108407735</v>
      </c>
      <c r="N52" s="13">
        <f>'0.直接貼上-輸出預測(40-)'!E52</f>
        <v>18358.334972021999</v>
      </c>
      <c r="O52" s="13">
        <f>'0.直接貼上-輸出預測(40-)'!F52</f>
        <v>19652.211725421108</v>
      </c>
      <c r="P52" s="13">
        <f>'0.直接貼上-輸出預測(40-)'!G52</f>
        <v>17356.017082296374</v>
      </c>
      <c r="Q52" s="13">
        <f>'0.直接貼上-輸出預測(40-)'!H52</f>
        <v>14019.162985458979</v>
      </c>
      <c r="R52" s="13">
        <f>'0.直接貼上-輸出預測(40-)'!I52</f>
        <v>8723.9810386030822</v>
      </c>
      <c r="S52" s="13">
        <f>'0.直接貼上-輸出預測(40-)'!J52</f>
        <v>6915.6435584735354</v>
      </c>
      <c r="T52" s="13">
        <f>'0.直接貼上-輸出預測(40-)'!K52</f>
        <v>4747.9811067710452</v>
      </c>
      <c r="U52" s="13">
        <f>'0.直接貼上-輸出預測(40-)'!L52</f>
        <v>2091.4773019207214</v>
      </c>
      <c r="V52" s="13">
        <f>'0.直接貼上-輸出預測(40-)'!M52</f>
        <v>501.0622392439771</v>
      </c>
      <c r="W52" s="13">
        <f>'0.直接貼上-輸出預測(40-)'!N52</f>
        <v>59.837220210545929</v>
      </c>
    </row>
    <row r="53" spans="1:23">
      <c r="A53" s="12" t="str">
        <f>'0.直接貼上-輸出預測(0-50)'!A53</f>
        <v>114年 3月</v>
      </c>
      <c r="B53" s="13">
        <f t="shared" si="1"/>
        <v>232071.21468885304</v>
      </c>
      <c r="C53" s="13">
        <f>'0.直接貼上-輸出預測(0-50)'!C53</f>
        <v>5933.6702530075827</v>
      </c>
      <c r="D53" s="13">
        <f>'0.直接貼上-輸出預測(0-50)'!D53</f>
        <v>7989.9100016315097</v>
      </c>
      <c r="E53" s="13">
        <f>'0.直接貼上-輸出預測(0-50)'!E53</f>
        <v>8559.5545596523498</v>
      </c>
      <c r="F53" s="13">
        <f>'0.直接貼上-輸出預測(0-50)'!F53</f>
        <v>9253.578331672783</v>
      </c>
      <c r="G53" s="13">
        <f>'0.直接貼上-輸出預測(0-50)'!G53</f>
        <v>12658.707797779171</v>
      </c>
      <c r="H53" s="13">
        <f>'0.直接貼上-輸出預測(0-50)'!H53</f>
        <v>15443.38445512589</v>
      </c>
      <c r="I53" s="13">
        <f>'0.直接貼上-輸出預測(0-50)'!I53</f>
        <v>15370.037183802044</v>
      </c>
      <c r="J53" s="13">
        <f>'0.直接貼上-輸出預測(0-50)'!J53</f>
        <v>13778.072453954885</v>
      </c>
      <c r="K53" s="13">
        <f>'0.直接貼上-輸出預測(0-50)'!K53</f>
        <v>16827.684483193432</v>
      </c>
      <c r="L53" s="13">
        <f>'0.直接貼上-輸出預測(0-50)'!L53</f>
        <v>17119.341237724173</v>
      </c>
      <c r="M53" s="13">
        <f>'0.直接貼上-輸出預測(40-)'!D53</f>
        <v>16609.731020442639</v>
      </c>
      <c r="N53" s="13">
        <f>'0.直接貼上-輸出預測(40-)'!E53</f>
        <v>18329.199994721552</v>
      </c>
      <c r="O53" s="13">
        <f>'0.直接貼上-輸出預測(40-)'!F53</f>
        <v>19657.875568612981</v>
      </c>
      <c r="P53" s="13">
        <f>'0.直接貼上-輸出預測(40-)'!G53</f>
        <v>17378.05029087649</v>
      </c>
      <c r="Q53" s="13">
        <f>'0.直接貼上-輸出預測(40-)'!H53</f>
        <v>14093.302745123652</v>
      </c>
      <c r="R53" s="13">
        <f>'0.直接貼上-輸出預測(40-)'!I53</f>
        <v>8767.1559924304256</v>
      </c>
      <c r="S53" s="13">
        <f>'0.直接貼上-輸出預測(40-)'!J53</f>
        <v>6890.4813266322844</v>
      </c>
      <c r="T53" s="13">
        <f>'0.直接貼上-輸出預測(40-)'!K53</f>
        <v>4759.2085010585815</v>
      </c>
      <c r="U53" s="13">
        <f>'0.直接貼上-輸出預測(40-)'!L53</f>
        <v>2089.7946965949614</v>
      </c>
      <c r="V53" s="13">
        <f>'0.直接貼上-輸出預測(40-)'!M53</f>
        <v>503.00091049012508</v>
      </c>
      <c r="W53" s="13">
        <f>'0.直接貼上-輸出預測(40-)'!N53</f>
        <v>59.472884325523275</v>
      </c>
    </row>
    <row r="54" spans="1:23">
      <c r="A54" s="12" t="str">
        <f>'0.直接貼上-輸出預測(0-50)'!A54</f>
        <v>114年 4月</v>
      </c>
      <c r="B54" s="13">
        <f t="shared" si="1"/>
        <v>231945.93336997984</v>
      </c>
      <c r="C54" s="13">
        <f>'0.直接貼上-輸出預測(0-50)'!C54</f>
        <v>5906.4591707694181</v>
      </c>
      <c r="D54" s="13">
        <f>'0.直接貼上-輸出預測(0-50)'!D54</f>
        <v>7950.3255468654152</v>
      </c>
      <c r="E54" s="13">
        <f>'0.直接貼上-輸出預測(0-50)'!E54</f>
        <v>8589.6871454816173</v>
      </c>
      <c r="F54" s="13">
        <f>'0.直接貼上-輸出預測(0-50)'!F54</f>
        <v>9199.8374719741241</v>
      </c>
      <c r="G54" s="13">
        <f>'0.直接貼上-輸出預測(0-50)'!G54</f>
        <v>12596.840899157025</v>
      </c>
      <c r="H54" s="13">
        <f>'0.直接貼上-輸出預測(0-50)'!H54</f>
        <v>15414.771475403706</v>
      </c>
      <c r="I54" s="13">
        <f>'0.直接貼上-輸出預測(0-50)'!I54</f>
        <v>15405.273935465906</v>
      </c>
      <c r="J54" s="13">
        <f>'0.直接貼上-輸出預測(0-50)'!J54</f>
        <v>13761.774814039858</v>
      </c>
      <c r="K54" s="13">
        <f>'0.直接貼上-輸出預測(0-50)'!K54</f>
        <v>16782.523269380283</v>
      </c>
      <c r="L54" s="13">
        <f>'0.直接貼上-輸出預測(0-50)'!L54</f>
        <v>17149.582149622798</v>
      </c>
      <c r="M54" s="13">
        <f>'0.直接貼上-輸出預測(40-)'!D54</f>
        <v>16559.779394376252</v>
      </c>
      <c r="N54" s="13">
        <f>'0.直接貼上-輸出預測(40-)'!E54</f>
        <v>18299.674315809578</v>
      </c>
      <c r="O54" s="13">
        <f>'0.直接貼上-輸出預測(40-)'!F54</f>
        <v>19663.882047079922</v>
      </c>
      <c r="P54" s="13">
        <f>'0.直接貼上-輸出預測(40-)'!G54</f>
        <v>17397.363479183143</v>
      </c>
      <c r="Q54" s="13">
        <f>'0.直接貼上-輸出預測(40-)'!H54</f>
        <v>14169.997306202171</v>
      </c>
      <c r="R54" s="13">
        <f>'0.直接貼上-輸出預測(40-)'!I54</f>
        <v>8809.7990237972117</v>
      </c>
      <c r="S54" s="13">
        <f>'0.直接貼上-輸出預測(40-)'!J54</f>
        <v>6865.0893841165134</v>
      </c>
      <c r="T54" s="13">
        <f>'0.直接貼上-輸出預測(40-)'!K54</f>
        <v>4771.1099106943984</v>
      </c>
      <c r="U54" s="13">
        <f>'0.直接貼上-輸出預測(40-)'!L54</f>
        <v>2088.1042910431111</v>
      </c>
      <c r="V54" s="13">
        <f>'0.直接貼上-輸出預測(40-)'!M54</f>
        <v>504.92560151822357</v>
      </c>
      <c r="W54" s="13">
        <f>'0.直接貼上-輸出預測(40-)'!N54</f>
        <v>59.132737999215998</v>
      </c>
    </row>
    <row r="55" spans="1:23">
      <c r="A55" s="12" t="str">
        <f>'0.直接貼上-輸出預測(0-50)'!A55</f>
        <v>114年 5月</v>
      </c>
      <c r="B55" s="13">
        <f t="shared" si="1"/>
        <v>231820.44859912407</v>
      </c>
      <c r="C55" s="13">
        <f>'0.直接貼上-輸出預測(0-50)'!C55</f>
        <v>5879.1507938056839</v>
      </c>
      <c r="D55" s="13">
        <f>'0.直接貼上-輸出預測(0-50)'!D55</f>
        <v>7908.7206492787072</v>
      </c>
      <c r="E55" s="13">
        <f>'0.直接貼上-輸出預測(0-50)'!E55</f>
        <v>8622.8465325942434</v>
      </c>
      <c r="F55" s="13">
        <f>'0.直接貼上-輸出預測(0-50)'!F55</f>
        <v>9145.5834556595346</v>
      </c>
      <c r="G55" s="13">
        <f>'0.直接貼上-輸出預測(0-50)'!G55</f>
        <v>12534.105206774744</v>
      </c>
      <c r="H55" s="13">
        <f>'0.直接貼上-輸出預測(0-50)'!H55</f>
        <v>15386.728134847021</v>
      </c>
      <c r="I55" s="13">
        <f>'0.直接貼上-輸出預測(0-50)'!I55</f>
        <v>15440.180949868991</v>
      </c>
      <c r="J55" s="13">
        <f>'0.直接貼上-輸出預測(0-50)'!J55</f>
        <v>13746.538915055662</v>
      </c>
      <c r="K55" s="13">
        <f>'0.直接貼上-輸出預測(0-50)'!K55</f>
        <v>16736.46658425486</v>
      </c>
      <c r="L55" s="13">
        <f>'0.直接貼上-輸出預測(0-50)'!L55</f>
        <v>17180.743207171858</v>
      </c>
      <c r="M55" s="13">
        <f>'0.直接貼上-輸出預測(40-)'!D55</f>
        <v>16509.062093574161</v>
      </c>
      <c r="N55" s="13">
        <f>'0.直接貼上-輸出預測(40-)'!E55</f>
        <v>18269.759361408745</v>
      </c>
      <c r="O55" s="13">
        <f>'0.直接貼上-輸出預測(40-)'!F55</f>
        <v>19670.230504599862</v>
      </c>
      <c r="P55" s="13">
        <f>'0.直接貼上-輸出預測(40-)'!G55</f>
        <v>17413.960875693683</v>
      </c>
      <c r="Q55" s="13">
        <f>'0.直接貼上-輸出預測(40-)'!H55</f>
        <v>14249.239129326357</v>
      </c>
      <c r="R55" s="13">
        <f>'0.直接貼上-輸出預測(40-)'!I55</f>
        <v>8851.9136807281338</v>
      </c>
      <c r="S55" s="13">
        <f>'0.直接貼上-輸出預測(40-)'!J55</f>
        <v>6839.4827548883686</v>
      </c>
      <c r="T55" s="13">
        <f>'0.直接貼上-輸出預測(40-)'!K55</f>
        <v>4783.6745121004024</v>
      </c>
      <c r="U55" s="13">
        <f>'0.直接貼上-輸出預測(40-)'!L55</f>
        <v>2086.4141604730225</v>
      </c>
      <c r="V55" s="13">
        <f>'0.直接貼上-輸出預測(40-)'!M55</f>
        <v>506.83294653514275</v>
      </c>
      <c r="W55" s="13">
        <f>'0.直接貼上-輸出預測(40-)'!N55</f>
        <v>58.814150484893183</v>
      </c>
    </row>
    <row r="56" spans="1:23" ht="13.5">
      <c r="A56" s="40" t="s">
        <v>111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'2.單齡合併'!C32:C55</xm:f>
              <xm:sqref>C56</xm:sqref>
            </x14:sparkline>
            <x14:sparkline>
              <xm:f>'2.單齡合併'!D32:D55</xm:f>
              <xm:sqref>D56</xm:sqref>
            </x14:sparkline>
            <x14:sparkline>
              <xm:f>'2.單齡合併'!E32:E55</xm:f>
              <xm:sqref>E56</xm:sqref>
            </x14:sparkline>
            <x14:sparkline>
              <xm:f>'2.單齡合併'!F32:F55</xm:f>
              <xm:sqref>F56</xm:sqref>
            </x14:sparkline>
            <x14:sparkline>
              <xm:f>'2.單齡合併'!G32:G55</xm:f>
              <xm:sqref>G56</xm:sqref>
            </x14:sparkline>
            <x14:sparkline>
              <xm:f>'2.單齡合併'!H32:H55</xm:f>
              <xm:sqref>H56</xm:sqref>
            </x14:sparkline>
            <x14:sparkline>
              <xm:f>'2.單齡合併'!I32:I55</xm:f>
              <xm:sqref>I56</xm:sqref>
            </x14:sparkline>
            <x14:sparkline>
              <xm:f>'2.單齡合併'!J32:J55</xm:f>
              <xm:sqref>J56</xm:sqref>
            </x14:sparkline>
            <x14:sparkline>
              <xm:f>'2.單齡合併'!K32:K55</xm:f>
              <xm:sqref>K56</xm:sqref>
            </x14:sparkline>
            <x14:sparkline>
              <xm:f>'2.單齡合併'!L32:L55</xm:f>
              <xm:sqref>L56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'2.單齡合併'!B3:B26</xm:f>
              <xm:sqref>B27</xm:sqref>
            </x14:sparkline>
            <x14:sparkline>
              <xm:f>'2.單齡合併'!C3:C26</xm:f>
              <xm:sqref>C27</xm:sqref>
            </x14:sparkline>
            <x14:sparkline>
              <xm:f>'2.單齡合併'!D3:D26</xm:f>
              <xm:sqref>D27</xm:sqref>
            </x14:sparkline>
            <x14:sparkline>
              <xm:f>'2.單齡合併'!E3:E26</xm:f>
              <xm:sqref>E27</xm:sqref>
            </x14:sparkline>
            <x14:sparkline>
              <xm:f>'2.單齡合併'!F3:F26</xm:f>
              <xm:sqref>F27</xm:sqref>
            </x14:sparkline>
            <x14:sparkline>
              <xm:f>'2.單齡合併'!G3:G26</xm:f>
              <xm:sqref>G27</xm:sqref>
            </x14:sparkline>
            <x14:sparkline>
              <xm:f>'2.單齡合併'!H3:H26</xm:f>
              <xm:sqref>H27</xm:sqref>
            </x14:sparkline>
            <x14:sparkline>
              <xm:f>'2.單齡合併'!I3:I26</xm:f>
              <xm:sqref>I27</xm:sqref>
            </x14:sparkline>
            <x14:sparkline>
              <xm:f>'2.單齡合併'!J3:J26</xm:f>
              <xm:sqref>J27</xm:sqref>
            </x14:sparkline>
            <x14:sparkline>
              <xm:f>'2.單齡合併'!K3:K26</xm:f>
              <xm:sqref>K27</xm:sqref>
            </x14:sparkline>
            <x14:sparkline>
              <xm:f>'2.單齡合併'!L3:L26</xm:f>
              <xm:sqref>L27</xm:sqref>
            </x14:sparkline>
            <x14:sparkline>
              <xm:f>'2.單齡合併'!M3:M26</xm:f>
              <xm:sqref>M27</xm:sqref>
            </x14:sparkline>
            <x14:sparkline>
              <xm:f>'2.單齡合併'!N3:N26</xm:f>
              <xm:sqref>N27</xm:sqref>
            </x14:sparkline>
            <x14:sparkline>
              <xm:f>'2.單齡合併'!O3:O26</xm:f>
              <xm:sqref>O27</xm:sqref>
            </x14:sparkline>
            <x14:sparkline>
              <xm:f>'2.單齡合併'!P3:P26</xm:f>
              <xm:sqref>P27</xm:sqref>
            </x14:sparkline>
            <x14:sparkline>
              <xm:f>'2.單齡合併'!Q3:Q26</xm:f>
              <xm:sqref>Q27</xm:sqref>
            </x14:sparkline>
            <x14:sparkline>
              <xm:f>'2.單齡合併'!R3:R26</xm:f>
              <xm:sqref>R27</xm:sqref>
            </x14:sparkline>
            <x14:sparkline>
              <xm:f>'2.單齡合併'!S3:S26</xm:f>
              <xm:sqref>S27</xm:sqref>
            </x14:sparkline>
            <x14:sparkline>
              <xm:f>'2.單齡合併'!T3:T26</xm:f>
              <xm:sqref>T27</xm:sqref>
            </x14:sparkline>
            <x14:sparkline>
              <xm:f>'2.單齡合併'!U3:U26</xm:f>
              <xm:sqref>U27</xm:sqref>
            </x14:sparkline>
            <x14:sparkline>
              <xm:f>'2.單齡合併'!V3:V26</xm:f>
              <xm:sqref>V27</xm:sqref>
            </x14:sparkline>
            <x14:sparkline>
              <xm:f>'2.單齡合併'!W3:W26</xm:f>
              <xm:sqref>W27</xm:sqref>
            </x14:sparkline>
            <x14:sparkline>
              <xm:f>'2.單齡合併'!X3:X26</xm:f>
              <xm:sqref>X27</xm:sqref>
            </x14:sparkline>
            <x14:sparkline>
              <xm:f>'2.單齡合併'!Y3:Y26</xm:f>
              <xm:sqref>Y27</xm:sqref>
            </x14:sparkline>
            <x14:sparkline>
              <xm:f>'2.單齡合併'!Z3:Z26</xm:f>
              <xm:sqref>Z27</xm:sqref>
            </x14:sparkline>
            <x14:sparkline>
              <xm:f>'2.單齡合併'!AA3:AA26</xm:f>
              <xm:sqref>AA27</xm:sqref>
            </x14:sparkline>
            <x14:sparkline>
              <xm:f>'2.單齡合併'!AB3:AB26</xm:f>
              <xm:sqref>AB27</xm:sqref>
            </x14:sparkline>
            <x14:sparkline>
              <xm:f>'2.單齡合併'!AC3:AC26</xm:f>
              <xm:sqref>AC27</xm:sqref>
            </x14:sparkline>
            <x14:sparkline>
              <xm:f>'2.單齡合併'!AD3:AD26</xm:f>
              <xm:sqref>AD27</xm:sqref>
            </x14:sparkline>
            <x14:sparkline>
              <xm:f>'2.單齡合併'!AE3:AE26</xm:f>
              <xm:sqref>AE27</xm:sqref>
            </x14:sparkline>
            <x14:sparkline>
              <xm:f>'2.單齡合併'!AF3:AF26</xm:f>
              <xm:sqref>AF27</xm:sqref>
            </x14:sparkline>
            <x14:sparkline>
              <xm:f>'2.單齡合併'!AG3:AG26</xm:f>
              <xm:sqref>AG27</xm:sqref>
            </x14:sparkline>
            <x14:sparkline>
              <xm:f>'2.單齡合併'!AH3:AH26</xm:f>
              <xm:sqref>AH27</xm:sqref>
            </x14:sparkline>
            <x14:sparkline>
              <xm:f>'2.單齡合併'!AI3:AI26</xm:f>
              <xm:sqref>AI27</xm:sqref>
            </x14:sparkline>
            <x14:sparkline>
              <xm:f>'2.單齡合併'!AJ3:AJ26</xm:f>
              <xm:sqref>AJ27</xm:sqref>
            </x14:sparkline>
            <x14:sparkline>
              <xm:f>'2.單齡合併'!AK3:AK26</xm:f>
              <xm:sqref>AK27</xm:sqref>
            </x14:sparkline>
            <x14:sparkline>
              <xm:f>'2.單齡合併'!AL3:AL26</xm:f>
              <xm:sqref>AL27</xm:sqref>
            </x14:sparkline>
            <x14:sparkline>
              <xm:f>'2.單齡合併'!AM3:AM26</xm:f>
              <xm:sqref>AM27</xm:sqref>
            </x14:sparkline>
            <x14:sparkline>
              <xm:f>'2.單齡合併'!AN3:AN26</xm:f>
              <xm:sqref>AN27</xm:sqref>
            </x14:sparkline>
            <x14:sparkline>
              <xm:f>'2.單齡合併'!AO3:AO26</xm:f>
              <xm:sqref>AO27</xm:sqref>
            </x14:sparkline>
            <x14:sparkline>
              <xm:f>'2.單齡合併'!AP3:AP26</xm:f>
              <xm:sqref>AP27</xm:sqref>
            </x14:sparkline>
            <x14:sparkline>
              <xm:f>'2.單齡合併'!AQ3:AQ26</xm:f>
              <xm:sqref>AQ27</xm:sqref>
            </x14:sparkline>
            <x14:sparkline>
              <xm:f>'2.單齡合併'!AR3:AR26</xm:f>
              <xm:sqref>AR27</xm:sqref>
            </x14:sparkline>
            <x14:sparkline>
              <xm:f>'2.單齡合併'!AS3:AS26</xm:f>
              <xm:sqref>AS27</xm:sqref>
            </x14:sparkline>
            <x14:sparkline>
              <xm:f>'2.單齡合併'!AT3:AT26</xm:f>
              <xm:sqref>AT27</xm:sqref>
            </x14:sparkline>
            <x14:sparkline>
              <xm:f>'2.單齡合併'!AU3:AU26</xm:f>
              <xm:sqref>AU27</xm:sqref>
            </x14:sparkline>
            <x14:sparkline>
              <xm:f>'2.單齡合併'!AV3:AV26</xm:f>
              <xm:sqref>AV27</xm:sqref>
            </x14:sparkline>
            <x14:sparkline>
              <xm:f>'2.單齡合併'!AW3:AW26</xm:f>
              <xm:sqref>AW27</xm:sqref>
            </x14:sparkline>
            <x14:sparkline>
              <xm:f>'2.單齡合併'!AX3:AX26</xm:f>
              <xm:sqref>AX27</xm:sqref>
            </x14:sparkline>
            <x14:sparkline>
              <xm:f>'2.單齡合併'!AY3:AY26</xm:f>
              <xm:sqref>AY27</xm:sqref>
            </x14:sparkline>
            <x14:sparkline>
              <xm:f>'2.單齡合併'!AZ3:AZ26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'2.單齡合併'!N32:N55</xm:f>
              <xm:sqref>N56</xm:sqref>
            </x14:sparkline>
            <x14:sparkline>
              <xm:f>'2.單齡合併'!O32:O55</xm:f>
              <xm:sqref>O56</xm:sqref>
            </x14:sparkline>
            <x14:sparkline>
              <xm:f>'2.單齡合併'!P32:P55</xm:f>
              <xm:sqref>P56</xm:sqref>
            </x14:sparkline>
            <x14:sparkline>
              <xm:f>'2.單齡合併'!Q32:Q55</xm:f>
              <xm:sqref>Q56</xm:sqref>
            </x14:sparkline>
            <x14:sparkline>
              <xm:f>'2.單齡合併'!R32:R55</xm:f>
              <xm:sqref>R56</xm:sqref>
            </x14:sparkline>
            <x14:sparkline>
              <xm:f>'2.單齡合併'!S32:S55</xm:f>
              <xm:sqref>S56</xm:sqref>
            </x14:sparkline>
            <x14:sparkline>
              <xm:f>'2.單齡合併'!T32:T55</xm:f>
              <xm:sqref>T56</xm:sqref>
            </x14:sparkline>
            <x14:sparkline>
              <xm:f>'2.單齡合併'!U32:U55</xm:f>
              <xm:sqref>U56</xm:sqref>
            </x14:sparkline>
            <x14:sparkline>
              <xm:f>'2.單齡合併'!V32:V55</xm:f>
              <xm:sqref>V56</xm:sqref>
            </x14:sparkline>
            <x14:sparkline>
              <xm:f>'2.單齡合併'!W32:W55</xm:f>
              <xm:sqref>W56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'2.單齡合併'!BK3:BK26</xm:f>
              <xm:sqref>BK27</xm:sqref>
            </x14:sparkline>
            <x14:sparkline>
              <xm:f>'2.單齡合併'!BL3:BL26</xm:f>
              <xm:sqref>BL27</xm:sqref>
            </x14:sparkline>
            <x14:sparkline>
              <xm:f>'2.單齡合併'!BO3:BO26</xm:f>
              <xm:sqref>BO27</xm:sqref>
            </x14:sparkline>
            <x14:sparkline>
              <xm:f>'2.單齡合併'!BP3:BP26</xm:f>
              <xm:sqref>BP27</xm:sqref>
            </x14:sparkline>
            <x14:sparkline>
              <xm:f>'2.單齡合併'!BS3:BS26</xm:f>
              <xm:sqref>BS27</xm:sqref>
            </x14:sparkline>
            <x14:sparkline>
              <xm:f>'2.單齡合併'!BT3:BT26</xm:f>
              <xm:sqref>BT27</xm:sqref>
            </x14:sparkline>
            <x14:sparkline>
              <xm:f>'2.單齡合併'!BW3:BW26</xm:f>
              <xm:sqref>BW27</xm:sqref>
            </x14:sparkline>
            <x14:sparkline>
              <xm:f>'2.單齡合併'!BX3:BX26</xm:f>
              <xm:sqref>BX27</xm:sqref>
            </x14:sparkline>
            <x14:sparkline>
              <xm:f>'2.單齡合併'!CA3:CA26</xm:f>
              <xm:sqref>CA27</xm:sqref>
            </x14:sparkline>
            <x14:sparkline>
              <xm:f>'2.單齡合併'!CB3:CB26</xm:f>
              <xm:sqref>CB27</xm:sqref>
            </x14:sparkline>
            <x14:sparkline>
              <xm:f>'2.單齡合併'!CE3:CE26</xm:f>
              <xm:sqref>CE27</xm:sqref>
            </x14:sparkline>
            <x14:sparkline>
              <xm:f>'2.單齡合併'!CF3:CF26</xm:f>
              <xm:sqref>CF27</xm:sqref>
            </x14:sparkline>
            <x14:sparkline>
              <xm:f>'2.單齡合併'!CI3:CI26</xm:f>
              <xm:sqref>CI27</xm:sqref>
            </x14:sparkline>
            <x14:sparkline>
              <xm:f>'2.單齡合併'!CJ3:CJ26</xm:f>
              <xm:sqref>CJ27</xm:sqref>
            </x14:sparkline>
            <x14:sparkline>
              <xm:f>'2.單齡合併'!CM3:CM26</xm:f>
              <xm:sqref>CM27</xm:sqref>
            </x14:sparkline>
            <x14:sparkline>
              <xm:f>'2.單齡合併'!CN3:CN26</xm:f>
              <xm:sqref>CN27</xm:sqref>
            </x14:sparkline>
            <x14:sparkline>
              <xm:f>'2.單齡合併'!CQ3:CQ26</xm:f>
              <xm:sqref>CQ27</xm:sqref>
            </x14:sparkline>
            <x14:sparkline>
              <xm:f>'2.單齡合併'!CR3:CR26</xm:f>
              <xm:sqref>CR27</xm:sqref>
            </x14:sparkline>
            <x14:sparkline>
              <xm:f>'2.單齡合併'!CU3:CU26</xm:f>
              <xm:sqref>CU27</xm:sqref>
            </x14:sparkline>
            <x14:sparkline>
              <xm:f>'2.單齡合併'!CV3:CV26</xm:f>
              <xm:sqref>CV27</xm:sqref>
            </x14:sparkline>
            <x14:sparkline>
              <xm:f>'2.單齡合併'!CY3:CY26</xm:f>
              <xm:sqref>CY27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'2.單齡合併'!BA3:BA26</xm:f>
              <xm:sqref>BA27</xm:sqref>
            </x14:sparkline>
            <x14:sparkline>
              <xm:f>'2.單齡合併'!BB3:BB26</xm:f>
              <xm:sqref>BB27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'2.單齡合併'!BC3:BC26</xm:f>
              <xm:sqref>BC27</xm:sqref>
            </x14:sparkline>
            <x14:sparkline>
              <xm:f>'2.單齡合併'!BD3:BD26</xm:f>
              <xm:sqref>BD27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'2.單齡合併'!BG3:BG26</xm:f>
              <xm:sqref>BG27</xm:sqref>
            </x14:sparkline>
            <x14:sparkline>
              <xm:f>'2.單齡合併'!BH3:BH26</xm:f>
              <xm:sqref>BH27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'2.單齡合併'!BE3:BE26</xm:f>
              <xm:sqref>BE27</xm:sqref>
            </x14:sparkline>
            <x14:sparkline>
              <xm:f>'2.單齡合併'!BF3:BF26</xm:f>
              <xm:sqref>BF27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'2.單齡合併'!BI3:BI26</xm:f>
              <xm:sqref>BI27</xm:sqref>
            </x14:sparkline>
            <x14:sparkline>
              <xm:f>'2.單齡合併'!BJ3:BJ26</xm:f>
              <xm:sqref>BJ27</xm:sqref>
            </x14:sparkline>
            <x14:sparkline>
              <xm:f>'2.單齡合併'!BM3:BM26</xm:f>
              <xm:sqref>BM27</xm:sqref>
            </x14:sparkline>
            <x14:sparkline>
              <xm:f>'2.單齡合併'!BN3:BN26</xm:f>
              <xm:sqref>BN27</xm:sqref>
            </x14:sparkline>
            <x14:sparkline>
              <xm:f>'2.單齡合併'!BQ3:BQ26</xm:f>
              <xm:sqref>BQ27</xm:sqref>
            </x14:sparkline>
            <x14:sparkline>
              <xm:f>'2.單齡合併'!BR3:BR26</xm:f>
              <xm:sqref>BR27</xm:sqref>
            </x14:sparkline>
            <x14:sparkline>
              <xm:f>'2.單齡合併'!BU3:BU26</xm:f>
              <xm:sqref>BU27</xm:sqref>
            </x14:sparkline>
            <x14:sparkline>
              <xm:f>'2.單齡合併'!BV3:BV26</xm:f>
              <xm:sqref>BV27</xm:sqref>
            </x14:sparkline>
            <x14:sparkline>
              <xm:f>'2.單齡合併'!BY3:BY26</xm:f>
              <xm:sqref>BY27</xm:sqref>
            </x14:sparkline>
            <x14:sparkline>
              <xm:f>'2.單齡合併'!BZ3:BZ26</xm:f>
              <xm:sqref>BZ27</xm:sqref>
            </x14:sparkline>
            <x14:sparkline>
              <xm:f>'2.單齡合併'!CC3:CC26</xm:f>
              <xm:sqref>CC27</xm:sqref>
            </x14:sparkline>
            <x14:sparkline>
              <xm:f>'2.單齡合併'!CD3:CD26</xm:f>
              <xm:sqref>CD27</xm:sqref>
            </x14:sparkline>
            <x14:sparkline>
              <xm:f>'2.單齡合併'!CG3:CG26</xm:f>
              <xm:sqref>CG27</xm:sqref>
            </x14:sparkline>
            <x14:sparkline>
              <xm:f>'2.單齡合併'!CH3:CH26</xm:f>
              <xm:sqref>CH27</xm:sqref>
            </x14:sparkline>
            <x14:sparkline>
              <xm:f>'2.單齡合併'!CK3:CK26</xm:f>
              <xm:sqref>CK27</xm:sqref>
            </x14:sparkline>
            <x14:sparkline>
              <xm:f>'2.單齡合併'!CL3:CL26</xm:f>
              <xm:sqref>CL27</xm:sqref>
            </x14:sparkline>
            <x14:sparkline>
              <xm:f>'2.單齡合併'!CO3:CO26</xm:f>
              <xm:sqref>CO27</xm:sqref>
            </x14:sparkline>
            <x14:sparkline>
              <xm:f>'2.單齡合併'!CP3:CP26</xm:f>
              <xm:sqref>CP27</xm:sqref>
            </x14:sparkline>
            <x14:sparkline>
              <xm:f>'2.單齡合併'!CS3:CS26</xm:f>
              <xm:sqref>CS27</xm:sqref>
            </x14:sparkline>
            <x14:sparkline>
              <xm:f>'2.單齡合併'!CT3:CT26</xm:f>
              <xm:sqref>CT27</xm:sqref>
            </x14:sparkline>
            <x14:sparkline>
              <xm:f>'2.單齡合併'!CW3:CW26</xm:f>
              <xm:sqref>CW27</xm:sqref>
            </x14:sparkline>
            <x14:sparkline>
              <xm:f>'2.單齡合併'!CX3:CX26</xm:f>
              <xm:sqref>CX27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'2.單齡合併'!M32:M55</xm:f>
              <xm:sqref>M56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33"/>
  <sheetViews>
    <sheetView workbookViewId="0">
      <selection activeCell="P2" sqref="P2:R2"/>
    </sheetView>
  </sheetViews>
  <sheetFormatPr defaultRowHeight="12.75"/>
  <cols>
    <col min="1" max="1" width="10.625" style="48" customWidth="1"/>
    <col min="2" max="2" width="22.625" style="48" customWidth="1"/>
    <col min="3" max="3" width="9.625" style="48" customWidth="1"/>
    <col min="4" max="5" width="9" style="48"/>
    <col min="6" max="6" width="10.625" style="48" customWidth="1"/>
    <col min="7" max="7" width="22.625" style="48" customWidth="1"/>
    <col min="8" max="8" width="9.625" style="48" customWidth="1"/>
    <col min="9" max="10" width="9" style="48"/>
    <col min="11" max="11" width="10.625" style="48" customWidth="1"/>
    <col min="12" max="12" width="22.625" style="48" customWidth="1"/>
    <col min="13" max="13" width="9.625" style="48" customWidth="1"/>
    <col min="14" max="16384" width="9" style="48"/>
  </cols>
  <sheetData>
    <row r="1" spans="1:22" ht="14.25">
      <c r="A1" s="48" t="s">
        <v>137</v>
      </c>
      <c r="F1" s="48" t="s">
        <v>138</v>
      </c>
      <c r="K1" s="48" t="s">
        <v>139</v>
      </c>
    </row>
    <row r="2" spans="1:22" ht="13.5">
      <c r="A2" s="40" t="s">
        <v>110</v>
      </c>
      <c r="B2" s="49" t="str">
        <f>'0.直接貼上-輸出預測(0-50)'!B1&amp;"誤差"</f>
        <v>0-100up所有人口總計誤差</v>
      </c>
      <c r="C2" s="49" t="s">
        <v>112</v>
      </c>
      <c r="D2" s="49" t="s">
        <v>113</v>
      </c>
      <c r="F2" s="40" t="s">
        <v>110</v>
      </c>
      <c r="G2" s="49" t="str">
        <f>'0.直接貼上-真實數據'!B1&amp;"誤差"</f>
        <v>0-100up所有人口總計誤差</v>
      </c>
      <c r="H2" s="49" t="s">
        <v>112</v>
      </c>
      <c r="I2" s="49" t="s">
        <v>113</v>
      </c>
      <c r="K2" s="40" t="s">
        <v>110</v>
      </c>
      <c r="L2" s="49" t="str">
        <f>'0.直接貼上-真實數據'!B1&amp;"誤差"</f>
        <v>0-100up所有人口總計誤差</v>
      </c>
      <c r="M2" s="49" t="s">
        <v>112</v>
      </c>
      <c r="N2" s="49" t="s">
        <v>113</v>
      </c>
      <c r="P2" s="73" t="str">
        <f>IF('check-要空白'!J3=0,"","請務必點「check-要空白」查看")</f>
        <v/>
      </c>
      <c r="Q2" s="73"/>
      <c r="R2" s="73"/>
    </row>
    <row r="3" spans="1:22" s="51" customFormat="1" ht="42.75" hidden="1" customHeight="1">
      <c r="A3" s="50">
        <f>'0.直接貼上-輸出預測(0-50)'!A2</f>
        <v>0</v>
      </c>
      <c r="B3" s="50">
        <f>'0.直接貼上-輸出預測(0-50)'!B2</f>
        <v>0</v>
      </c>
      <c r="C3" s="50"/>
      <c r="F3" s="50">
        <f>'0.直接貼上-輸出預測(0-50)'!F2</f>
        <v>0</v>
      </c>
      <c r="G3" s="50">
        <f>'0.直接貼上-輸出預測(0-50)'!G2</f>
        <v>0</v>
      </c>
      <c r="H3" s="50"/>
      <c r="K3" s="50">
        <f>'0.直接貼上-輸出預測(0-50)'!K2</f>
        <v>0</v>
      </c>
      <c r="L3" s="50">
        <f>'0.直接貼上-輸出預測(0-50)'!L2</f>
        <v>0</v>
      </c>
      <c r="M3" s="50"/>
    </row>
    <row r="4" spans="1:22">
      <c r="A4" s="52" t="str">
        <f>'0.直接貼上-輸出預測(0-50)'!A3</f>
        <v>112年 6月</v>
      </c>
      <c r="B4" s="45">
        <f>'1.總計'!B3-'2.單齡合併'!B3</f>
        <v>59.909559768770123</v>
      </c>
      <c r="C4" s="46">
        <f>ABS('1.總計'!B3-'2.單齡合併'!B3)/'1.總計'!B3</f>
        <v>2.5526015322659216E-4</v>
      </c>
      <c r="D4" s="74">
        <f>AVERAGE(C4:C27)</f>
        <v>3.3160355902639351E-3</v>
      </c>
      <c r="F4" s="52" t="str">
        <f>'0.直接貼上-真實數據'!A3</f>
        <v>112年 6月</v>
      </c>
      <c r="G4" s="45">
        <f>'1.總計'!B3-'0.直接貼上-真實數據'!B3</f>
        <v>76.007077050278895</v>
      </c>
      <c r="H4" s="46">
        <f>ABS('1.總計'!B3-'0.直接貼上-真實數據'!B3)/'0.直接貼上-真實數據'!B3</f>
        <v>3.239526947383E-4</v>
      </c>
      <c r="I4" s="74">
        <f>AVERAGE(H4:H27)</f>
        <v>3.8272917801038704E-3</v>
      </c>
      <c r="K4" s="52" t="str">
        <f>'0.直接貼上-真實數據'!A3</f>
        <v>112年 6月</v>
      </c>
      <c r="L4" s="45">
        <f>'2.單齡合併'!B3-'0.直接貼上-真實數據'!B3</f>
        <v>16.097517281508772</v>
      </c>
      <c r="M4" s="46">
        <f>ABS('2.單齡合併'!B3-'0.直接貼上-真實數據'!B3)/'0.直接貼上-真實數據'!B3</f>
        <v>6.8609849297210731E-5</v>
      </c>
      <c r="N4" s="74">
        <f>AVERAGE(M4:M27)</f>
        <v>8.2439543134503522E-4</v>
      </c>
    </row>
    <row r="5" spans="1:22">
      <c r="A5" s="52" t="str">
        <f>'0.直接貼上-輸出預測(0-50)'!A4</f>
        <v>112年 7月</v>
      </c>
      <c r="B5" s="45">
        <f>'1.總計'!B4-'2.單齡合併'!B4</f>
        <v>119.86124236835167</v>
      </c>
      <c r="C5" s="46">
        <f>ABS('1.總計'!B4-'2.單齡合併'!B4)/'1.總計'!B4</f>
        <v>5.1083019089540787E-4</v>
      </c>
      <c r="D5" s="75"/>
      <c r="F5" s="52" t="str">
        <f>'0.直接貼上-真實數據'!A4</f>
        <v>112年 7月</v>
      </c>
      <c r="G5" s="45">
        <f>'1.總計'!B4-'0.直接貼上-真實數據'!B4</f>
        <v>58.090786828979617</v>
      </c>
      <c r="H5" s="46">
        <f>ABS('1.總計'!B4-'0.直接貼上-真實數據'!B4)/'0.直接貼上-真實數據'!B4</f>
        <v>2.4763531229582669E-4</v>
      </c>
      <c r="I5" s="75"/>
      <c r="K5" s="52" t="str">
        <f>'0.直接貼上-真實數據'!A4</f>
        <v>112年 7月</v>
      </c>
      <c r="L5" s="45">
        <f>'2.單齡合併'!B4-'0.直接貼上-真實數據'!B4</f>
        <v>-61.770455539372051</v>
      </c>
      <c r="M5" s="46">
        <f>ABS('2.單齡合併'!B4-'0.直接貼上-真實數據'!B4)/'0.直接貼上-真實數據'!B4</f>
        <v>2.6332137819343366E-4</v>
      </c>
      <c r="N5" s="75"/>
    </row>
    <row r="6" spans="1:22">
      <c r="A6" s="52" t="str">
        <f>'0.直接貼上-輸出預測(0-50)'!A5</f>
        <v>112年 8月</v>
      </c>
      <c r="B6" s="45">
        <f>'1.總計'!B5-'2.單齡合併'!B5</f>
        <v>179.91869561767089</v>
      </c>
      <c r="C6" s="46">
        <f>ABS('1.總計'!B5-'2.單齡合併'!B5)/'1.總計'!B5</f>
        <v>7.6698142657296068E-4</v>
      </c>
      <c r="D6" s="75"/>
      <c r="F6" s="52" t="str">
        <f>'0.直接貼上-真實數據'!A5</f>
        <v>112年 8月</v>
      </c>
      <c r="G6" s="45">
        <f>'1.總計'!B5-'0.直接貼上-真實數據'!B5</f>
        <v>129.25107803018182</v>
      </c>
      <c r="H6" s="46">
        <f>ABS('1.總計'!B5-'0.直接貼上-真實數據'!B5)/'0.直接貼上-真實數據'!B5</f>
        <v>5.5129250048061994E-4</v>
      </c>
      <c r="I6" s="75"/>
      <c r="K6" s="52" t="str">
        <f>'0.直接貼上-真實數據'!A5</f>
        <v>112年 8月</v>
      </c>
      <c r="L6" s="45">
        <f>'2.單齡合併'!B5-'0.直接貼上-真實數據'!B5</f>
        <v>-50.667617587489076</v>
      </c>
      <c r="M6" s="46">
        <f>ABS('2.單齡合併'!B5-'0.直接貼上-真實數據'!B5)/'0.直接貼上-真實數據'!B5</f>
        <v>2.1611175720081841E-4</v>
      </c>
      <c r="N6" s="75"/>
    </row>
    <row r="7" spans="1:22">
      <c r="A7" s="52" t="str">
        <f>'0.直接貼上-輸出預測(0-50)'!A6</f>
        <v>112年 9月</v>
      </c>
      <c r="B7" s="45">
        <f>'1.總計'!B6-'2.單齡合併'!B6</f>
        <v>240.14222897292348</v>
      </c>
      <c r="C7" s="46">
        <f>ABS('1.總計'!B6-'2.單齡合併'!B6)/'1.總計'!B6</f>
        <v>1.02397121515302E-3</v>
      </c>
      <c r="D7" s="75"/>
      <c r="F7" s="52" t="str">
        <f>'0.直接貼上-真實數據'!A6</f>
        <v>112年 9月</v>
      </c>
      <c r="G7" s="45">
        <f>'1.總計'!B6-'0.直接貼上-真實數據'!B6</f>
        <v>203.4878996888001</v>
      </c>
      <c r="H7" s="46">
        <f>ABS('1.總計'!B6-'0.直接貼上-真實數據'!B6)/'0.直接貼上-真實數據'!B6</f>
        <v>8.6842994613621765E-4</v>
      </c>
      <c r="I7" s="75"/>
      <c r="K7" s="52" t="str">
        <f>'0.直接貼上-真實數據'!A6</f>
        <v>112年 9月</v>
      </c>
      <c r="L7" s="45">
        <f>'2.單齡合併'!B6-'0.直接貼上-真實數據'!B6</f>
        <v>-36.654329284123378</v>
      </c>
      <c r="M7" s="46">
        <f>ABS('2.單齡合併'!B6-'0.直接貼上-真實數據'!B6)/'0.直接貼上-真實數據'!B6</f>
        <v>1.5643051628402282E-4</v>
      </c>
      <c r="N7" s="75"/>
    </row>
    <row r="8" spans="1:22">
      <c r="A8" s="52" t="str">
        <f>'0.直接貼上-輸出預測(0-50)'!A7</f>
        <v>112年 10月</v>
      </c>
      <c r="B8" s="45">
        <f>'1.總計'!B7-'2.單齡合併'!B7</f>
        <v>300.5888863937289</v>
      </c>
      <c r="C8" s="46">
        <f>ABS('1.總計'!B7-'2.單齡合併'!B7)/'1.總計'!B7</f>
        <v>1.2820432449849343E-3</v>
      </c>
      <c r="D8" s="75"/>
      <c r="F8" s="52" t="str">
        <f>'0.直接貼上-真實數據'!A7</f>
        <v>112年 10月</v>
      </c>
      <c r="G8" s="45">
        <f>'1.總計'!B7-'0.直接貼上-真實數據'!B7</f>
        <v>164.8012011803803</v>
      </c>
      <c r="H8" s="46">
        <f>ABS('1.總計'!B7-'0.直接貼上-真實數據'!B7)/'0.直接貼上-真實數據'!B7</f>
        <v>7.033888806483265E-4</v>
      </c>
      <c r="I8" s="75"/>
      <c r="K8" s="52" t="str">
        <f>'0.直接貼上-真實數據'!A7</f>
        <v>112年 10月</v>
      </c>
      <c r="L8" s="45">
        <f>'2.單齡合併'!B7-'0.直接貼上-真實數據'!B7</f>
        <v>-135.7876852133486</v>
      </c>
      <c r="M8" s="46">
        <f>ABS('2.單齡合併'!B7-'0.直接貼上-真實數據'!B7)/'0.直接貼上-真實數據'!B7</f>
        <v>5.7955613929964057E-4</v>
      </c>
      <c r="N8" s="75"/>
    </row>
    <row r="9" spans="1:22">
      <c r="A9" s="52" t="str">
        <f>'0.直接貼上-輸出預測(0-50)'!A8</f>
        <v>112年 11月</v>
      </c>
      <c r="B9" s="45">
        <f>'1.總計'!B8-'2.單齡合併'!B8</f>
        <v>361.31253578266478</v>
      </c>
      <c r="C9" s="46">
        <f>ABS('1.總計'!B8-'2.單齡合併'!B8)/'1.總計'!B8</f>
        <v>1.5414279012223168E-3</v>
      </c>
      <c r="D9" s="75"/>
      <c r="F9" s="52" t="str">
        <f>'0.直接貼上-真實數據'!A8</f>
        <v>112年 11月</v>
      </c>
      <c r="G9" s="45">
        <f>'1.總計'!B8-'0.直接貼上-真實數據'!B8</f>
        <v>191.19093222089577</v>
      </c>
      <c r="H9" s="46">
        <f>ABS('1.總計'!B8-'0.直接貼上-真實數據'!B8)/'0.直接貼上-真實數據'!B8</f>
        <v>8.1632266863454071E-4</v>
      </c>
      <c r="I9" s="75"/>
      <c r="K9" s="52" t="str">
        <f>'0.直接貼上-真實數據'!A8</f>
        <v>112年 11月</v>
      </c>
      <c r="L9" s="45">
        <f>'2.單齡合併'!B8-'0.直接貼上-真實數據'!B8</f>
        <v>-170.12160356176901</v>
      </c>
      <c r="M9" s="46">
        <f>ABS('2.單齡合併'!B8-'0.直接貼上-真實數據'!B8)/'0.直接貼上-真實數據'!B8</f>
        <v>7.2636353512560957E-4</v>
      </c>
      <c r="N9" s="75"/>
    </row>
    <row r="10" spans="1:22" ht="14.25">
      <c r="A10" s="52" t="str">
        <f>'0.直接貼上-輸出預測(0-50)'!A9</f>
        <v>112年 12月</v>
      </c>
      <c r="B10" s="45">
        <f>'1.總計'!B9-'2.單齡合併'!B9</f>
        <v>422.36397128229146</v>
      </c>
      <c r="C10" s="46">
        <f>ABS('1.總計'!B9-'2.單齡合併'!B9)/'1.總計'!B9</f>
        <v>1.8023426846599071E-3</v>
      </c>
      <c r="D10" s="75"/>
      <c r="F10" s="63" t="str">
        <f>'0.直接貼上-真實數據'!A9</f>
        <v>112年 12月</v>
      </c>
      <c r="G10" s="64">
        <f>'1.總計'!B9-'0.直接貼上-真實數據'!B9</f>
        <v>240.65704286663095</v>
      </c>
      <c r="H10" s="65">
        <f>ABS('1.總計'!B9-'0.直接貼上-真實數據'!B9)/'0.直接貼上-真實數據'!B9</f>
        <v>1.0280051894978276E-3</v>
      </c>
      <c r="I10" s="75"/>
      <c r="K10" s="63" t="str">
        <f>'0.直接貼上-真實數據'!A9</f>
        <v>112年 12月</v>
      </c>
      <c r="L10" s="64">
        <f>'2.單齡合併'!B9-'0.直接貼上-真實數據'!B9</f>
        <v>-181.70692841566051</v>
      </c>
      <c r="M10" s="65">
        <f>ABS('2.單齡合併'!B9-'0.直接貼上-真實數據'!B9)/'0.直接貼上-真實數據'!B9</f>
        <v>7.761903127951632E-4</v>
      </c>
      <c r="N10" s="75"/>
      <c r="O10" s="67" t="s">
        <v>141</v>
      </c>
      <c r="P10" s="68"/>
      <c r="Q10" s="68"/>
      <c r="R10" s="68"/>
      <c r="S10" s="68"/>
      <c r="T10" s="68"/>
      <c r="U10" s="68"/>
      <c r="V10" s="68"/>
    </row>
    <row r="11" spans="1:22" ht="14.25">
      <c r="A11" s="52" t="str">
        <f>'0.直接貼上-輸出預測(0-50)'!A10</f>
        <v>113年 1月</v>
      </c>
      <c r="B11" s="45">
        <f>'1.總計'!B10-'2.單齡合併'!B10</f>
        <v>483.79102524687187</v>
      </c>
      <c r="C11" s="46">
        <f>ABS('1.總計'!B10-'2.單齡合併'!B10)/'1.總計'!B10</f>
        <v>2.0649926725692849E-3</v>
      </c>
      <c r="D11" s="75"/>
      <c r="F11" s="52" t="str">
        <f>'0.直接貼上-真實數據'!A10</f>
        <v>113年 1月</v>
      </c>
      <c r="G11" s="45">
        <f>'1.總計'!B10-'0.直接貼上-真實數據'!B10</f>
        <v>342.19948351400672</v>
      </c>
      <c r="H11" s="46">
        <f>ABS('1.總計'!B10-'0.直接貼上-真實數據'!B10)/'0.直接貼上-真實數據'!B10</f>
        <v>1.4627660233991909E-3</v>
      </c>
      <c r="I11" s="75"/>
      <c r="K11" s="52" t="str">
        <f>'0.直接貼上-真實數據'!A10</f>
        <v>113年 1月</v>
      </c>
      <c r="L11" s="45">
        <f>'2.單齡合併'!B10-'0.直接貼上-真實數據'!B10</f>
        <v>-141.59154173286515</v>
      </c>
      <c r="M11" s="46">
        <f>ABS('2.單齡合併'!B10-'0.直接貼上-真實數據'!B10)/'0.直接貼上-真實數據'!B10</f>
        <v>6.0524725029009643E-4</v>
      </c>
      <c r="N11" s="75"/>
      <c r="O11" s="69" t="s">
        <v>142</v>
      </c>
      <c r="P11" s="70"/>
      <c r="Q11" s="70"/>
      <c r="R11" s="70"/>
      <c r="S11" s="70"/>
      <c r="T11" s="70"/>
      <c r="U11" s="68"/>
      <c r="V11" s="68"/>
    </row>
    <row r="12" spans="1:22" ht="14.25">
      <c r="A12" s="52" t="str">
        <f>'0.直接貼上-輸出預測(0-50)'!A11</f>
        <v>113年 2月</v>
      </c>
      <c r="B12" s="45">
        <f>'1.總計'!B11-'2.單齡合併'!B11</f>
        <v>545.63868719112361</v>
      </c>
      <c r="C12" s="46">
        <f>ABS('1.總計'!B11-'2.單齡合併'!B11)/'1.總計'!B11</f>
        <v>2.3295710100874802E-3</v>
      </c>
      <c r="D12" s="75"/>
      <c r="F12" s="52" t="str">
        <f>'0.直接貼上-真實數據'!A11</f>
        <v>113年 2月</v>
      </c>
      <c r="G12" s="45">
        <f>'1.總計'!B11-'0.直接貼上-真實數據'!B11</f>
        <v>485.81820489931852</v>
      </c>
      <c r="H12" s="46">
        <f>ABS('1.總計'!B11-'0.直接貼上-真實數據'!B11)/'0.直接貼上-真實數據'!B11</f>
        <v>2.0784822467102707E-3</v>
      </c>
      <c r="I12" s="75"/>
      <c r="K12" s="52" t="str">
        <f>'0.直接貼上-真實數據'!A11</f>
        <v>113年 2月</v>
      </c>
      <c r="L12" s="45">
        <f>'2.單齡合併'!B11-'0.直接貼上-真實數據'!B11</f>
        <v>-59.820482291805092</v>
      </c>
      <c r="M12" s="46">
        <f>ABS('2.單齡合併'!B11-'0.直接貼上-真實數據'!B11)/'0.直接貼上-真實數據'!B11</f>
        <v>2.5593073536412758E-4</v>
      </c>
      <c r="N12" s="75"/>
      <c r="O12" s="67" t="s">
        <v>143</v>
      </c>
      <c r="P12" s="68"/>
      <c r="Q12" s="68"/>
      <c r="R12" s="68"/>
      <c r="S12" s="68"/>
      <c r="T12" s="68"/>
      <c r="U12" s="68"/>
      <c r="V12" s="68"/>
    </row>
    <row r="13" spans="1:22" ht="14.25">
      <c r="A13" s="52" t="str">
        <f>'0.直接貼上-輸出預測(0-50)'!A12</f>
        <v>113年 3月</v>
      </c>
      <c r="B13" s="45">
        <f>'1.總計'!B12-'2.單齡合併'!B12</f>
        <v>607.94922742014751</v>
      </c>
      <c r="C13" s="46">
        <f>ABS('1.總計'!B12-'2.單齡合併'!B12)/'1.總計'!B12</f>
        <v>2.5962594224049006E-3</v>
      </c>
      <c r="D13" s="75"/>
      <c r="F13" s="63" t="str">
        <f>'0.直接貼上-真實數據'!A12</f>
        <v>113年 3月</v>
      </c>
      <c r="G13" s="64">
        <f>'1.總計'!B12-'0.直接貼上-真實數據'!B12</f>
        <v>553.5131580986199</v>
      </c>
      <c r="H13" s="65">
        <f>ABS('1.總計'!B12-'0.直接貼上-真實數據'!B12)/'0.直接貼上-真實數據'!B12</f>
        <v>2.3693898296246732E-3</v>
      </c>
      <c r="I13" s="75"/>
      <c r="K13" s="63" t="str">
        <f>'0.直接貼上-真實數據'!A12</f>
        <v>113年 3月</v>
      </c>
      <c r="L13" s="64">
        <f>'2.單齡合併'!B12-'0.直接貼上-真實數據'!B12</f>
        <v>-54.436069321527611</v>
      </c>
      <c r="M13" s="65">
        <f>ABS('2.單齡合併'!B12-'0.直接貼上-真實數據'!B12)/'0.直接貼上-真實數據'!B12</f>
        <v>2.3302114345074104E-4</v>
      </c>
      <c r="N13" s="75"/>
      <c r="O13" s="67" t="s">
        <v>144</v>
      </c>
      <c r="P13" s="68"/>
      <c r="Q13" s="68"/>
      <c r="R13" s="68"/>
      <c r="S13" s="68"/>
      <c r="T13" s="68"/>
      <c r="U13" s="68"/>
      <c r="V13" s="68"/>
    </row>
    <row r="14" spans="1:22" ht="14.25">
      <c r="A14" s="52" t="str">
        <f>'0.直接貼上-輸出預測(0-50)'!A13</f>
        <v>113年 4月</v>
      </c>
      <c r="B14" s="45">
        <f>'1.總計'!B13-'2.單齡合併'!B13</f>
        <v>670.76232341738068</v>
      </c>
      <c r="C14" s="46">
        <f>ABS('1.總計'!B13-'2.單齡合併'!B13)/'1.總計'!B13</f>
        <v>2.8652287395710013E-3</v>
      </c>
      <c r="D14" s="75"/>
      <c r="F14" s="52" t="str">
        <f>'0.直接貼上-真實數據'!A13</f>
        <v>113年 4月</v>
      </c>
      <c r="G14" s="45">
        <f>'1.總計'!B13-'0.直接貼上-真實數據'!B13</f>
        <v>633.28429452760611</v>
      </c>
      <c r="H14" s="46">
        <f>ABS('1.總計'!B13-'0.直接貼上-真實數據'!B13)/'0.直接貼上-真實數據'!B13</f>
        <v>2.712475187614762E-3</v>
      </c>
      <c r="I14" s="75"/>
      <c r="K14" s="52" t="str">
        <f>'0.直接貼上-真實數據'!A13</f>
        <v>113年 4月</v>
      </c>
      <c r="L14" s="45">
        <f>'2.單齡合併'!B13-'0.直接貼上-真實數據'!B13</f>
        <v>-37.478028889774578</v>
      </c>
      <c r="M14" s="46">
        <f>ABS('2.單齡合併'!B13-'0.直接貼上-真實數據'!B13)/'0.直接貼上-真實數據'!B13</f>
        <v>1.6052541381916631E-4</v>
      </c>
      <c r="N14" s="75"/>
      <c r="O14" s="67" t="s">
        <v>145</v>
      </c>
      <c r="P14" s="68"/>
      <c r="Q14" s="68"/>
      <c r="R14" s="68"/>
      <c r="S14" s="68"/>
      <c r="T14" s="68"/>
      <c r="U14" s="68"/>
      <c r="V14" s="68"/>
    </row>
    <row r="15" spans="1:22" s="54" customFormat="1">
      <c r="A15" s="57" t="str">
        <f>'0.直接貼上-輸出預測(0-50)'!A14</f>
        <v>113年 5月</v>
      </c>
      <c r="B15" s="58">
        <f>'1.總計'!B14-'2.單齡合併'!B14</f>
        <v>734.11518737202277</v>
      </c>
      <c r="C15" s="59">
        <f>ABS('1.總計'!B14-'2.單齡合併'!B14)/'1.總計'!B14</f>
        <v>3.1366394270208884E-3</v>
      </c>
      <c r="D15" s="75"/>
      <c r="F15" s="57" t="str">
        <f>'0.直接貼上-真實數據'!A14</f>
        <v>113年 5月</v>
      </c>
      <c r="G15" s="58">
        <f>'1.總計'!B14-'0.直接貼上-真實數據'!B14</f>
        <v>750.13156594138127</v>
      </c>
      <c r="H15" s="59">
        <f>ABS('1.總計'!B14-'0.直接貼上-真實數據'!B14)/'0.直接貼上-真實數據'!B14</f>
        <v>3.2153778089602488E-3</v>
      </c>
      <c r="I15" s="75"/>
      <c r="K15" s="57" t="str">
        <f>'0.直接貼上-真實數據'!A14</f>
        <v>113年 5月</v>
      </c>
      <c r="L15" s="58">
        <f>'2.單齡合併'!B14-'0.直接貼上-真實數據'!B14</f>
        <v>16.016378569358494</v>
      </c>
      <c r="M15" s="59">
        <f>ABS('2.單齡合併'!B14-'0.直接貼上-真實數據'!B14)/'0.直接貼上-真實數據'!B14</f>
        <v>6.8652901131007927E-5</v>
      </c>
      <c r="N15" s="75"/>
      <c r="O15" s="48"/>
      <c r="P15" s="48"/>
      <c r="Q15" s="48"/>
      <c r="R15" s="48"/>
      <c r="S15" s="48"/>
      <c r="T15" s="48"/>
      <c r="U15" s="48"/>
      <c r="V15" s="48"/>
    </row>
    <row r="16" spans="1:22">
      <c r="A16" s="52" t="str">
        <f>'0.直接貼上-輸出預測(0-50)'!A15</f>
        <v>113年 6月</v>
      </c>
      <c r="B16" s="45">
        <f>'1.總計'!B15-'2.單齡合併'!B15</f>
        <v>797.84136581368512</v>
      </c>
      <c r="C16" s="46">
        <f>ABS('1.總計'!B15-'2.單齡合併'!B15)/'1.總計'!B15</f>
        <v>3.4097815844998341E-3</v>
      </c>
      <c r="D16" s="75"/>
      <c r="F16" s="52" t="str">
        <f>'0.直接貼上-真實數據'!A15</f>
        <v>113年 6月</v>
      </c>
      <c r="G16" s="45">
        <f>'1.總計'!B15-'0.直接貼上-真實數據'!B15</f>
        <v>837.06216905737529</v>
      </c>
      <c r="H16" s="46">
        <f>ABS('1.總計'!B15-'0.直接貼上-真實數據'!B15)/'0.直接貼上-真實數據'!B15</f>
        <v>3.5902455899762611E-3</v>
      </c>
      <c r="I16" s="75"/>
      <c r="K16" s="52" t="str">
        <f>'0.直接貼上-真實數據'!A15</f>
        <v>113年 6月</v>
      </c>
      <c r="L16" s="45">
        <f>'2.單齡合併'!B15-'0.直接貼上-真實數據'!B15</f>
        <v>39.22080324369017</v>
      </c>
      <c r="M16" s="46">
        <f>ABS('2.單齡合併'!B15-'0.直接貼上-真實數據'!B15)/'0.直接貼上-真實數據'!B15</f>
        <v>1.6822205217989427E-4</v>
      </c>
      <c r="N16" s="75"/>
    </row>
    <row r="17" spans="1:22">
      <c r="A17" s="52" t="str">
        <f>'0.直接貼上-輸出預測(0-50)'!A16</f>
        <v>113年 7月</v>
      </c>
      <c r="B17" s="45">
        <f>'1.總計'!B16-'2.單齡合併'!B16</f>
        <v>861.93415420246311</v>
      </c>
      <c r="C17" s="46">
        <f>ABS('1.總計'!B16-'2.單齡合併'!B16)/'1.總計'!B16</f>
        <v>3.6846275726168149E-3</v>
      </c>
      <c r="D17" s="75"/>
      <c r="F17" s="52" t="str">
        <f>'0.直接貼上-真實數據'!A16</f>
        <v>113年 7月</v>
      </c>
      <c r="G17" s="45">
        <f>'1.總計'!B16-'0.直接貼上-真實數據'!B16</f>
        <v>961.07599762090831</v>
      </c>
      <c r="H17" s="46">
        <f>ABS('1.總計'!B16-'0.直接貼上-真實數據'!B16)/'0.直接貼上-真實數據'!B16</f>
        <v>4.1253916778453007E-3</v>
      </c>
      <c r="I17" s="75"/>
      <c r="K17" s="52" t="str">
        <f>'0.直接貼上-真實數據'!A16</f>
        <v>113年 7月</v>
      </c>
      <c r="L17" s="45">
        <f>'2.單齡合併'!B16-'0.直接貼上-真實數據'!B16</f>
        <v>99.141843418445205</v>
      </c>
      <c r="M17" s="46">
        <f>ABS('2.單齡合併'!B16-'0.直接貼上-真實數據'!B16)/'0.直接貼上-真實數據'!B16</f>
        <v>4.2556357330445301E-4</v>
      </c>
      <c r="N17" s="75"/>
    </row>
    <row r="18" spans="1:22">
      <c r="A18" s="52" t="str">
        <f>'0.直接貼上-輸出預測(0-50)'!A17</f>
        <v>113年 8月</v>
      </c>
      <c r="B18" s="45">
        <f>'1.總計'!B17-'2.單齡合併'!B17</f>
        <v>926.3864023014321</v>
      </c>
      <c r="C18" s="46">
        <f>ABS('1.總計'!B17-'2.單齡合併'!B17)/'1.總計'!B17</f>
        <v>3.9611478151701145E-3</v>
      </c>
      <c r="D18" s="75"/>
      <c r="F18" s="52" t="str">
        <f>'0.直接貼上-真實數據'!A17</f>
        <v>113年 8月</v>
      </c>
      <c r="G18" s="45">
        <f>'1.總計'!B17-'0.直接貼上-真實數據'!B17</f>
        <v>1110.1729456359171</v>
      </c>
      <c r="H18" s="46">
        <f>ABS('1.總計'!B17-'0.直接貼上-真實數據'!B17)/'0.直接貼上-真實數據'!B17</f>
        <v>4.769644633636297E-3</v>
      </c>
      <c r="I18" s="75"/>
      <c r="K18" s="52" t="str">
        <f>'0.直接貼上-真實數據'!A17</f>
        <v>113年 8月</v>
      </c>
      <c r="L18" s="45">
        <f>'2.單齡合併'!B17-'0.直接貼上-真實數據'!B17</f>
        <v>183.78654333448503</v>
      </c>
      <c r="M18" s="46">
        <f>ABS('2.單齡合併'!B17-'0.直接貼上-真實數據'!B17)/'0.直接貼上-真實數據'!B17</f>
        <v>7.896035510465163E-4</v>
      </c>
      <c r="N18" s="75"/>
    </row>
    <row r="19" spans="1:22">
      <c r="A19" s="52" t="str">
        <f>'0.直接貼上-輸出預測(0-50)'!A18</f>
        <v>113年 9月</v>
      </c>
      <c r="B19" s="45">
        <f>'1.總計'!B18-'2.單齡合併'!B18</f>
        <v>991.19059196562739</v>
      </c>
      <c r="C19" s="46">
        <f>ABS('1.總計'!B18-'2.單齡合併'!B18)/'1.總計'!B18</f>
        <v>4.2393111295181479E-3</v>
      </c>
      <c r="D19" s="75"/>
      <c r="F19" s="52" t="str">
        <f>'0.直接貼上-真實數據'!A18</f>
        <v>113年 9月</v>
      </c>
      <c r="G19" s="45">
        <f>'1.總計'!B18-'0.直接貼上-真實數據'!B18</f>
        <v>1216.3529073646641</v>
      </c>
      <c r="H19" s="46">
        <f>ABS('1.總計'!B18-'0.直接貼上-真實數據'!B18)/'0.直接貼上-真實數據'!B18</f>
        <v>5.2295335945822278E-3</v>
      </c>
      <c r="I19" s="75"/>
      <c r="K19" s="52" t="str">
        <f>'0.直接貼上-真實數據'!A18</f>
        <v>113年 9月</v>
      </c>
      <c r="L19" s="45">
        <f>'2.單齡合併'!B18-'0.直接貼上-真實數據'!B18</f>
        <v>225.16231539903674</v>
      </c>
      <c r="M19" s="46">
        <f>ABS('2.單齡合併'!B18-'0.直接貼上-真實數據'!B18)/'0.直接貼上-真實數據'!B18</f>
        <v>9.6805284509437833E-4</v>
      </c>
      <c r="N19" s="75"/>
      <c r="O19" s="54"/>
      <c r="P19" s="54"/>
      <c r="Q19" s="54"/>
      <c r="R19" s="54"/>
      <c r="S19" s="54"/>
      <c r="T19" s="54"/>
      <c r="U19" s="54"/>
      <c r="V19" s="54"/>
    </row>
    <row r="20" spans="1:22">
      <c r="A20" s="52" t="str">
        <f>'0.直接貼上-輸出預測(0-50)'!A19</f>
        <v>113年 10月</v>
      </c>
      <c r="B20" s="45">
        <f>'1.總計'!B19-'2.單齡合併'!B19</f>
        <v>1056.3389072389109</v>
      </c>
      <c r="C20" s="46">
        <f>ABS('1.總計'!B19-'2.單齡合併'!B19)/'1.總計'!B19</f>
        <v>4.5190850245510564E-3</v>
      </c>
      <c r="D20" s="75"/>
      <c r="F20" s="52" t="str">
        <f>'0.直接貼上-真實數據'!A19</f>
        <v>113年 10月</v>
      </c>
      <c r="G20" s="45">
        <f>'1.總計'!B19-'0.直接貼上-真實數據'!B19</f>
        <v>1344.6157773279992</v>
      </c>
      <c r="H20" s="46">
        <f>ABS('1.總計'!B19-'0.直接貼上-真實數據'!B19)/'0.直接貼上-真實數據'!B19</f>
        <v>5.7856328034904406E-3</v>
      </c>
      <c r="I20" s="75"/>
      <c r="K20" s="52" t="str">
        <f>'0.直接貼上-真實數據'!A19</f>
        <v>113年 10月</v>
      </c>
      <c r="L20" s="45">
        <f>'2.單齡合併'!B19-'0.直接貼上-真實數據'!B19</f>
        <v>288.27687008908833</v>
      </c>
      <c r="M20" s="46">
        <f>ABS('2.單齡合併'!B19-'0.直接貼上-真實數據'!B19)/'0.直接貼上-真實數據'!B19</f>
        <v>1.2404020123795785E-3</v>
      </c>
      <c r="N20" s="75"/>
    </row>
    <row r="21" spans="1:22" s="54" customFormat="1">
      <c r="A21" s="53" t="str">
        <f>'0.直接貼上-輸出預測(0-50)'!A20</f>
        <v>113年 11月</v>
      </c>
      <c r="B21" s="45">
        <f>'1.總計'!B20-'2.單齡合併'!B20</f>
        <v>1121.8232974162966</v>
      </c>
      <c r="C21" s="47">
        <f>ABS('1.總計'!B20-'2.單齡合併'!B20)/'1.總計'!B20</f>
        <v>4.8004359690175039E-3</v>
      </c>
      <c r="D21" s="75"/>
      <c r="F21" s="52" t="str">
        <f>'0.直接貼上-真實數據'!A20</f>
        <v>113年 11月</v>
      </c>
      <c r="G21" s="45">
        <f>'1.總計'!B20-'0.直接貼上-真實數據'!B20</f>
        <v>1404.9614503051271</v>
      </c>
      <c r="H21" s="46">
        <f>ABS('1.總計'!B20-'0.直接貼上-真實數據'!B20)/'0.直接貼上-真實數據'!B20</f>
        <v>6.0483860496072838E-3</v>
      </c>
      <c r="I21" s="75"/>
      <c r="K21" s="52" t="str">
        <f>'0.直接貼上-真實數據'!A20</f>
        <v>113年 11月</v>
      </c>
      <c r="L21" s="45">
        <f>'2.單齡合併'!B20-'0.直接貼上-真實數據'!B20</f>
        <v>283.13815288883052</v>
      </c>
      <c r="M21" s="46">
        <f>ABS('2.單齡合併'!B20-'0.直接貼上-真實數據'!B20)/'0.直接貼上-真實數據'!B20</f>
        <v>1.2189151906427415E-3</v>
      </c>
      <c r="N21" s="75"/>
      <c r="O21" s="48"/>
      <c r="P21" s="48"/>
      <c r="Q21" s="48"/>
      <c r="R21" s="48"/>
      <c r="S21" s="48"/>
      <c r="T21" s="48"/>
      <c r="U21" s="48"/>
      <c r="V21" s="48"/>
    </row>
    <row r="22" spans="1:22">
      <c r="A22" s="52" t="str">
        <f>'0.直接貼上-輸出預測(0-50)'!A21</f>
        <v>113年 12月</v>
      </c>
      <c r="B22" s="45">
        <f>'1.總計'!B21-'2.單齡合併'!B21</f>
        <v>1187.6355336787237</v>
      </c>
      <c r="C22" s="46">
        <f>ABS('1.總計'!B21-'2.單齡合併'!B21)/'1.總計'!B21</f>
        <v>5.0833296327504546E-3</v>
      </c>
      <c r="D22" s="75"/>
      <c r="F22" s="52" t="str">
        <f>'0.直接貼上-真實數據'!A21</f>
        <v>113年 12月</v>
      </c>
      <c r="G22" s="45">
        <f>'1.總計'!B21-'0.直接貼上-真實數據'!B21</f>
        <v>1541.3898213336361</v>
      </c>
      <c r="H22" s="46">
        <f>ABS('1.總計'!B21-'0.直接貼上-真實數據'!B21)/'0.直接貼上-真實數據'!B21</f>
        <v>6.6412880294608864E-3</v>
      </c>
      <c r="I22" s="75"/>
      <c r="K22" s="52" t="str">
        <f>'0.直接貼上-真實數據'!A21</f>
        <v>113年 12月</v>
      </c>
      <c r="L22" s="45">
        <f>'2.單齡合併'!B21-'0.直接貼上-真實數據'!B21</f>
        <v>353.75428765491233</v>
      </c>
      <c r="M22" s="46">
        <f>ABS('2.單齡合併'!B21-'0.直接貼上-真實數據'!B21)/'0.直接貼上-真實數據'!B21</f>
        <v>1.5241985404706425E-3</v>
      </c>
      <c r="N22" s="75"/>
    </row>
    <row r="23" spans="1:22">
      <c r="A23" s="52" t="str">
        <f>'0.直接貼上-輸出預測(0-50)'!A22</f>
        <v>114年 1月</v>
      </c>
      <c r="B23" s="45">
        <f>'1.總計'!B22-'2.單齡合併'!B22</f>
        <v>1253.7672598601202</v>
      </c>
      <c r="C23" s="46">
        <f>ABS('1.總計'!B22-'2.單齡合併'!B22)/'1.總計'!B22</f>
        <v>5.3677311031392633E-3</v>
      </c>
      <c r="D23" s="75"/>
      <c r="F23" s="52" t="str">
        <f>'0.直接貼上-真實數據'!A22</f>
        <v>114年 1月</v>
      </c>
      <c r="G23" s="45">
        <f>'1.總計'!B22-'0.直接貼上-真實數據'!B22</f>
        <v>1541.9007857094693</v>
      </c>
      <c r="H23" s="46">
        <f>ABS('1.總計'!B22-'0.直接貼上-真實數據'!B22)/'0.直接貼上-真實數據'!B22</f>
        <v>6.6451788569275461E-3</v>
      </c>
      <c r="I23" s="75"/>
      <c r="K23" s="52" t="str">
        <f>'0.直接貼上-真實數據'!A22</f>
        <v>114年 1月</v>
      </c>
      <c r="L23" s="45">
        <f>'2.單齡合併'!B22-'0.直接貼上-真實數據'!B22</f>
        <v>288.1335258493491</v>
      </c>
      <c r="M23" s="46">
        <f>ABS('2.單齡合併'!B22-'0.直接貼上-真實數據'!B22)/'0.直接貼上-真實數據'!B22</f>
        <v>1.2417782205520296E-3</v>
      </c>
      <c r="N23" s="75"/>
    </row>
    <row r="24" spans="1:22">
      <c r="A24" s="52" t="str">
        <f>'0.直接貼上-輸出預測(0-50)'!A23</f>
        <v>114年 2月</v>
      </c>
      <c r="B24" s="45">
        <f>'1.總計'!B23-'2.單齡合併'!B23</f>
        <v>1320.2100378532778</v>
      </c>
      <c r="C24" s="46">
        <f>ABS('1.總計'!B23-'2.單齡合併'!B23)/'1.總計'!B23</f>
        <v>5.6536050789720224E-3</v>
      </c>
      <c r="D24" s="75"/>
      <c r="F24" s="52" t="str">
        <f>'0.直接貼上-真實數據'!A23</f>
        <v>114年 2月</v>
      </c>
      <c r="G24" s="45">
        <f>'1.總計'!B23-'0.直接貼上-真實數據'!B23</f>
        <v>1668.4942389869539</v>
      </c>
      <c r="H24" s="46">
        <f>ABS('1.總計'!B23-'0.直接貼上-真實數據'!B23)/'0.直接貼上-真實數據'!B23</f>
        <v>7.1965004614529945E-3</v>
      </c>
      <c r="I24" s="75"/>
      <c r="K24" s="52" t="str">
        <f>'0.直接貼上-真實數據'!A23</f>
        <v>114年 2月</v>
      </c>
      <c r="L24" s="45">
        <f>'2.單齡合併'!B23-'0.直接貼上-真實數據'!B23</f>
        <v>348.28420113367611</v>
      </c>
      <c r="M24" s="46">
        <f>ABS('2.單齡合併'!B23-'0.直接貼上-真實數據'!B23)/'0.直接貼上-真實數據'!B23</f>
        <v>1.5022092109212765E-3</v>
      </c>
      <c r="N24" s="75"/>
    </row>
    <row r="25" spans="1:22">
      <c r="A25" s="52" t="str">
        <f>'0.直接貼上-輸出預測(0-50)'!A24</f>
        <v>114年 3月</v>
      </c>
      <c r="B25" s="45">
        <f>'1.總計'!B24-'2.單齡合併'!B24</f>
        <v>1386.9553881255561</v>
      </c>
      <c r="C25" s="46">
        <f>ABS('1.總計'!B24-'2.單齡合併'!B24)/'1.總計'!B24</f>
        <v>5.9409160436245719E-3</v>
      </c>
      <c r="D25" s="75"/>
      <c r="F25" s="52" t="str">
        <f>'0.直接貼上-真實數據'!A24</f>
        <v>114年 3月</v>
      </c>
      <c r="G25" s="45">
        <f>'1.總計'!B24-'0.直接貼上-真實數據'!B24</f>
        <v>1848.1700769785966</v>
      </c>
      <c r="H25" s="46">
        <f>ABS('1.總計'!B24-'0.直接貼上-真實數據'!B24)/'0.直接貼上-真實數據'!B24</f>
        <v>7.979664422859965E-3</v>
      </c>
      <c r="I25" s="75"/>
      <c r="K25" s="52" t="str">
        <f>'0.直接貼上-真實數據'!A24</f>
        <v>114年 3月</v>
      </c>
      <c r="L25" s="45">
        <f>'2.單齡合併'!B24-'0.直接貼上-真實數據'!B24</f>
        <v>461.21468885304057</v>
      </c>
      <c r="M25" s="46">
        <f>ABS('2.單齡合併'!B24-'0.直接貼上-真實數據'!B24)/'0.直接貼上-真實數據'!B24</f>
        <v>1.991341862842885E-3</v>
      </c>
      <c r="N25" s="75"/>
    </row>
    <row r="26" spans="1:22">
      <c r="A26" s="52" t="str">
        <f>'0.直接貼上-輸出預測(0-50)'!A25</f>
        <v>114年 4月</v>
      </c>
      <c r="B26" s="45">
        <f>'1.總計'!B25-'2.單齡合併'!B25</f>
        <v>1453.9948257752985</v>
      </c>
      <c r="C26" s="46">
        <f>ABS('1.總計'!B25-'2.單齡合併'!B25)/'1.總計'!B25</f>
        <v>6.2296284194047228E-3</v>
      </c>
      <c r="D26" s="75"/>
      <c r="F26" s="52" t="str">
        <f>'0.直接貼上-真實數據'!A25</f>
        <v>114年 4月</v>
      </c>
      <c r="G26" s="45">
        <f>'1.總計'!B25-'0.直接貼上-真實數據'!B25</f>
        <v>1940.9281957552303</v>
      </c>
      <c r="H26" s="46">
        <f>ABS('1.總計'!B25-'0.直接貼上-真實數據'!B25)/'0.直接貼上-真實數據'!B25</f>
        <v>8.3856242174865977E-3</v>
      </c>
      <c r="I26" s="75"/>
      <c r="K26" s="52" t="str">
        <f>'0.直接貼上-真實數據'!A25</f>
        <v>114年 4月</v>
      </c>
      <c r="L26" s="45">
        <f>'2.單齡合併'!B25-'0.直接貼上-真實數據'!B25</f>
        <v>486.93336997993174</v>
      </c>
      <c r="M26" s="46">
        <f>ABS('2.單齡合併'!B25-'0.直接貼上-真實數據'!B25)/'0.直接貼上-真實數據'!B25</f>
        <v>2.1037564751421709E-3</v>
      </c>
      <c r="N26" s="75"/>
    </row>
    <row r="27" spans="1:22">
      <c r="A27" s="52" t="str">
        <f>'0.直接貼上-輸出預測(0-50)'!A26</f>
        <v>114年 5月</v>
      </c>
      <c r="B27" s="45">
        <f>'1.總計'!B26-'2.單齡合併'!B26</f>
        <v>1521.3198925218312</v>
      </c>
      <c r="C27" s="46">
        <f>ABS('1.總計'!B26-'2.單齡合併'!B26)/'1.總計'!B26</f>
        <v>6.5197067047012549E-3</v>
      </c>
      <c r="D27" s="75"/>
      <c r="F27" s="52" t="str">
        <f>'0.直接貼上-真實數據'!A26</f>
        <v>114年 5月</v>
      </c>
      <c r="G27" s="45">
        <f>'1.總計'!B26-'0.直接貼上-真實數據'!B26</f>
        <v>2099.7684916458093</v>
      </c>
      <c r="H27" s="46">
        <f>ABS('1.總計'!B26-'0.直接貼上-真實數據'!B26)/'0.直接貼上-真實數據'!B26</f>
        <v>9.0803940964262943E-3</v>
      </c>
      <c r="I27" s="75"/>
      <c r="K27" s="52" t="str">
        <f>'0.直接貼上-真實數據'!A26</f>
        <v>114年 5月</v>
      </c>
      <c r="L27" s="45">
        <f>'2.單齡合併'!B26-'0.直接貼上-真實數據'!B26</f>
        <v>578.44859912397806</v>
      </c>
      <c r="M27" s="46">
        <f>ABS('2.單齡合併'!B26-'0.直接貼上-真實數據'!B26)/'0.直接貼上-真實數據'!B26</f>
        <v>2.5014858854532397E-3</v>
      </c>
      <c r="N27" s="75"/>
    </row>
    <row r="28" spans="1:22" ht="62.25" customHeight="1">
      <c r="A28" s="40" t="s">
        <v>111</v>
      </c>
      <c r="B28" s="55"/>
      <c r="C28" s="55"/>
      <c r="D28" s="56"/>
      <c r="F28" s="40" t="s">
        <v>111</v>
      </c>
      <c r="G28" s="55"/>
      <c r="H28" s="55"/>
      <c r="I28" s="56"/>
      <c r="K28" s="40" t="s">
        <v>111</v>
      </c>
      <c r="L28" s="55"/>
      <c r="M28" s="55"/>
      <c r="N28" s="56"/>
    </row>
    <row r="33" spans="15:22">
      <c r="O33" s="66"/>
      <c r="P33" s="66"/>
      <c r="Q33" s="66"/>
      <c r="R33" s="66"/>
      <c r="S33" s="66"/>
      <c r="T33" s="66"/>
      <c r="U33" s="66"/>
      <c r="V33" s="66"/>
    </row>
  </sheetData>
  <mergeCells count="3">
    <mergeCell ref="D4:D27"/>
    <mergeCell ref="I4:I27"/>
    <mergeCell ref="N4:N27"/>
  </mergeCells>
  <phoneticPr fontId="2" type="noConversion"/>
  <hyperlinks>
    <hyperlink ref="O11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'3.誤差-1.總計、2.單齡合併總計與真實數據'!C4:C27</xm:f>
              <xm:sqref>C28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'3.誤差-1.總計、2.單齡合併總計與真實數據'!B4:B27</xm:f>
              <xm:sqref>B28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'3.誤差-1.總計、2.單齡合併總計與真實數據'!H4:H27</xm:f>
              <xm:sqref>H28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'3.誤差-1.總計、2.單齡合併總計與真實數據'!G4:G27</xm:f>
              <xm:sqref>G28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'3.誤差-1.總計、2.單齡合併總計與真實數據'!L4:L27</xm:f>
              <xm:sqref>L28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'3.誤差-1.總計、2.單齡合併總計與真實數據'!M4:M27</xm:f>
              <xm:sqref>M28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/>
  <dimension ref="A1:O36"/>
  <sheetViews>
    <sheetView workbookViewId="0">
      <selection activeCell="J1" sqref="J1:J3"/>
    </sheetView>
  </sheetViews>
  <sheetFormatPr defaultRowHeight="12.75"/>
  <cols>
    <col min="1" max="1" width="11.125" style="7" bestFit="1" customWidth="1"/>
    <col min="2" max="8" width="12.875" style="7" customWidth="1"/>
    <col min="9" max="16384" width="9" style="7"/>
  </cols>
  <sheetData>
    <row r="1" spans="1:15" ht="14.25">
      <c r="A1" s="4" t="s">
        <v>110</v>
      </c>
      <c r="B1" s="5" t="s">
        <v>44</v>
      </c>
      <c r="C1" s="6" t="s">
        <v>45</v>
      </c>
      <c r="D1" s="5" t="s">
        <v>46</v>
      </c>
      <c r="E1" s="6" t="s">
        <v>47</v>
      </c>
      <c r="F1" s="5" t="s">
        <v>48</v>
      </c>
      <c r="G1" s="6" t="s">
        <v>49</v>
      </c>
      <c r="H1" s="5" t="s">
        <v>50</v>
      </c>
      <c r="J1" s="38" t="s">
        <v>152</v>
      </c>
      <c r="K1" s="16"/>
      <c r="L1" s="16"/>
      <c r="M1" s="16"/>
      <c r="N1" s="16"/>
      <c r="O1" s="16"/>
    </row>
    <row r="2" spans="1:15" s="11" customFormat="1" ht="42.75" hidden="1" customHeight="1">
      <c r="A2" s="8"/>
      <c r="B2" s="10"/>
      <c r="C2" s="10"/>
      <c r="D2" s="10"/>
      <c r="E2" s="10"/>
      <c r="F2" s="10"/>
      <c r="G2" s="10"/>
      <c r="H2" s="10"/>
    </row>
    <row r="3" spans="1:15">
      <c r="A3" s="15" t="str">
        <f>IF(_xlfn.IFNA(MATCH('0.直接貼上-輸出預測(40-)'!A3,'0.直接貼上-輸出預測(0-50)'!A3,0)=1,"#N/A找不到")="#N/A找不到","不符，來自不同母體","")</f>
        <v/>
      </c>
      <c r="B3" s="15" t="str">
        <f>IF(_xlfn.IFNA(MATCH('0.直接貼上-輸出預測(40-)'!E3,'0.直接貼上-輸出預測(0-50)'!AT3,0)=1,"#N/A找不到")="#N/A找不到","不符，來自不同母體","")</f>
        <v/>
      </c>
      <c r="C3" s="15" t="str">
        <f>IF(_xlfn.IFNA(MATCH('0.直接貼上-輸出預測(40-)'!F3,'0.直接貼上-輸出預測(0-50)'!AU3,0)=1,"#N/A找不到")="#N/A找不到","不符，來自不同母體","")</f>
        <v/>
      </c>
      <c r="D3" s="15" t="str">
        <f>IF(_xlfn.IFNA(MATCH('0.直接貼上-輸出預測(40-)'!G3,'0.直接貼上-輸出預測(0-50)'!AV3,0)=1,"#N/A找不到")="#N/A找不到","不符，來自不同母體","")</f>
        <v/>
      </c>
      <c r="E3" s="15" t="str">
        <f>IF(_xlfn.IFNA(MATCH('0.直接貼上-輸出預測(40-)'!H3,'0.直接貼上-輸出預測(0-50)'!AW3,0)=1,"#N/A找不到")="#N/A找不到","不符，來自不同母體","")</f>
        <v/>
      </c>
      <c r="F3" s="15" t="str">
        <f>IF(_xlfn.IFNA(MATCH('0.直接貼上-輸出預測(40-)'!I3,'0.直接貼上-輸出預測(0-50)'!AX3,0)=1,"#N/A找不到")="#N/A找不到","不符，來自不同母體","")</f>
        <v/>
      </c>
      <c r="G3" s="15" t="str">
        <f>IF(_xlfn.IFNA(MATCH('0.直接貼上-輸出預測(40-)'!J3,'0.直接貼上-輸出預測(0-50)'!AY3,0)=1,"#N/A找不到")="#N/A找不到","不符，來自不同母體","")</f>
        <v/>
      </c>
      <c r="H3" s="15" t="str">
        <f>IF(_xlfn.IFNA(MATCH('0.直接貼上-輸出預測(40-)'!K3,'0.直接貼上-輸出預測(0-50)'!AZ3,0)=1,"#N/A找不到")="#N/A找不到","不符，來自不同母體","")</f>
        <v/>
      </c>
      <c r="J3" s="16">
        <f>COUNTIF(A3:H26,"不符，來自不同母體")</f>
        <v>0</v>
      </c>
    </row>
    <row r="4" spans="1:15">
      <c r="A4" s="15" t="str">
        <f>IF(_xlfn.IFNA(MATCH('0.直接貼上-輸出預測(40-)'!A4,'0.直接貼上-輸出預測(0-50)'!A4,0)=1,"#N/A找不到")="#N/A找不到","不符，來自不同母體","")</f>
        <v/>
      </c>
      <c r="B4" s="15" t="str">
        <f>IF(_xlfn.IFNA(MATCH('0.直接貼上-輸出預測(40-)'!E4,'0.直接貼上-輸出預測(0-50)'!AT4,0)=1,"#N/A找不到")="#N/A找不到","不符，來自不同母體","")</f>
        <v/>
      </c>
      <c r="C4" s="15" t="str">
        <f>IF(_xlfn.IFNA(MATCH('0.直接貼上-輸出預測(40-)'!F4,'0.直接貼上-輸出預測(0-50)'!AU4,0)=1,"#N/A找不到")="#N/A找不到","不符，來自不同母體","")</f>
        <v/>
      </c>
      <c r="D4" s="15" t="str">
        <f>IF(_xlfn.IFNA(MATCH('0.直接貼上-輸出預測(40-)'!G4,'0.直接貼上-輸出預測(0-50)'!AV4,0)=1,"#N/A找不到")="#N/A找不到","不符，來自不同母體","")</f>
        <v/>
      </c>
      <c r="E4" s="15" t="str">
        <f>IF(_xlfn.IFNA(MATCH('0.直接貼上-輸出預測(40-)'!H4,'0.直接貼上-輸出預測(0-50)'!AW4,0)=1,"#N/A找不到")="#N/A找不到","不符，來自不同母體","")</f>
        <v/>
      </c>
      <c r="F4" s="15" t="str">
        <f>IF(_xlfn.IFNA(MATCH('0.直接貼上-輸出預測(40-)'!I4,'0.直接貼上-輸出預測(0-50)'!AX4,0)=1,"#N/A找不到")="#N/A找不到","不符，來自不同母體","")</f>
        <v/>
      </c>
      <c r="G4" s="15" t="str">
        <f>IF(_xlfn.IFNA(MATCH('0.直接貼上-輸出預測(40-)'!J4,'0.直接貼上-輸出預測(0-50)'!AY4,0)=1,"#N/A找不到")="#N/A找不到","不符，來自不同母體","")</f>
        <v/>
      </c>
      <c r="H4" s="15" t="str">
        <f>IF(_xlfn.IFNA(MATCH('0.直接貼上-輸出預測(40-)'!K4,'0.直接貼上-輸出預測(0-50)'!AZ4,0)=1,"#N/A找不到")="#N/A找不到","不符，來自不同母體","")</f>
        <v/>
      </c>
    </row>
    <row r="5" spans="1:15">
      <c r="A5" s="15" t="str">
        <f>IF(_xlfn.IFNA(MATCH('0.直接貼上-輸出預測(40-)'!A5,'0.直接貼上-輸出預測(0-50)'!A5,0)=1,"#N/A找不到")="#N/A找不到","不符，來自不同母體","")</f>
        <v/>
      </c>
      <c r="B5" s="15" t="str">
        <f>IF(_xlfn.IFNA(MATCH('0.直接貼上-輸出預測(40-)'!E5,'0.直接貼上-輸出預測(0-50)'!AT5,0)=1,"#N/A找不到")="#N/A找不到","不符，來自不同母體","")</f>
        <v/>
      </c>
      <c r="C5" s="15" t="str">
        <f>IF(_xlfn.IFNA(MATCH('0.直接貼上-輸出預測(40-)'!F5,'0.直接貼上-輸出預測(0-50)'!AU5,0)=1,"#N/A找不到")="#N/A找不到","不符，來自不同母體","")</f>
        <v/>
      </c>
      <c r="D5" s="15" t="str">
        <f>IF(_xlfn.IFNA(MATCH('0.直接貼上-輸出預測(40-)'!G5,'0.直接貼上-輸出預測(0-50)'!AV5,0)=1,"#N/A找不到")="#N/A找不到","不符，來自不同母體","")</f>
        <v/>
      </c>
      <c r="E5" s="15" t="str">
        <f>IF(_xlfn.IFNA(MATCH('0.直接貼上-輸出預測(40-)'!H5,'0.直接貼上-輸出預測(0-50)'!AW5,0)=1,"#N/A找不到")="#N/A找不到","不符，來自不同母體","")</f>
        <v/>
      </c>
      <c r="F5" s="15" t="str">
        <f>IF(_xlfn.IFNA(MATCH('0.直接貼上-輸出預測(40-)'!I5,'0.直接貼上-輸出預測(0-50)'!AX5,0)=1,"#N/A找不到")="#N/A找不到","不符，來自不同母體","")</f>
        <v/>
      </c>
      <c r="G5" s="15" t="str">
        <f>IF(_xlfn.IFNA(MATCH('0.直接貼上-輸出預測(40-)'!J5,'0.直接貼上-輸出預測(0-50)'!AY5,0)=1,"#N/A找不到")="#N/A找不到","不符，來自不同母體","")</f>
        <v/>
      </c>
      <c r="H5" s="15" t="str">
        <f>IF(_xlfn.IFNA(MATCH('0.直接貼上-輸出預測(40-)'!K5,'0.直接貼上-輸出預測(0-50)'!AZ5,0)=1,"#N/A找不到")="#N/A找不到","不符，來自不同母體","")</f>
        <v/>
      </c>
    </row>
    <row r="6" spans="1:15">
      <c r="A6" s="15" t="str">
        <f>IF(_xlfn.IFNA(MATCH('0.直接貼上-輸出預測(40-)'!A6,'0.直接貼上-輸出預測(0-50)'!A6,0)=1,"#N/A找不到")="#N/A找不到","不符，來自不同母體","")</f>
        <v/>
      </c>
      <c r="B6" s="15" t="str">
        <f>IF(_xlfn.IFNA(MATCH('0.直接貼上-輸出預測(40-)'!E6,'0.直接貼上-輸出預測(0-50)'!AT6,0)=1,"#N/A找不到")="#N/A找不到","不符，來自不同母體","")</f>
        <v/>
      </c>
      <c r="C6" s="15" t="str">
        <f>IF(_xlfn.IFNA(MATCH('0.直接貼上-輸出預測(40-)'!F6,'0.直接貼上-輸出預測(0-50)'!AU6,0)=1,"#N/A找不到")="#N/A找不到","不符，來自不同母體","")</f>
        <v/>
      </c>
      <c r="D6" s="15" t="str">
        <f>IF(_xlfn.IFNA(MATCH('0.直接貼上-輸出預測(40-)'!G6,'0.直接貼上-輸出預測(0-50)'!AV6,0)=1,"#N/A找不到")="#N/A找不到","不符，來自不同母體","")</f>
        <v/>
      </c>
      <c r="E6" s="15" t="str">
        <f>IF(_xlfn.IFNA(MATCH('0.直接貼上-輸出預測(40-)'!H6,'0.直接貼上-輸出預測(0-50)'!AW6,0)=1,"#N/A找不到")="#N/A找不到","不符，來自不同母體","")</f>
        <v/>
      </c>
      <c r="F6" s="15" t="str">
        <f>IF(_xlfn.IFNA(MATCH('0.直接貼上-輸出預測(40-)'!I6,'0.直接貼上-輸出預測(0-50)'!AX6,0)=1,"#N/A找不到")="#N/A找不到","不符，來自不同母體","")</f>
        <v/>
      </c>
      <c r="G6" s="15" t="str">
        <f>IF(_xlfn.IFNA(MATCH('0.直接貼上-輸出預測(40-)'!J6,'0.直接貼上-輸出預測(0-50)'!AY6,0)=1,"#N/A找不到")="#N/A找不到","不符，來自不同母體","")</f>
        <v/>
      </c>
      <c r="H6" s="15" t="str">
        <f>IF(_xlfn.IFNA(MATCH('0.直接貼上-輸出預測(40-)'!K6,'0.直接貼上-輸出預測(0-50)'!AZ6,0)=1,"#N/A找不到")="#N/A找不到","不符，來自不同母體","")</f>
        <v/>
      </c>
    </row>
    <row r="7" spans="1:15">
      <c r="A7" s="15" t="str">
        <f>IF(_xlfn.IFNA(MATCH('0.直接貼上-輸出預測(40-)'!A7,'0.直接貼上-輸出預測(0-50)'!A7,0)=1,"#N/A找不到")="#N/A找不到","不符，來自不同母體","")</f>
        <v/>
      </c>
      <c r="B7" s="15" t="str">
        <f>IF(_xlfn.IFNA(MATCH('0.直接貼上-輸出預測(40-)'!E7,'0.直接貼上-輸出預測(0-50)'!AT7,0)=1,"#N/A找不到")="#N/A找不到","不符，來自不同母體","")</f>
        <v/>
      </c>
      <c r="C7" s="15" t="str">
        <f>IF(_xlfn.IFNA(MATCH('0.直接貼上-輸出預測(40-)'!F7,'0.直接貼上-輸出預測(0-50)'!AU7,0)=1,"#N/A找不到")="#N/A找不到","不符，來自不同母體","")</f>
        <v/>
      </c>
      <c r="D7" s="15" t="str">
        <f>IF(_xlfn.IFNA(MATCH('0.直接貼上-輸出預測(40-)'!G7,'0.直接貼上-輸出預測(0-50)'!AV7,0)=1,"#N/A找不到")="#N/A找不到","不符，來自不同母體","")</f>
        <v/>
      </c>
      <c r="E7" s="15" t="str">
        <f>IF(_xlfn.IFNA(MATCH('0.直接貼上-輸出預測(40-)'!H7,'0.直接貼上-輸出預測(0-50)'!AW7,0)=1,"#N/A找不到")="#N/A找不到","不符，來自不同母體","")</f>
        <v/>
      </c>
      <c r="F7" s="15" t="str">
        <f>IF(_xlfn.IFNA(MATCH('0.直接貼上-輸出預測(40-)'!I7,'0.直接貼上-輸出預測(0-50)'!AX7,0)=1,"#N/A找不到")="#N/A找不到","不符，來自不同母體","")</f>
        <v/>
      </c>
      <c r="G7" s="15" t="str">
        <f>IF(_xlfn.IFNA(MATCH('0.直接貼上-輸出預測(40-)'!J7,'0.直接貼上-輸出預測(0-50)'!AY7,0)=1,"#N/A找不到")="#N/A找不到","不符，來自不同母體","")</f>
        <v/>
      </c>
      <c r="H7" s="15" t="str">
        <f>IF(_xlfn.IFNA(MATCH('0.直接貼上-輸出預測(40-)'!K7,'0.直接貼上-輸出預測(0-50)'!AZ7,0)=1,"#N/A找不到")="#N/A找不到","不符，來自不同母體","")</f>
        <v/>
      </c>
    </row>
    <row r="8" spans="1:15">
      <c r="A8" s="15" t="str">
        <f>IF(_xlfn.IFNA(MATCH('0.直接貼上-輸出預測(40-)'!A8,'0.直接貼上-輸出預測(0-50)'!A8,0)=1,"#N/A找不到")="#N/A找不到","不符，來自不同母體","")</f>
        <v/>
      </c>
      <c r="B8" s="15" t="str">
        <f>IF(_xlfn.IFNA(MATCH('0.直接貼上-輸出預測(40-)'!E8,'0.直接貼上-輸出預測(0-50)'!AT8,0)=1,"#N/A找不到")="#N/A找不到","不符，來自不同母體","")</f>
        <v/>
      </c>
      <c r="C8" s="15" t="str">
        <f>IF(_xlfn.IFNA(MATCH('0.直接貼上-輸出預測(40-)'!F8,'0.直接貼上-輸出預測(0-50)'!AU8,0)=1,"#N/A找不到")="#N/A找不到","不符，來自不同母體","")</f>
        <v/>
      </c>
      <c r="D8" s="15" t="str">
        <f>IF(_xlfn.IFNA(MATCH('0.直接貼上-輸出預測(40-)'!G8,'0.直接貼上-輸出預測(0-50)'!AV8,0)=1,"#N/A找不到")="#N/A找不到","不符，來自不同母體","")</f>
        <v/>
      </c>
      <c r="E8" s="15" t="str">
        <f>IF(_xlfn.IFNA(MATCH('0.直接貼上-輸出預測(40-)'!H8,'0.直接貼上-輸出預測(0-50)'!AW8,0)=1,"#N/A找不到")="#N/A找不到","不符，來自不同母體","")</f>
        <v/>
      </c>
      <c r="F8" s="15" t="str">
        <f>IF(_xlfn.IFNA(MATCH('0.直接貼上-輸出預測(40-)'!I8,'0.直接貼上-輸出預測(0-50)'!AX8,0)=1,"#N/A找不到")="#N/A找不到","不符，來自不同母體","")</f>
        <v/>
      </c>
      <c r="G8" s="15" t="str">
        <f>IF(_xlfn.IFNA(MATCH('0.直接貼上-輸出預測(40-)'!J8,'0.直接貼上-輸出預測(0-50)'!AY8,0)=1,"#N/A找不到")="#N/A找不到","不符，來自不同母體","")</f>
        <v/>
      </c>
      <c r="H8" s="15" t="str">
        <f>IF(_xlfn.IFNA(MATCH('0.直接貼上-輸出預測(40-)'!K8,'0.直接貼上-輸出預測(0-50)'!AZ8,0)=1,"#N/A找不到")="#N/A找不到","不符，來自不同母體","")</f>
        <v/>
      </c>
    </row>
    <row r="9" spans="1:15">
      <c r="A9" s="15" t="str">
        <f>IF(_xlfn.IFNA(MATCH('0.直接貼上-輸出預測(40-)'!A9,'0.直接貼上-輸出預測(0-50)'!A9,0)=1,"#N/A找不到")="#N/A找不到","不符，來自不同母體","")</f>
        <v/>
      </c>
      <c r="B9" s="15" t="str">
        <f>IF(_xlfn.IFNA(MATCH('0.直接貼上-輸出預測(40-)'!E9,'0.直接貼上-輸出預測(0-50)'!AT9,0)=1,"#N/A找不到")="#N/A找不到","不符，來自不同母體","")</f>
        <v/>
      </c>
      <c r="C9" s="15" t="str">
        <f>IF(_xlfn.IFNA(MATCH('0.直接貼上-輸出預測(40-)'!F9,'0.直接貼上-輸出預測(0-50)'!AU9,0)=1,"#N/A找不到")="#N/A找不到","不符，來自不同母體","")</f>
        <v/>
      </c>
      <c r="D9" s="15" t="str">
        <f>IF(_xlfn.IFNA(MATCH('0.直接貼上-輸出預測(40-)'!G9,'0.直接貼上-輸出預測(0-50)'!AV9,0)=1,"#N/A找不到")="#N/A找不到","不符，來自不同母體","")</f>
        <v/>
      </c>
      <c r="E9" s="15" t="str">
        <f>IF(_xlfn.IFNA(MATCH('0.直接貼上-輸出預測(40-)'!H9,'0.直接貼上-輸出預測(0-50)'!AW9,0)=1,"#N/A找不到")="#N/A找不到","不符，來自不同母體","")</f>
        <v/>
      </c>
      <c r="F9" s="15" t="str">
        <f>IF(_xlfn.IFNA(MATCH('0.直接貼上-輸出預測(40-)'!I9,'0.直接貼上-輸出預測(0-50)'!AX9,0)=1,"#N/A找不到")="#N/A找不到","不符，來自不同母體","")</f>
        <v/>
      </c>
      <c r="G9" s="15" t="str">
        <f>IF(_xlfn.IFNA(MATCH('0.直接貼上-輸出預測(40-)'!J9,'0.直接貼上-輸出預測(0-50)'!AY9,0)=1,"#N/A找不到")="#N/A找不到","不符，來自不同母體","")</f>
        <v/>
      </c>
      <c r="H9" s="15" t="str">
        <f>IF(_xlfn.IFNA(MATCH('0.直接貼上-輸出預測(40-)'!K9,'0.直接貼上-輸出預測(0-50)'!AZ9,0)=1,"#N/A找不到")="#N/A找不到","不符，來自不同母體","")</f>
        <v/>
      </c>
    </row>
    <row r="10" spans="1:15">
      <c r="A10" s="15" t="str">
        <f>IF(_xlfn.IFNA(MATCH('0.直接貼上-輸出預測(40-)'!A10,'0.直接貼上-輸出預測(0-50)'!A10,0)=1,"#N/A找不到")="#N/A找不到","不符，來自不同母體","")</f>
        <v/>
      </c>
      <c r="B10" s="15" t="str">
        <f>IF(_xlfn.IFNA(MATCH('0.直接貼上-輸出預測(40-)'!E10,'0.直接貼上-輸出預測(0-50)'!AT10,0)=1,"#N/A找不到")="#N/A找不到","不符，來自不同母體","")</f>
        <v/>
      </c>
      <c r="C10" s="15" t="str">
        <f>IF(_xlfn.IFNA(MATCH('0.直接貼上-輸出預測(40-)'!F10,'0.直接貼上-輸出預測(0-50)'!AU10,0)=1,"#N/A找不到")="#N/A找不到","不符，來自不同母體","")</f>
        <v/>
      </c>
      <c r="D10" s="15" t="str">
        <f>IF(_xlfn.IFNA(MATCH('0.直接貼上-輸出預測(40-)'!G10,'0.直接貼上-輸出預測(0-50)'!AV10,0)=1,"#N/A找不到")="#N/A找不到","不符，來自不同母體","")</f>
        <v/>
      </c>
      <c r="E10" s="15" t="str">
        <f>IF(_xlfn.IFNA(MATCH('0.直接貼上-輸出預測(40-)'!H10,'0.直接貼上-輸出預測(0-50)'!AW10,0)=1,"#N/A找不到")="#N/A找不到","不符，來自不同母體","")</f>
        <v/>
      </c>
      <c r="F10" s="15" t="str">
        <f>IF(_xlfn.IFNA(MATCH('0.直接貼上-輸出預測(40-)'!I10,'0.直接貼上-輸出預測(0-50)'!AX10,0)=1,"#N/A找不到")="#N/A找不到","不符，來自不同母體","")</f>
        <v/>
      </c>
      <c r="G10" s="15" t="str">
        <f>IF(_xlfn.IFNA(MATCH('0.直接貼上-輸出預測(40-)'!J10,'0.直接貼上-輸出預測(0-50)'!AY10,0)=1,"#N/A找不到")="#N/A找不到","不符，來自不同母體","")</f>
        <v/>
      </c>
      <c r="H10" s="15" t="str">
        <f>IF(_xlfn.IFNA(MATCH('0.直接貼上-輸出預測(40-)'!K10,'0.直接貼上-輸出預測(0-50)'!AZ10,0)=1,"#N/A找不到")="#N/A找不到","不符，來自不同母體","")</f>
        <v/>
      </c>
    </row>
    <row r="11" spans="1:15">
      <c r="A11" s="15" t="str">
        <f>IF(_xlfn.IFNA(MATCH('0.直接貼上-輸出預測(40-)'!A11,'0.直接貼上-輸出預測(0-50)'!A11,0)=1,"#N/A找不到")="#N/A找不到","不符，來自不同母體","")</f>
        <v/>
      </c>
      <c r="B11" s="15" t="str">
        <f>IF(_xlfn.IFNA(MATCH('0.直接貼上-輸出預測(40-)'!E11,'0.直接貼上-輸出預測(0-50)'!AT11,0)=1,"#N/A找不到")="#N/A找不到","不符，來自不同母體","")</f>
        <v/>
      </c>
      <c r="C11" s="15" t="str">
        <f>IF(_xlfn.IFNA(MATCH('0.直接貼上-輸出預測(40-)'!F11,'0.直接貼上-輸出預測(0-50)'!AU11,0)=1,"#N/A找不到")="#N/A找不到","不符，來自不同母體","")</f>
        <v/>
      </c>
      <c r="D11" s="15" t="str">
        <f>IF(_xlfn.IFNA(MATCH('0.直接貼上-輸出預測(40-)'!G11,'0.直接貼上-輸出預測(0-50)'!AV11,0)=1,"#N/A找不到")="#N/A找不到","不符，來自不同母體","")</f>
        <v/>
      </c>
      <c r="E11" s="15" t="str">
        <f>IF(_xlfn.IFNA(MATCH('0.直接貼上-輸出預測(40-)'!H11,'0.直接貼上-輸出預測(0-50)'!AW11,0)=1,"#N/A找不到")="#N/A找不到","不符，來自不同母體","")</f>
        <v/>
      </c>
      <c r="F11" s="15" t="str">
        <f>IF(_xlfn.IFNA(MATCH('0.直接貼上-輸出預測(40-)'!I11,'0.直接貼上-輸出預測(0-50)'!AX11,0)=1,"#N/A找不到")="#N/A找不到","不符，來自不同母體","")</f>
        <v/>
      </c>
      <c r="G11" s="15" t="str">
        <f>IF(_xlfn.IFNA(MATCH('0.直接貼上-輸出預測(40-)'!J11,'0.直接貼上-輸出預測(0-50)'!AY11,0)=1,"#N/A找不到")="#N/A找不到","不符，來自不同母體","")</f>
        <v/>
      </c>
      <c r="H11" s="15" t="str">
        <f>IF(_xlfn.IFNA(MATCH('0.直接貼上-輸出預測(40-)'!K11,'0.直接貼上-輸出預測(0-50)'!AZ11,0)=1,"#N/A找不到")="#N/A找不到","不符，來自不同母體","")</f>
        <v/>
      </c>
    </row>
    <row r="12" spans="1:15">
      <c r="A12" s="15" t="str">
        <f>IF(_xlfn.IFNA(MATCH('0.直接貼上-輸出預測(40-)'!A12,'0.直接貼上-輸出預測(0-50)'!A12,0)=1,"#N/A找不到")="#N/A找不到","不符，來自不同母體","")</f>
        <v/>
      </c>
      <c r="B12" s="15" t="str">
        <f>IF(_xlfn.IFNA(MATCH('0.直接貼上-輸出預測(40-)'!E12,'0.直接貼上-輸出預測(0-50)'!AT12,0)=1,"#N/A找不到")="#N/A找不到","不符，來自不同母體","")</f>
        <v/>
      </c>
      <c r="C12" s="15" t="str">
        <f>IF(_xlfn.IFNA(MATCH('0.直接貼上-輸出預測(40-)'!F12,'0.直接貼上-輸出預測(0-50)'!AU12,0)=1,"#N/A找不到")="#N/A找不到","不符，來自不同母體","")</f>
        <v/>
      </c>
      <c r="D12" s="15" t="str">
        <f>IF(_xlfn.IFNA(MATCH('0.直接貼上-輸出預測(40-)'!G12,'0.直接貼上-輸出預測(0-50)'!AV12,0)=1,"#N/A找不到")="#N/A找不到","不符，來自不同母體","")</f>
        <v/>
      </c>
      <c r="E12" s="15" t="str">
        <f>IF(_xlfn.IFNA(MATCH('0.直接貼上-輸出預測(40-)'!H12,'0.直接貼上-輸出預測(0-50)'!AW12,0)=1,"#N/A找不到")="#N/A找不到","不符，來自不同母體","")</f>
        <v/>
      </c>
      <c r="F12" s="15" t="str">
        <f>IF(_xlfn.IFNA(MATCH('0.直接貼上-輸出預測(40-)'!I12,'0.直接貼上-輸出預測(0-50)'!AX12,0)=1,"#N/A找不到")="#N/A找不到","不符，來自不同母體","")</f>
        <v/>
      </c>
      <c r="G12" s="15" t="str">
        <f>IF(_xlfn.IFNA(MATCH('0.直接貼上-輸出預測(40-)'!J12,'0.直接貼上-輸出預測(0-50)'!AY12,0)=1,"#N/A找不到")="#N/A找不到","不符，來自不同母體","")</f>
        <v/>
      </c>
      <c r="H12" s="15" t="str">
        <f>IF(_xlfn.IFNA(MATCH('0.直接貼上-輸出預測(40-)'!K12,'0.直接貼上-輸出預測(0-50)'!AZ12,0)=1,"#N/A找不到")="#N/A找不到","不符，來自不同母體","")</f>
        <v/>
      </c>
    </row>
    <row r="13" spans="1:15">
      <c r="A13" s="15" t="str">
        <f>IF(_xlfn.IFNA(MATCH('0.直接貼上-輸出預測(40-)'!A13,'0.直接貼上-輸出預測(0-50)'!A13,0)=1,"#N/A找不到")="#N/A找不到","不符，來自不同母體","")</f>
        <v/>
      </c>
      <c r="B13" s="15" t="str">
        <f>IF(_xlfn.IFNA(MATCH('0.直接貼上-輸出預測(40-)'!E13,'0.直接貼上-輸出預測(0-50)'!AT13,0)=1,"#N/A找不到")="#N/A找不到","不符，來自不同母體","")</f>
        <v/>
      </c>
      <c r="C13" s="15" t="str">
        <f>IF(_xlfn.IFNA(MATCH('0.直接貼上-輸出預測(40-)'!F13,'0.直接貼上-輸出預測(0-50)'!AU13,0)=1,"#N/A找不到")="#N/A找不到","不符，來自不同母體","")</f>
        <v/>
      </c>
      <c r="D13" s="15" t="str">
        <f>IF(_xlfn.IFNA(MATCH('0.直接貼上-輸出預測(40-)'!G13,'0.直接貼上-輸出預測(0-50)'!AV13,0)=1,"#N/A找不到")="#N/A找不到","不符，來自不同母體","")</f>
        <v/>
      </c>
      <c r="E13" s="15" t="str">
        <f>IF(_xlfn.IFNA(MATCH('0.直接貼上-輸出預測(40-)'!H13,'0.直接貼上-輸出預測(0-50)'!AW13,0)=1,"#N/A找不到")="#N/A找不到","不符，來自不同母體","")</f>
        <v/>
      </c>
      <c r="F13" s="15" t="str">
        <f>IF(_xlfn.IFNA(MATCH('0.直接貼上-輸出預測(40-)'!I13,'0.直接貼上-輸出預測(0-50)'!AX13,0)=1,"#N/A找不到")="#N/A找不到","不符，來自不同母體","")</f>
        <v/>
      </c>
      <c r="G13" s="15" t="str">
        <f>IF(_xlfn.IFNA(MATCH('0.直接貼上-輸出預測(40-)'!J13,'0.直接貼上-輸出預測(0-50)'!AY13,0)=1,"#N/A找不到")="#N/A找不到","不符，來自不同母體","")</f>
        <v/>
      </c>
      <c r="H13" s="15" t="str">
        <f>IF(_xlfn.IFNA(MATCH('0.直接貼上-輸出預測(40-)'!K13,'0.直接貼上-輸出預測(0-50)'!AZ13,0)=1,"#N/A找不到")="#N/A找不到","不符，來自不同母體","")</f>
        <v/>
      </c>
    </row>
    <row r="14" spans="1:15" s="14" customFormat="1">
      <c r="A14" s="15" t="str">
        <f>IF(_xlfn.IFNA(MATCH('0.直接貼上-輸出預測(40-)'!A14,'0.直接貼上-輸出預測(0-50)'!A14,0)=1,"#N/A找不到")="#N/A找不到","不符，來自不同母體","")</f>
        <v/>
      </c>
      <c r="B14" s="15" t="str">
        <f>IF(_xlfn.IFNA(MATCH('0.直接貼上-輸出預測(40-)'!E14,'0.直接貼上-輸出預測(0-50)'!AT14,0)=1,"#N/A找不到")="#N/A找不到","不符，來自不同母體","")</f>
        <v/>
      </c>
      <c r="C14" s="15" t="str">
        <f>IF(_xlfn.IFNA(MATCH('0.直接貼上-輸出預測(40-)'!F14,'0.直接貼上-輸出預測(0-50)'!AU14,0)=1,"#N/A找不到")="#N/A找不到","不符，來自不同母體","")</f>
        <v/>
      </c>
      <c r="D14" s="15" t="str">
        <f>IF(_xlfn.IFNA(MATCH('0.直接貼上-輸出預測(40-)'!G14,'0.直接貼上-輸出預測(0-50)'!AV14,0)=1,"#N/A找不到")="#N/A找不到","不符，來自不同母體","")</f>
        <v/>
      </c>
      <c r="E14" s="15" t="str">
        <f>IF(_xlfn.IFNA(MATCH('0.直接貼上-輸出預測(40-)'!H14,'0.直接貼上-輸出預測(0-50)'!AW14,0)=1,"#N/A找不到")="#N/A找不到","不符，來自不同母體","")</f>
        <v/>
      </c>
      <c r="F14" s="15" t="str">
        <f>IF(_xlfn.IFNA(MATCH('0.直接貼上-輸出預測(40-)'!I14,'0.直接貼上-輸出預測(0-50)'!AX14,0)=1,"#N/A找不到")="#N/A找不到","不符，來自不同母體","")</f>
        <v/>
      </c>
      <c r="G14" s="15" t="str">
        <f>IF(_xlfn.IFNA(MATCH('0.直接貼上-輸出預測(40-)'!J14,'0.直接貼上-輸出預測(0-50)'!AY14,0)=1,"#N/A找不到")="#N/A找不到","不符，來自不同母體","")</f>
        <v/>
      </c>
      <c r="H14" s="15" t="str">
        <f>IF(_xlfn.IFNA(MATCH('0.直接貼上-輸出預測(40-)'!K14,'0.直接貼上-輸出預測(0-50)'!AZ14,0)=1,"#N/A找不到")="#N/A找不到","不符，來自不同母體","")</f>
        <v/>
      </c>
    </row>
    <row r="15" spans="1:15">
      <c r="A15" s="15" t="str">
        <f>IF(_xlfn.IFNA(MATCH('0.直接貼上-輸出預測(40-)'!A15,'0.直接貼上-輸出預測(0-50)'!A15,0)=1,"#N/A找不到")="#N/A找不到","不符，來自不同母體","")</f>
        <v/>
      </c>
      <c r="B15" s="15" t="str">
        <f>IF(_xlfn.IFNA(MATCH('0.直接貼上-輸出預測(40-)'!E15,'0.直接貼上-輸出預測(0-50)'!AT15,0)=1,"#N/A找不到")="#N/A找不到","不符，來自不同母體","")</f>
        <v/>
      </c>
      <c r="C15" s="15" t="str">
        <f>IF(_xlfn.IFNA(MATCH('0.直接貼上-輸出預測(40-)'!F15,'0.直接貼上-輸出預測(0-50)'!AU15,0)=1,"#N/A找不到")="#N/A找不到","不符，來自不同母體","")</f>
        <v/>
      </c>
      <c r="D15" s="15" t="str">
        <f>IF(_xlfn.IFNA(MATCH('0.直接貼上-輸出預測(40-)'!G15,'0.直接貼上-輸出預測(0-50)'!AV15,0)=1,"#N/A找不到")="#N/A找不到","不符，來自不同母體","")</f>
        <v/>
      </c>
      <c r="E15" s="15" t="str">
        <f>IF(_xlfn.IFNA(MATCH('0.直接貼上-輸出預測(40-)'!H15,'0.直接貼上-輸出預測(0-50)'!AW15,0)=1,"#N/A找不到")="#N/A找不到","不符，來自不同母體","")</f>
        <v/>
      </c>
      <c r="F15" s="15" t="str">
        <f>IF(_xlfn.IFNA(MATCH('0.直接貼上-輸出預測(40-)'!I15,'0.直接貼上-輸出預測(0-50)'!AX15,0)=1,"#N/A找不到")="#N/A找不到","不符，來自不同母體","")</f>
        <v/>
      </c>
      <c r="G15" s="15" t="str">
        <f>IF(_xlfn.IFNA(MATCH('0.直接貼上-輸出預測(40-)'!J15,'0.直接貼上-輸出預測(0-50)'!AY15,0)=1,"#N/A找不到")="#N/A找不到","不符，來自不同母體","")</f>
        <v/>
      </c>
      <c r="H15" s="15" t="str">
        <f>IF(_xlfn.IFNA(MATCH('0.直接貼上-輸出預測(40-)'!K15,'0.直接貼上-輸出預測(0-50)'!AZ15,0)=1,"#N/A找不到")="#N/A找不到","不符，來自不同母體","")</f>
        <v/>
      </c>
    </row>
    <row r="16" spans="1:15">
      <c r="A16" s="15" t="str">
        <f>IF(_xlfn.IFNA(MATCH('0.直接貼上-輸出預測(40-)'!A16,'0.直接貼上-輸出預測(0-50)'!A16,0)=1,"#N/A找不到")="#N/A找不到","不符，來自不同母體","")</f>
        <v/>
      </c>
      <c r="B16" s="15" t="str">
        <f>IF(_xlfn.IFNA(MATCH('0.直接貼上-輸出預測(40-)'!E16,'0.直接貼上-輸出預測(0-50)'!AT16,0)=1,"#N/A找不到")="#N/A找不到","不符，來自不同母體","")</f>
        <v/>
      </c>
      <c r="C16" s="15" t="str">
        <f>IF(_xlfn.IFNA(MATCH('0.直接貼上-輸出預測(40-)'!F16,'0.直接貼上-輸出預測(0-50)'!AU16,0)=1,"#N/A找不到")="#N/A找不到","不符，來自不同母體","")</f>
        <v/>
      </c>
      <c r="D16" s="15" t="str">
        <f>IF(_xlfn.IFNA(MATCH('0.直接貼上-輸出預測(40-)'!G16,'0.直接貼上-輸出預測(0-50)'!AV16,0)=1,"#N/A找不到")="#N/A找不到","不符，來自不同母體","")</f>
        <v/>
      </c>
      <c r="E16" s="15" t="str">
        <f>IF(_xlfn.IFNA(MATCH('0.直接貼上-輸出預測(40-)'!H16,'0.直接貼上-輸出預測(0-50)'!AW16,0)=1,"#N/A找不到")="#N/A找不到","不符，來自不同母體","")</f>
        <v/>
      </c>
      <c r="F16" s="15" t="str">
        <f>IF(_xlfn.IFNA(MATCH('0.直接貼上-輸出預測(40-)'!I16,'0.直接貼上-輸出預測(0-50)'!AX16,0)=1,"#N/A找不到")="#N/A找不到","不符，來自不同母體","")</f>
        <v/>
      </c>
      <c r="G16" s="15" t="str">
        <f>IF(_xlfn.IFNA(MATCH('0.直接貼上-輸出預測(40-)'!J16,'0.直接貼上-輸出預測(0-50)'!AY16,0)=1,"#N/A找不到")="#N/A找不到","不符，來自不同母體","")</f>
        <v/>
      </c>
      <c r="H16" s="15" t="str">
        <f>IF(_xlfn.IFNA(MATCH('0.直接貼上-輸出預測(40-)'!K16,'0.直接貼上-輸出預測(0-50)'!AZ16,0)=1,"#N/A找不到")="#N/A找不到","不符，來自不同母體","")</f>
        <v/>
      </c>
      <c r="J16" s="27" t="str">
        <f>B16</f>
        <v/>
      </c>
    </row>
    <row r="17" spans="1:14">
      <c r="A17" s="15" t="str">
        <f>IF(_xlfn.IFNA(MATCH('0.直接貼上-輸出預測(40-)'!A17,'0.直接貼上-輸出預測(0-50)'!A17,0)=1,"#N/A找不到")="#N/A找不到","不符，來自不同母體","")</f>
        <v/>
      </c>
      <c r="B17" s="15" t="str">
        <f>IF(_xlfn.IFNA(MATCH('0.直接貼上-輸出預測(40-)'!E17,'0.直接貼上-輸出預測(0-50)'!AT17,0)=1,"#N/A找不到")="#N/A找不到","不符，來自不同母體","")</f>
        <v/>
      </c>
      <c r="C17" s="15" t="str">
        <f>IF(_xlfn.IFNA(MATCH('0.直接貼上-輸出預測(40-)'!F17,'0.直接貼上-輸出預測(0-50)'!AU17,0)=1,"#N/A找不到")="#N/A找不到","不符，來自不同母體","")</f>
        <v/>
      </c>
      <c r="D17" s="15" t="str">
        <f>IF(_xlfn.IFNA(MATCH('0.直接貼上-輸出預測(40-)'!G17,'0.直接貼上-輸出預測(0-50)'!AV17,0)=1,"#N/A找不到")="#N/A找不到","不符，來自不同母體","")</f>
        <v/>
      </c>
      <c r="E17" s="15" t="str">
        <f>IF(_xlfn.IFNA(MATCH('0.直接貼上-輸出預測(40-)'!H17,'0.直接貼上-輸出預測(0-50)'!AW17,0)=1,"#N/A找不到")="#N/A找不到","不符，來自不同母體","")</f>
        <v/>
      </c>
      <c r="F17" s="15" t="str">
        <f>IF(_xlfn.IFNA(MATCH('0.直接貼上-輸出預測(40-)'!I17,'0.直接貼上-輸出預測(0-50)'!AX17,0)=1,"#N/A找不到")="#N/A找不到","不符，來自不同母體","")</f>
        <v/>
      </c>
      <c r="G17" s="15" t="str">
        <f>IF(_xlfn.IFNA(MATCH('0.直接貼上-輸出預測(40-)'!J17,'0.直接貼上-輸出預測(0-50)'!AY17,0)=1,"#N/A找不到")="#N/A找不到","不符，來自不同母體","")</f>
        <v/>
      </c>
      <c r="H17" s="15" t="str">
        <f>IF(_xlfn.IFNA(MATCH('0.直接貼上-輸出預測(40-)'!K17,'0.直接貼上-輸出預測(0-50)'!AZ17,0)=1,"#N/A找不到")="#N/A找不到","不符，來自不同母體","")</f>
        <v/>
      </c>
      <c r="J17" s="27"/>
    </row>
    <row r="18" spans="1:14">
      <c r="A18" s="15" t="str">
        <f>IF(_xlfn.IFNA(MATCH('0.直接貼上-輸出預測(40-)'!A18,'0.直接貼上-輸出預測(0-50)'!A18,0)=1,"#N/A找不到")="#N/A找不到","不符，來自不同母體","")</f>
        <v/>
      </c>
      <c r="B18" s="15" t="str">
        <f>IF(_xlfn.IFNA(MATCH('0.直接貼上-輸出預測(40-)'!E18,'0.直接貼上-輸出預測(0-50)'!AT18,0)=1,"#N/A找不到")="#N/A找不到","不符，來自不同母體","")</f>
        <v/>
      </c>
      <c r="C18" s="15" t="str">
        <f>IF(_xlfn.IFNA(MATCH('0.直接貼上-輸出預測(40-)'!F18,'0.直接貼上-輸出預測(0-50)'!AU18,0)=1,"#N/A找不到")="#N/A找不到","不符，來自不同母體","")</f>
        <v/>
      </c>
      <c r="D18" s="15" t="str">
        <f>IF(_xlfn.IFNA(MATCH('0.直接貼上-輸出預測(40-)'!G18,'0.直接貼上-輸出預測(0-50)'!AV18,0)=1,"#N/A找不到")="#N/A找不到","不符，來自不同母體","")</f>
        <v/>
      </c>
      <c r="E18" s="15" t="str">
        <f>IF(_xlfn.IFNA(MATCH('0.直接貼上-輸出預測(40-)'!H18,'0.直接貼上-輸出預測(0-50)'!AW18,0)=1,"#N/A找不到")="#N/A找不到","不符，來自不同母體","")</f>
        <v/>
      </c>
      <c r="F18" s="15" t="str">
        <f>IF(_xlfn.IFNA(MATCH('0.直接貼上-輸出預測(40-)'!I18,'0.直接貼上-輸出預測(0-50)'!AX18,0)=1,"#N/A找不到")="#N/A找不到","不符，來自不同母體","")</f>
        <v/>
      </c>
      <c r="G18" s="15" t="str">
        <f>IF(_xlfn.IFNA(MATCH('0.直接貼上-輸出預測(40-)'!J18,'0.直接貼上-輸出預測(0-50)'!AY18,0)=1,"#N/A找不到")="#N/A找不到","不符，來自不同母體","")</f>
        <v/>
      </c>
      <c r="H18" s="15" t="str">
        <f>IF(_xlfn.IFNA(MATCH('0.直接貼上-輸出預測(40-)'!K18,'0.直接貼上-輸出預測(0-50)'!AZ18,0)=1,"#N/A找不到")="#N/A找不到","不符，來自不同母體","")</f>
        <v/>
      </c>
      <c r="J18" s="27"/>
    </row>
    <row r="19" spans="1:14">
      <c r="A19" s="15" t="str">
        <f>IF(_xlfn.IFNA(MATCH('0.直接貼上-輸出預測(40-)'!A19,'0.直接貼上-輸出預測(0-50)'!A19,0)=1,"#N/A找不到")="#N/A找不到","不符，來自不同母體","")</f>
        <v/>
      </c>
      <c r="B19" s="15" t="str">
        <f>IF(_xlfn.IFNA(MATCH('0.直接貼上-輸出預測(40-)'!E19,'0.直接貼上-輸出預測(0-50)'!AT19,0)=1,"#N/A找不到")="#N/A找不到","不符，來自不同母體","")</f>
        <v/>
      </c>
      <c r="C19" s="15" t="str">
        <f>IF(_xlfn.IFNA(MATCH('0.直接貼上-輸出預測(40-)'!F19,'0.直接貼上-輸出預測(0-50)'!AU19,0)=1,"#N/A找不到")="#N/A找不到","不符，來自不同母體","")</f>
        <v/>
      </c>
      <c r="D19" s="15" t="str">
        <f>IF(_xlfn.IFNA(MATCH('0.直接貼上-輸出預測(40-)'!G19,'0.直接貼上-輸出預測(0-50)'!AV19,0)=1,"#N/A找不到")="#N/A找不到","不符，來自不同母體","")</f>
        <v/>
      </c>
      <c r="E19" s="15" t="str">
        <f>IF(_xlfn.IFNA(MATCH('0.直接貼上-輸出預測(40-)'!H19,'0.直接貼上-輸出預測(0-50)'!AW19,0)=1,"#N/A找不到")="#N/A找不到","不符，來自不同母體","")</f>
        <v/>
      </c>
      <c r="F19" s="15" t="str">
        <f>IF(_xlfn.IFNA(MATCH('0.直接貼上-輸出預測(40-)'!I19,'0.直接貼上-輸出預測(0-50)'!AX19,0)=1,"#N/A找不到")="#N/A找不到","不符，來自不同母體","")</f>
        <v/>
      </c>
      <c r="G19" s="15" t="str">
        <f>IF(_xlfn.IFNA(MATCH('0.直接貼上-輸出預測(40-)'!J19,'0.直接貼上-輸出預測(0-50)'!AY19,0)=1,"#N/A找不到")="#N/A找不到","不符，來自不同母體","")</f>
        <v/>
      </c>
      <c r="H19" s="15" t="str">
        <f>IF(_xlfn.IFNA(MATCH('0.直接貼上-輸出預測(40-)'!K19,'0.直接貼上-輸出預測(0-50)'!AZ19,0)=1,"#N/A找不到")="#N/A找不到","不符，來自不同母體","")</f>
        <v/>
      </c>
      <c r="J19" s="27"/>
    </row>
    <row r="20" spans="1:14" s="14" customFormat="1">
      <c r="A20" s="15" t="str">
        <f>IF(_xlfn.IFNA(MATCH('0.直接貼上-輸出預測(40-)'!A20,'0.直接貼上-輸出預測(0-50)'!A20,0)=1,"#N/A找不到")="#N/A找不到","不符，來自不同母體","")</f>
        <v/>
      </c>
      <c r="B20" s="15" t="str">
        <f>IF(_xlfn.IFNA(MATCH('0.直接貼上-輸出預測(40-)'!E20,'0.直接貼上-輸出預測(0-50)'!AT20,0)=1,"#N/A找不到")="#N/A找不到","不符，來自不同母體","")</f>
        <v/>
      </c>
      <c r="C20" s="15" t="str">
        <f>IF(_xlfn.IFNA(MATCH('0.直接貼上-輸出預測(40-)'!F20,'0.直接貼上-輸出預測(0-50)'!AU20,0)=1,"#N/A找不到")="#N/A找不到","不符，來自不同母體","")</f>
        <v/>
      </c>
      <c r="D20" s="15" t="str">
        <f>IF(_xlfn.IFNA(MATCH('0.直接貼上-輸出預測(40-)'!G20,'0.直接貼上-輸出預測(0-50)'!AV20,0)=1,"#N/A找不到")="#N/A找不到","不符，來自不同母體","")</f>
        <v/>
      </c>
      <c r="E20" s="15" t="str">
        <f>IF(_xlfn.IFNA(MATCH('0.直接貼上-輸出預測(40-)'!H20,'0.直接貼上-輸出預測(0-50)'!AW20,0)=1,"#N/A找不到")="#N/A找不到","不符，來自不同母體","")</f>
        <v/>
      </c>
      <c r="F20" s="15" t="str">
        <f>IF(_xlfn.IFNA(MATCH('0.直接貼上-輸出預測(40-)'!I20,'0.直接貼上-輸出預測(0-50)'!AX20,0)=1,"#N/A找不到")="#N/A找不到","不符，來自不同母體","")</f>
        <v/>
      </c>
      <c r="G20" s="15" t="str">
        <f>IF(_xlfn.IFNA(MATCH('0.直接貼上-輸出預測(40-)'!J20,'0.直接貼上-輸出預測(0-50)'!AY20,0)=1,"#N/A找不到")="#N/A找不到","不符，來自不同母體","")</f>
        <v/>
      </c>
      <c r="H20" s="15" t="str">
        <f>IF(_xlfn.IFNA(MATCH('0.直接貼上-輸出預測(40-)'!K20,'0.直接貼上-輸出預測(0-50)'!AZ20,0)=1,"#N/A找不到")="#N/A找不到","不符，來自不同母體","")</f>
        <v/>
      </c>
      <c r="J20" s="27"/>
      <c r="N20" s="7"/>
    </row>
    <row r="21" spans="1:14">
      <c r="A21" s="15" t="str">
        <f>IF(_xlfn.IFNA(MATCH('0.直接貼上-輸出預測(40-)'!A21,'0.直接貼上-輸出預測(0-50)'!A21,0)=1,"#N/A找不到")="#N/A找不到","不符，來自不同母體","")</f>
        <v/>
      </c>
      <c r="B21" s="15" t="str">
        <f>IF(_xlfn.IFNA(MATCH('0.直接貼上-輸出預測(40-)'!E21,'0.直接貼上-輸出預測(0-50)'!AT21,0)=1,"#N/A找不到")="#N/A找不到","不符，來自不同母體","")</f>
        <v/>
      </c>
      <c r="C21" s="15" t="str">
        <f>IF(_xlfn.IFNA(MATCH('0.直接貼上-輸出預測(40-)'!F21,'0.直接貼上-輸出預測(0-50)'!AU21,0)=1,"#N/A找不到")="#N/A找不到","不符，來自不同母體","")</f>
        <v/>
      </c>
      <c r="D21" s="15" t="str">
        <f>IF(_xlfn.IFNA(MATCH('0.直接貼上-輸出預測(40-)'!G21,'0.直接貼上-輸出預測(0-50)'!AV21,0)=1,"#N/A找不到")="#N/A找不到","不符，來自不同母體","")</f>
        <v/>
      </c>
      <c r="E21" s="15" t="str">
        <f>IF(_xlfn.IFNA(MATCH('0.直接貼上-輸出預測(40-)'!H21,'0.直接貼上-輸出預測(0-50)'!AW21,0)=1,"#N/A找不到")="#N/A找不到","不符，來自不同母體","")</f>
        <v/>
      </c>
      <c r="F21" s="15" t="str">
        <f>IF(_xlfn.IFNA(MATCH('0.直接貼上-輸出預測(40-)'!I21,'0.直接貼上-輸出預測(0-50)'!AX21,0)=1,"#N/A找不到")="#N/A找不到","不符，來自不同母體","")</f>
        <v/>
      </c>
      <c r="G21" s="15" t="str">
        <f>IF(_xlfn.IFNA(MATCH('0.直接貼上-輸出預測(40-)'!J21,'0.直接貼上-輸出預測(0-50)'!AY21,0)=1,"#N/A找不到")="#N/A找不到","不符，來自不同母體","")</f>
        <v/>
      </c>
      <c r="H21" s="15" t="str">
        <f>IF(_xlfn.IFNA(MATCH('0.直接貼上-輸出預測(40-)'!K21,'0.直接貼上-輸出預測(0-50)'!AZ21,0)=1,"#N/A找不到")="#N/A找不到","不符，來自不同母體","")</f>
        <v/>
      </c>
      <c r="J21" s="27"/>
    </row>
    <row r="22" spans="1:14">
      <c r="A22" s="15" t="str">
        <f>IF(_xlfn.IFNA(MATCH('0.直接貼上-輸出預測(40-)'!A22,'0.直接貼上-輸出預測(0-50)'!A22,0)=1,"#N/A找不到")="#N/A找不到","不符，來自不同母體","")</f>
        <v/>
      </c>
      <c r="B22" s="15" t="str">
        <f>IF(_xlfn.IFNA(MATCH('0.直接貼上-輸出預測(40-)'!E22,'0.直接貼上-輸出預測(0-50)'!AT22,0)=1,"#N/A找不到")="#N/A找不到","不符，來自不同母體","")</f>
        <v/>
      </c>
      <c r="C22" s="15" t="str">
        <f>IF(_xlfn.IFNA(MATCH('0.直接貼上-輸出預測(40-)'!F22,'0.直接貼上-輸出預測(0-50)'!AU22,0)=1,"#N/A找不到")="#N/A找不到","不符，來自不同母體","")</f>
        <v/>
      </c>
      <c r="D22" s="15" t="str">
        <f>IF(_xlfn.IFNA(MATCH('0.直接貼上-輸出預測(40-)'!G22,'0.直接貼上-輸出預測(0-50)'!AV22,0)=1,"#N/A找不到")="#N/A找不到","不符，來自不同母體","")</f>
        <v/>
      </c>
      <c r="E22" s="15" t="str">
        <f>IF(_xlfn.IFNA(MATCH('0.直接貼上-輸出預測(40-)'!H22,'0.直接貼上-輸出預測(0-50)'!AW22,0)=1,"#N/A找不到")="#N/A找不到","不符，來自不同母體","")</f>
        <v/>
      </c>
      <c r="F22" s="15" t="str">
        <f>IF(_xlfn.IFNA(MATCH('0.直接貼上-輸出預測(40-)'!I22,'0.直接貼上-輸出預測(0-50)'!AX22,0)=1,"#N/A找不到")="#N/A找不到","不符，來自不同母體","")</f>
        <v/>
      </c>
      <c r="G22" s="15" t="str">
        <f>IF(_xlfn.IFNA(MATCH('0.直接貼上-輸出預測(40-)'!J22,'0.直接貼上-輸出預測(0-50)'!AY22,0)=1,"#N/A找不到")="#N/A找不到","不符，來自不同母體","")</f>
        <v/>
      </c>
      <c r="H22" s="15" t="str">
        <f>IF(_xlfn.IFNA(MATCH('0.直接貼上-輸出預測(40-)'!K22,'0.直接貼上-輸出預測(0-50)'!AZ22,0)=1,"#N/A找不到")="#N/A找不到","不符，來自不同母體","")</f>
        <v/>
      </c>
      <c r="J22" s="27"/>
    </row>
    <row r="23" spans="1:14">
      <c r="A23" s="15" t="str">
        <f>IF(_xlfn.IFNA(MATCH('0.直接貼上-輸出預測(40-)'!A23,'0.直接貼上-輸出預測(0-50)'!A23,0)=1,"#N/A找不到")="#N/A找不到","不符，來自不同母體","")</f>
        <v/>
      </c>
      <c r="B23" s="15" t="str">
        <f>IF(_xlfn.IFNA(MATCH('0.直接貼上-輸出預測(40-)'!E23,'0.直接貼上-輸出預測(0-50)'!AT23,0)=1,"#N/A找不到")="#N/A找不到","不符，來自不同母體","")</f>
        <v/>
      </c>
      <c r="C23" s="15" t="str">
        <f>IF(_xlfn.IFNA(MATCH('0.直接貼上-輸出預測(40-)'!F23,'0.直接貼上-輸出預測(0-50)'!AU23,0)=1,"#N/A找不到")="#N/A找不到","不符，來自不同母體","")</f>
        <v/>
      </c>
      <c r="D23" s="15" t="str">
        <f>IF(_xlfn.IFNA(MATCH('0.直接貼上-輸出預測(40-)'!G23,'0.直接貼上-輸出預測(0-50)'!AV23,0)=1,"#N/A找不到")="#N/A找不到","不符，來自不同母體","")</f>
        <v/>
      </c>
      <c r="E23" s="15" t="str">
        <f>IF(_xlfn.IFNA(MATCH('0.直接貼上-輸出預測(40-)'!H23,'0.直接貼上-輸出預測(0-50)'!AW23,0)=1,"#N/A找不到")="#N/A找不到","不符，來自不同母體","")</f>
        <v/>
      </c>
      <c r="F23" s="15" t="str">
        <f>IF(_xlfn.IFNA(MATCH('0.直接貼上-輸出預測(40-)'!I23,'0.直接貼上-輸出預測(0-50)'!AX23,0)=1,"#N/A找不到")="#N/A找不到","不符，來自不同母體","")</f>
        <v/>
      </c>
      <c r="G23" s="15" t="str">
        <f>IF(_xlfn.IFNA(MATCH('0.直接貼上-輸出預測(40-)'!J23,'0.直接貼上-輸出預測(0-50)'!AY23,0)=1,"#N/A找不到")="#N/A找不到","不符，來自不同母體","")</f>
        <v/>
      </c>
      <c r="H23" s="15" t="str">
        <f>IF(_xlfn.IFNA(MATCH('0.直接貼上-輸出預測(40-)'!K23,'0.直接貼上-輸出預測(0-50)'!AZ23,0)=1,"#N/A找不到")="#N/A找不到","不符，來自不同母體","")</f>
        <v/>
      </c>
      <c r="J23" s="27"/>
    </row>
    <row r="24" spans="1:14">
      <c r="A24" s="15" t="str">
        <f>IF(_xlfn.IFNA(MATCH('0.直接貼上-輸出預測(40-)'!A24,'0.直接貼上-輸出預測(0-50)'!A24,0)=1,"#N/A找不到")="#N/A找不到","不符，來自不同母體","")</f>
        <v/>
      </c>
      <c r="B24" s="15" t="str">
        <f>IF(_xlfn.IFNA(MATCH('0.直接貼上-輸出預測(40-)'!E24,'0.直接貼上-輸出預測(0-50)'!AT24,0)=1,"#N/A找不到")="#N/A找不到","不符，來自不同母體","")</f>
        <v/>
      </c>
      <c r="C24" s="15" t="str">
        <f>IF(_xlfn.IFNA(MATCH('0.直接貼上-輸出預測(40-)'!F24,'0.直接貼上-輸出預測(0-50)'!AU24,0)=1,"#N/A找不到")="#N/A找不到","不符，來自不同母體","")</f>
        <v/>
      </c>
      <c r="D24" s="15" t="str">
        <f>IF(_xlfn.IFNA(MATCH('0.直接貼上-輸出預測(40-)'!G24,'0.直接貼上-輸出預測(0-50)'!AV24,0)=1,"#N/A找不到")="#N/A找不到","不符，來自不同母體","")</f>
        <v/>
      </c>
      <c r="E24" s="15" t="str">
        <f>IF(_xlfn.IFNA(MATCH('0.直接貼上-輸出預測(40-)'!H24,'0.直接貼上-輸出預測(0-50)'!AW24,0)=1,"#N/A找不到")="#N/A找不到","不符，來自不同母體","")</f>
        <v/>
      </c>
      <c r="F24" s="15" t="str">
        <f>IF(_xlfn.IFNA(MATCH('0.直接貼上-輸出預測(40-)'!I24,'0.直接貼上-輸出預測(0-50)'!AX24,0)=1,"#N/A找不到")="#N/A找不到","不符，來自不同母體","")</f>
        <v/>
      </c>
      <c r="G24" s="15" t="str">
        <f>IF(_xlfn.IFNA(MATCH('0.直接貼上-輸出預測(40-)'!J24,'0.直接貼上-輸出預測(0-50)'!AY24,0)=1,"#N/A找不到")="#N/A找不到","不符，來自不同母體","")</f>
        <v/>
      </c>
      <c r="H24" s="15" t="str">
        <f>IF(_xlfn.IFNA(MATCH('0.直接貼上-輸出預測(40-)'!K24,'0.直接貼上-輸出預測(0-50)'!AZ24,0)=1,"#N/A找不到")="#N/A找不到","不符，來自不同母體","")</f>
        <v/>
      </c>
    </row>
    <row r="25" spans="1:14">
      <c r="A25" s="15" t="str">
        <f>IF(_xlfn.IFNA(MATCH('0.直接貼上-輸出預測(40-)'!A25,'0.直接貼上-輸出預測(0-50)'!A25,0)=1,"#N/A找不到")="#N/A找不到","不符，來自不同母體","")</f>
        <v/>
      </c>
      <c r="B25" s="15" t="str">
        <f>IF(_xlfn.IFNA(MATCH('0.直接貼上-輸出預測(40-)'!E25,'0.直接貼上-輸出預測(0-50)'!AT25,0)=1,"#N/A找不到")="#N/A找不到","不符，來自不同母體","")</f>
        <v/>
      </c>
      <c r="C25" s="15" t="str">
        <f>IF(_xlfn.IFNA(MATCH('0.直接貼上-輸出預測(40-)'!F25,'0.直接貼上-輸出預測(0-50)'!AU25,0)=1,"#N/A找不到")="#N/A找不到","不符，來自不同母體","")</f>
        <v/>
      </c>
      <c r="D25" s="15" t="str">
        <f>IF(_xlfn.IFNA(MATCH('0.直接貼上-輸出預測(40-)'!G25,'0.直接貼上-輸出預測(0-50)'!AV25,0)=1,"#N/A找不到")="#N/A找不到","不符，來自不同母體","")</f>
        <v/>
      </c>
      <c r="E25" s="15" t="str">
        <f>IF(_xlfn.IFNA(MATCH('0.直接貼上-輸出預測(40-)'!H25,'0.直接貼上-輸出預測(0-50)'!AW25,0)=1,"#N/A找不到")="#N/A找不到","不符，來自不同母體","")</f>
        <v/>
      </c>
      <c r="F25" s="15" t="str">
        <f>IF(_xlfn.IFNA(MATCH('0.直接貼上-輸出預測(40-)'!I25,'0.直接貼上-輸出預測(0-50)'!AX25,0)=1,"#N/A找不到")="#N/A找不到","不符，來自不同母體","")</f>
        <v/>
      </c>
      <c r="G25" s="15" t="str">
        <f>IF(_xlfn.IFNA(MATCH('0.直接貼上-輸出預測(40-)'!J25,'0.直接貼上-輸出預測(0-50)'!AY25,0)=1,"#N/A找不到")="#N/A找不到","不符，來自不同母體","")</f>
        <v/>
      </c>
      <c r="H25" s="15" t="str">
        <f>IF(_xlfn.IFNA(MATCH('0.直接貼上-輸出預測(40-)'!K25,'0.直接貼上-輸出預測(0-50)'!AZ25,0)=1,"#N/A找不到")="#N/A找不到","不符，來自不同母體","")</f>
        <v/>
      </c>
    </row>
    <row r="26" spans="1:14">
      <c r="A26" s="15" t="str">
        <f>IF(_xlfn.IFNA(MATCH('0.直接貼上-輸出預測(40-)'!A26,'0.直接貼上-輸出預測(0-50)'!A26,0)=1,"#N/A找不到")="#N/A找不到","不符，來自不同母體","")</f>
        <v/>
      </c>
      <c r="B26" s="15" t="str">
        <f>IF(_xlfn.IFNA(MATCH('0.直接貼上-輸出預測(40-)'!E26,'0.直接貼上-輸出預測(0-50)'!AT26,0)=1,"#N/A找不到")="#N/A找不到","不符，來自不同母體","")</f>
        <v/>
      </c>
      <c r="C26" s="15" t="str">
        <f>IF(_xlfn.IFNA(MATCH('0.直接貼上-輸出預測(40-)'!F26,'0.直接貼上-輸出預測(0-50)'!AU26,0)=1,"#N/A找不到")="#N/A找不到","不符，來自不同母體","")</f>
        <v/>
      </c>
      <c r="D26" s="15" t="str">
        <f>IF(_xlfn.IFNA(MATCH('0.直接貼上-輸出預測(40-)'!G26,'0.直接貼上-輸出預測(0-50)'!AV26,0)=1,"#N/A找不到")="#N/A找不到","不符，來自不同母體","")</f>
        <v/>
      </c>
      <c r="E26" s="15" t="str">
        <f>IF(_xlfn.IFNA(MATCH('0.直接貼上-輸出預測(40-)'!H26,'0.直接貼上-輸出預測(0-50)'!AW26,0)=1,"#N/A找不到")="#N/A找不到","不符，來自不同母體","")</f>
        <v/>
      </c>
      <c r="F26" s="15" t="str">
        <f>IF(_xlfn.IFNA(MATCH('0.直接貼上-輸出預測(40-)'!I26,'0.直接貼上-輸出預測(0-50)'!AX26,0)=1,"#N/A找不到")="#N/A找不到","不符，來自不同母體","")</f>
        <v/>
      </c>
      <c r="G26" s="15" t="str">
        <f>IF(_xlfn.IFNA(MATCH('0.直接貼上-輸出預測(40-)'!J26,'0.直接貼上-輸出預測(0-50)'!AY26,0)=1,"#N/A找不到")="#N/A找不到","不符，來自不同母體","")</f>
        <v/>
      </c>
      <c r="H26" s="15" t="str">
        <f>IF(_xlfn.IFNA(MATCH('0.直接貼上-輸出預測(40-)'!K26,'0.直接貼上-輸出預測(0-50)'!AZ26,0)=1,"#N/A找不到")="#N/A找不到","不符，來自不同母體","")</f>
        <v/>
      </c>
    </row>
    <row r="32" spans="1:14">
      <c r="B32" s="27"/>
    </row>
    <row r="33" spans="2:4">
      <c r="B33" s="27"/>
    </row>
    <row r="34" spans="2:4">
      <c r="B34" s="27"/>
    </row>
    <row r="35" spans="2:4" ht="16.5">
      <c r="B35" s="27"/>
      <c r="D35" s="72"/>
    </row>
    <row r="36" spans="2:4">
      <c r="B36" s="27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說明</vt:lpstr>
      <vt:lpstr>0.直接貼上-輸出預測(40-)</vt:lpstr>
      <vt:lpstr>0.直接貼上-輸出預測(0-50)</vt:lpstr>
      <vt:lpstr>0.直接貼上-真實數據</vt:lpstr>
      <vt:lpstr>1.總計</vt:lpstr>
      <vt:lpstr>2.單齡合併</vt:lpstr>
      <vt:lpstr>3.誤差-1.總計、2.單齡合併總計與真實數據</vt:lpstr>
      <vt:lpstr>check-要空白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2025-06-26T09:24:28Z</dcterms:modified>
</cp:coreProperties>
</file>