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r:id="rId2"/>
    <sheet name="0.直接貼上-輸出預測(0-50)" sheetId="2" r:id="rId3"/>
    <sheet name="1.總計" sheetId="9" r:id="rId4"/>
    <sheet name="2.單齡合併" sheetId="10" r:id="rId5"/>
    <sheet name="3.誤差-1.總計、2.單齡合併總計" sheetId="11" r:id="rId6"/>
    <sheet name="check-要空白" sheetId="8" r:id="rId7"/>
  </sheets>
  <definedNames>
    <definedName name="_Key1" localSheetId="2" hidden="1">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2" hidden="1">#REF!</definedName>
    <definedName name="_Sort" localSheetId="1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0" hidden="1">#REF!</definedName>
    <definedName name="_Sort" hidden="1">#REF!</definedName>
    <definedName name="m" localSheetId="2">#REF!</definedName>
    <definedName name="m" localSheetId="1">#REF!</definedName>
    <definedName name="m" localSheetId="3">#REF!</definedName>
    <definedName name="m" localSheetId="4">#REF!</definedName>
    <definedName name="m" localSheetId="5">#REF!</definedName>
    <definedName name="m" localSheetId="6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P2" i="11" l="1"/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 l="1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M55" i="10" l="1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B2" i="11" l="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W55" i="10"/>
  <c r="V55" i="10"/>
  <c r="U55" i="10"/>
  <c r="T55" i="10"/>
  <c r="S55" i="10"/>
  <c r="R55" i="10"/>
  <c r="Q55" i="10"/>
  <c r="P55" i="10"/>
  <c r="O55" i="10"/>
  <c r="N55" i="10"/>
  <c r="L55" i="10"/>
  <c r="K55" i="10"/>
  <c r="J55" i="10"/>
  <c r="I55" i="10"/>
  <c r="H55" i="10"/>
  <c r="G55" i="10"/>
  <c r="F55" i="10"/>
  <c r="E55" i="10"/>
  <c r="D55" i="10"/>
  <c r="C55" i="10"/>
  <c r="A55" i="10"/>
  <c r="W54" i="10"/>
  <c r="V54" i="10"/>
  <c r="U54" i="10"/>
  <c r="T54" i="10"/>
  <c r="S54" i="10"/>
  <c r="R54" i="10"/>
  <c r="Q54" i="10"/>
  <c r="P54" i="10"/>
  <c r="O54" i="10"/>
  <c r="N54" i="10"/>
  <c r="L54" i="10"/>
  <c r="K54" i="10"/>
  <c r="J54" i="10"/>
  <c r="I54" i="10"/>
  <c r="H54" i="10"/>
  <c r="G54" i="10"/>
  <c r="F54" i="10"/>
  <c r="E54" i="10"/>
  <c r="D54" i="10"/>
  <c r="C54" i="10"/>
  <c r="A54" i="10"/>
  <c r="W53" i="10"/>
  <c r="V53" i="10"/>
  <c r="U53" i="10"/>
  <c r="T53" i="10"/>
  <c r="S53" i="10"/>
  <c r="R53" i="10"/>
  <c r="Q53" i="10"/>
  <c r="P53" i="10"/>
  <c r="O53" i="10"/>
  <c r="N53" i="10"/>
  <c r="L53" i="10"/>
  <c r="K53" i="10"/>
  <c r="J53" i="10"/>
  <c r="I53" i="10"/>
  <c r="H53" i="10"/>
  <c r="G53" i="10"/>
  <c r="F53" i="10"/>
  <c r="E53" i="10"/>
  <c r="D53" i="10"/>
  <c r="C53" i="10"/>
  <c r="A53" i="10"/>
  <c r="W52" i="10"/>
  <c r="V52" i="10"/>
  <c r="U52" i="10"/>
  <c r="T52" i="10"/>
  <c r="S52" i="10"/>
  <c r="R52" i="10"/>
  <c r="Q52" i="10"/>
  <c r="P52" i="10"/>
  <c r="O52" i="10"/>
  <c r="N52" i="10"/>
  <c r="L52" i="10"/>
  <c r="K52" i="10"/>
  <c r="J52" i="10"/>
  <c r="I52" i="10"/>
  <c r="H52" i="10"/>
  <c r="G52" i="10"/>
  <c r="F52" i="10"/>
  <c r="E52" i="10"/>
  <c r="D52" i="10"/>
  <c r="C52" i="10"/>
  <c r="A52" i="10"/>
  <c r="W51" i="10"/>
  <c r="V51" i="10"/>
  <c r="U51" i="10"/>
  <c r="T51" i="10"/>
  <c r="S51" i="10"/>
  <c r="R51" i="10"/>
  <c r="Q51" i="10"/>
  <c r="P51" i="10"/>
  <c r="O51" i="10"/>
  <c r="N51" i="10"/>
  <c r="L51" i="10"/>
  <c r="K51" i="10"/>
  <c r="J51" i="10"/>
  <c r="I51" i="10"/>
  <c r="H51" i="10"/>
  <c r="G51" i="10"/>
  <c r="F51" i="10"/>
  <c r="E51" i="10"/>
  <c r="D51" i="10"/>
  <c r="C51" i="10"/>
  <c r="A51" i="10"/>
  <c r="W50" i="10"/>
  <c r="V50" i="10"/>
  <c r="U50" i="10"/>
  <c r="T50" i="10"/>
  <c r="S50" i="10"/>
  <c r="R50" i="10"/>
  <c r="Q50" i="10"/>
  <c r="P50" i="10"/>
  <c r="O50" i="10"/>
  <c r="N50" i="10"/>
  <c r="L50" i="10"/>
  <c r="K50" i="10"/>
  <c r="J50" i="10"/>
  <c r="I50" i="10"/>
  <c r="H50" i="10"/>
  <c r="G50" i="10"/>
  <c r="F50" i="10"/>
  <c r="E50" i="10"/>
  <c r="D50" i="10"/>
  <c r="C50" i="10"/>
  <c r="A50" i="10"/>
  <c r="W49" i="10"/>
  <c r="V49" i="10"/>
  <c r="U49" i="10"/>
  <c r="T49" i="10"/>
  <c r="S49" i="10"/>
  <c r="R49" i="10"/>
  <c r="Q49" i="10"/>
  <c r="P49" i="10"/>
  <c r="O49" i="10"/>
  <c r="N49" i="10"/>
  <c r="L49" i="10"/>
  <c r="K49" i="10"/>
  <c r="J49" i="10"/>
  <c r="I49" i="10"/>
  <c r="H49" i="10"/>
  <c r="G49" i="10"/>
  <c r="F49" i="10"/>
  <c r="E49" i="10"/>
  <c r="D49" i="10"/>
  <c r="C49" i="10"/>
  <c r="A49" i="10"/>
  <c r="W48" i="10"/>
  <c r="V48" i="10"/>
  <c r="U48" i="10"/>
  <c r="T48" i="10"/>
  <c r="S48" i="10"/>
  <c r="R48" i="10"/>
  <c r="Q48" i="10"/>
  <c r="P48" i="10"/>
  <c r="O48" i="10"/>
  <c r="N48" i="10"/>
  <c r="L48" i="10"/>
  <c r="K48" i="10"/>
  <c r="J48" i="10"/>
  <c r="I48" i="10"/>
  <c r="H48" i="10"/>
  <c r="G48" i="10"/>
  <c r="F48" i="10"/>
  <c r="E48" i="10"/>
  <c r="D48" i="10"/>
  <c r="C48" i="10"/>
  <c r="A48" i="10"/>
  <c r="W47" i="10"/>
  <c r="V47" i="10"/>
  <c r="U47" i="10"/>
  <c r="T47" i="10"/>
  <c r="S47" i="10"/>
  <c r="R47" i="10"/>
  <c r="Q47" i="10"/>
  <c r="P47" i="10"/>
  <c r="O47" i="10"/>
  <c r="N47" i="10"/>
  <c r="L47" i="10"/>
  <c r="K47" i="10"/>
  <c r="J47" i="10"/>
  <c r="I47" i="10"/>
  <c r="H47" i="10"/>
  <c r="G47" i="10"/>
  <c r="F47" i="10"/>
  <c r="E47" i="10"/>
  <c r="D47" i="10"/>
  <c r="C47" i="10"/>
  <c r="A47" i="10"/>
  <c r="W46" i="10"/>
  <c r="V46" i="10"/>
  <c r="U46" i="10"/>
  <c r="T46" i="10"/>
  <c r="S46" i="10"/>
  <c r="R46" i="10"/>
  <c r="Q46" i="10"/>
  <c r="P46" i="10"/>
  <c r="O46" i="10"/>
  <c r="N46" i="10"/>
  <c r="L46" i="10"/>
  <c r="K46" i="10"/>
  <c r="J46" i="10"/>
  <c r="I46" i="10"/>
  <c r="H46" i="10"/>
  <c r="G46" i="10"/>
  <c r="F46" i="10"/>
  <c r="E46" i="10"/>
  <c r="D46" i="10"/>
  <c r="C46" i="10"/>
  <c r="A46" i="10"/>
  <c r="W45" i="10"/>
  <c r="V45" i="10"/>
  <c r="U45" i="10"/>
  <c r="T45" i="10"/>
  <c r="S45" i="10"/>
  <c r="R45" i="10"/>
  <c r="Q45" i="10"/>
  <c r="P45" i="10"/>
  <c r="O45" i="10"/>
  <c r="N45" i="10"/>
  <c r="L45" i="10"/>
  <c r="K45" i="10"/>
  <c r="J45" i="10"/>
  <c r="I45" i="10"/>
  <c r="H45" i="10"/>
  <c r="G45" i="10"/>
  <c r="F45" i="10"/>
  <c r="E45" i="10"/>
  <c r="D45" i="10"/>
  <c r="C45" i="10"/>
  <c r="A45" i="10"/>
  <c r="W44" i="10"/>
  <c r="V44" i="10"/>
  <c r="U44" i="10"/>
  <c r="T44" i="10"/>
  <c r="S44" i="10"/>
  <c r="R44" i="10"/>
  <c r="Q44" i="10"/>
  <c r="P44" i="10"/>
  <c r="O44" i="10"/>
  <c r="N44" i="10"/>
  <c r="L44" i="10"/>
  <c r="K44" i="10"/>
  <c r="J44" i="10"/>
  <c r="I44" i="10"/>
  <c r="H44" i="10"/>
  <c r="G44" i="10"/>
  <c r="F44" i="10"/>
  <c r="E44" i="10"/>
  <c r="D44" i="10"/>
  <c r="C44" i="10"/>
  <c r="A44" i="10"/>
  <c r="W43" i="10"/>
  <c r="V43" i="10"/>
  <c r="U43" i="10"/>
  <c r="T43" i="10"/>
  <c r="S43" i="10"/>
  <c r="R43" i="10"/>
  <c r="Q43" i="10"/>
  <c r="P43" i="10"/>
  <c r="O43" i="10"/>
  <c r="N43" i="10"/>
  <c r="L43" i="10"/>
  <c r="K43" i="10"/>
  <c r="J43" i="10"/>
  <c r="I43" i="10"/>
  <c r="H43" i="10"/>
  <c r="G43" i="10"/>
  <c r="F43" i="10"/>
  <c r="E43" i="10"/>
  <c r="D43" i="10"/>
  <c r="C43" i="10"/>
  <c r="A43" i="10"/>
  <c r="W42" i="10"/>
  <c r="V42" i="10"/>
  <c r="U42" i="10"/>
  <c r="T42" i="10"/>
  <c r="S42" i="10"/>
  <c r="R42" i="10"/>
  <c r="Q42" i="10"/>
  <c r="P42" i="10"/>
  <c r="O42" i="10"/>
  <c r="N42" i="10"/>
  <c r="L42" i="10"/>
  <c r="K42" i="10"/>
  <c r="J42" i="10"/>
  <c r="I42" i="10"/>
  <c r="H42" i="10"/>
  <c r="G42" i="10"/>
  <c r="F42" i="10"/>
  <c r="E42" i="10"/>
  <c r="D42" i="10"/>
  <c r="C42" i="10"/>
  <c r="A42" i="10"/>
  <c r="W41" i="10"/>
  <c r="V41" i="10"/>
  <c r="U41" i="10"/>
  <c r="T41" i="10"/>
  <c r="S41" i="10"/>
  <c r="R41" i="10"/>
  <c r="Q41" i="10"/>
  <c r="P41" i="10"/>
  <c r="O41" i="10"/>
  <c r="N41" i="10"/>
  <c r="L41" i="10"/>
  <c r="K41" i="10"/>
  <c r="J41" i="10"/>
  <c r="I41" i="10"/>
  <c r="H41" i="10"/>
  <c r="G41" i="10"/>
  <c r="F41" i="10"/>
  <c r="E41" i="10"/>
  <c r="D41" i="10"/>
  <c r="C41" i="10"/>
  <c r="A41" i="10"/>
  <c r="W40" i="10"/>
  <c r="V40" i="10"/>
  <c r="U40" i="10"/>
  <c r="T40" i="10"/>
  <c r="S40" i="10"/>
  <c r="R40" i="10"/>
  <c r="Q40" i="10"/>
  <c r="P40" i="10"/>
  <c r="O40" i="10"/>
  <c r="N40" i="10"/>
  <c r="L40" i="10"/>
  <c r="K40" i="10"/>
  <c r="J40" i="10"/>
  <c r="I40" i="10"/>
  <c r="H40" i="10"/>
  <c r="G40" i="10"/>
  <c r="F40" i="10"/>
  <c r="E40" i="10"/>
  <c r="D40" i="10"/>
  <c r="C40" i="10"/>
  <c r="A40" i="10"/>
  <c r="W39" i="10"/>
  <c r="V39" i="10"/>
  <c r="U39" i="10"/>
  <c r="T39" i="10"/>
  <c r="S39" i="10"/>
  <c r="R39" i="10"/>
  <c r="Q39" i="10"/>
  <c r="P39" i="10"/>
  <c r="O39" i="10"/>
  <c r="N39" i="10"/>
  <c r="L39" i="10"/>
  <c r="K39" i="10"/>
  <c r="J39" i="10"/>
  <c r="I39" i="10"/>
  <c r="H39" i="10"/>
  <c r="G39" i="10"/>
  <c r="F39" i="10"/>
  <c r="E39" i="10"/>
  <c r="D39" i="10"/>
  <c r="C39" i="10"/>
  <c r="A39" i="10"/>
  <c r="W38" i="10"/>
  <c r="V38" i="10"/>
  <c r="U38" i="10"/>
  <c r="T38" i="10"/>
  <c r="S38" i="10"/>
  <c r="R38" i="10"/>
  <c r="Q38" i="10"/>
  <c r="P38" i="10"/>
  <c r="O38" i="10"/>
  <c r="N38" i="10"/>
  <c r="L38" i="10"/>
  <c r="K38" i="10"/>
  <c r="J38" i="10"/>
  <c r="I38" i="10"/>
  <c r="H38" i="10"/>
  <c r="G38" i="10"/>
  <c r="F38" i="10"/>
  <c r="E38" i="10"/>
  <c r="D38" i="10"/>
  <c r="C38" i="10"/>
  <c r="A38" i="10"/>
  <c r="W37" i="10"/>
  <c r="V37" i="10"/>
  <c r="U37" i="10"/>
  <c r="T37" i="10"/>
  <c r="S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E37" i="10"/>
  <c r="D37" i="10"/>
  <c r="C37" i="10"/>
  <c r="A37" i="10"/>
  <c r="W36" i="10"/>
  <c r="V36" i="10"/>
  <c r="U36" i="10"/>
  <c r="T36" i="10"/>
  <c r="S36" i="10"/>
  <c r="R36" i="10"/>
  <c r="Q36" i="10"/>
  <c r="P36" i="10"/>
  <c r="O36" i="10"/>
  <c r="N36" i="10"/>
  <c r="L36" i="10"/>
  <c r="K36" i="10"/>
  <c r="J36" i="10"/>
  <c r="I36" i="10"/>
  <c r="H36" i="10"/>
  <c r="G36" i="10"/>
  <c r="F36" i="10"/>
  <c r="E36" i="10"/>
  <c r="D36" i="10"/>
  <c r="C36" i="10"/>
  <c r="A36" i="10"/>
  <c r="W35" i="10"/>
  <c r="V35" i="10"/>
  <c r="U35" i="10"/>
  <c r="T35" i="10"/>
  <c r="S35" i="10"/>
  <c r="R35" i="10"/>
  <c r="Q35" i="10"/>
  <c r="P35" i="10"/>
  <c r="O35" i="10"/>
  <c r="N35" i="10"/>
  <c r="L35" i="10"/>
  <c r="K35" i="10"/>
  <c r="J35" i="10"/>
  <c r="I35" i="10"/>
  <c r="H35" i="10"/>
  <c r="G35" i="10"/>
  <c r="F35" i="10"/>
  <c r="E35" i="10"/>
  <c r="D35" i="10"/>
  <c r="C35" i="10"/>
  <c r="A35" i="10"/>
  <c r="W34" i="10"/>
  <c r="V34" i="10"/>
  <c r="U34" i="10"/>
  <c r="T34" i="10"/>
  <c r="S34" i="10"/>
  <c r="R34" i="10"/>
  <c r="Q34" i="10"/>
  <c r="P34" i="10"/>
  <c r="O34" i="10"/>
  <c r="N34" i="10"/>
  <c r="L34" i="10"/>
  <c r="K34" i="10"/>
  <c r="J34" i="10"/>
  <c r="I34" i="10"/>
  <c r="H34" i="10"/>
  <c r="G34" i="10"/>
  <c r="F34" i="10"/>
  <c r="E34" i="10"/>
  <c r="D34" i="10"/>
  <c r="C34" i="10"/>
  <c r="A34" i="10"/>
  <c r="W33" i="10"/>
  <c r="V33" i="10"/>
  <c r="U33" i="10"/>
  <c r="T33" i="10"/>
  <c r="S33" i="10"/>
  <c r="R33" i="10"/>
  <c r="Q33" i="10"/>
  <c r="P33" i="10"/>
  <c r="O33" i="10"/>
  <c r="N33" i="10"/>
  <c r="L33" i="10"/>
  <c r="K33" i="10"/>
  <c r="J33" i="10"/>
  <c r="I33" i="10"/>
  <c r="H33" i="10"/>
  <c r="G33" i="10"/>
  <c r="F33" i="10"/>
  <c r="E33" i="10"/>
  <c r="D33" i="10"/>
  <c r="C33" i="10"/>
  <c r="A33" i="10"/>
  <c r="W32" i="10"/>
  <c r="V32" i="10"/>
  <c r="U32" i="10"/>
  <c r="T32" i="10"/>
  <c r="S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E32" i="10"/>
  <c r="D32" i="10"/>
  <c r="C32" i="10"/>
  <c r="A32" i="10"/>
  <c r="W31" i="10"/>
  <c r="V31" i="10"/>
  <c r="U31" i="10"/>
  <c r="T31" i="10"/>
  <c r="S31" i="10"/>
  <c r="R31" i="10"/>
  <c r="Q31" i="10"/>
  <c r="P31" i="10"/>
  <c r="O31" i="10"/>
  <c r="N31" i="10"/>
  <c r="L31" i="10"/>
  <c r="K31" i="10"/>
  <c r="J31" i="10"/>
  <c r="I31" i="10"/>
  <c r="H31" i="10"/>
  <c r="G31" i="10"/>
  <c r="F31" i="10"/>
  <c r="E31" i="10"/>
  <c r="D31" i="10"/>
  <c r="C31" i="10"/>
  <c r="B31" i="10"/>
  <c r="CY26" i="10"/>
  <c r="CX26" i="10"/>
  <c r="CW26" i="10"/>
  <c r="CV26" i="10"/>
  <c r="CU26" i="10"/>
  <c r="CT26" i="10"/>
  <c r="CS26" i="10"/>
  <c r="CR26" i="10"/>
  <c r="CQ26" i="10"/>
  <c r="CP26" i="10"/>
  <c r="CO26" i="10"/>
  <c r="CN26" i="10"/>
  <c r="CM26" i="10"/>
  <c r="CL26" i="10"/>
  <c r="CK26" i="10"/>
  <c r="CJ26" i="10"/>
  <c r="CI26" i="10"/>
  <c r="CH26" i="10"/>
  <c r="CG26" i="10"/>
  <c r="CF26" i="10"/>
  <c r="CE26" i="10"/>
  <c r="CD26" i="10"/>
  <c r="CC26" i="10"/>
  <c r="CB26" i="10"/>
  <c r="CA26" i="10"/>
  <c r="BZ26" i="10"/>
  <c r="BY26" i="10"/>
  <c r="BX26" i="10"/>
  <c r="BW26" i="10"/>
  <c r="BV26" i="10"/>
  <c r="BU26" i="10"/>
  <c r="BT26" i="10"/>
  <c r="BS26" i="10"/>
  <c r="BR26" i="10"/>
  <c r="BQ26" i="10"/>
  <c r="BP26" i="10"/>
  <c r="BO26" i="10"/>
  <c r="BN26" i="10"/>
  <c r="BM26" i="10"/>
  <c r="BL26" i="10"/>
  <c r="BK26" i="10"/>
  <c r="BJ26" i="10"/>
  <c r="BI26" i="10"/>
  <c r="BH26" i="10"/>
  <c r="BG26" i="10"/>
  <c r="BF26" i="10"/>
  <c r="BE26" i="10"/>
  <c r="BD26" i="10"/>
  <c r="BC26" i="10"/>
  <c r="BB26" i="10"/>
  <c r="BA26" i="10"/>
  <c r="AZ26" i="10"/>
  <c r="AY26" i="10"/>
  <c r="AX26" i="10"/>
  <c r="AW26" i="10"/>
  <c r="AV26" i="10"/>
  <c r="AU26" i="10"/>
  <c r="AT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G26" i="10"/>
  <c r="AF26" i="10"/>
  <c r="AE26" i="10"/>
  <c r="AD26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26" i="10"/>
  <c r="CY25" i="10"/>
  <c r="CX25" i="10"/>
  <c r="CW25" i="10"/>
  <c r="CV25" i="10"/>
  <c r="CU25" i="10"/>
  <c r="CT25" i="10"/>
  <c r="CS25" i="10"/>
  <c r="CR25" i="10"/>
  <c r="CQ25" i="10"/>
  <c r="CP25" i="10"/>
  <c r="CO25" i="10"/>
  <c r="CN25" i="10"/>
  <c r="CM25" i="10"/>
  <c r="CL25" i="10"/>
  <c r="CK25" i="10"/>
  <c r="CJ25" i="10"/>
  <c r="CI25" i="10"/>
  <c r="CH25" i="10"/>
  <c r="CG25" i="10"/>
  <c r="CF25" i="10"/>
  <c r="CE25" i="10"/>
  <c r="CD25" i="10"/>
  <c r="CC25" i="10"/>
  <c r="CB25" i="10"/>
  <c r="CA25" i="10"/>
  <c r="BZ25" i="10"/>
  <c r="BY25" i="10"/>
  <c r="BX25" i="10"/>
  <c r="BW25" i="10"/>
  <c r="BV25" i="10"/>
  <c r="BU25" i="10"/>
  <c r="BT25" i="10"/>
  <c r="BS25" i="10"/>
  <c r="BR25" i="10"/>
  <c r="BQ25" i="10"/>
  <c r="BP25" i="10"/>
  <c r="BO25" i="10"/>
  <c r="BN25" i="10"/>
  <c r="BM25" i="10"/>
  <c r="BL25" i="10"/>
  <c r="BK25" i="10"/>
  <c r="BJ25" i="10"/>
  <c r="BI25" i="10"/>
  <c r="BH25" i="10"/>
  <c r="BG25" i="10"/>
  <c r="BF25" i="10"/>
  <c r="BE25" i="10"/>
  <c r="BD25" i="10"/>
  <c r="BC25" i="10"/>
  <c r="BB25" i="10"/>
  <c r="BA25" i="10"/>
  <c r="AZ25" i="10"/>
  <c r="AY25" i="10"/>
  <c r="AX25" i="10"/>
  <c r="AW25" i="10"/>
  <c r="AV25" i="10"/>
  <c r="AU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25" i="10"/>
  <c r="CY24" i="10"/>
  <c r="CX24" i="10"/>
  <c r="CW24" i="10"/>
  <c r="CV24" i="10"/>
  <c r="CU24" i="10"/>
  <c r="CT24" i="10"/>
  <c r="CS24" i="10"/>
  <c r="CR24" i="10"/>
  <c r="CQ24" i="10"/>
  <c r="CP24" i="10"/>
  <c r="CO24" i="10"/>
  <c r="CN24" i="10"/>
  <c r="CM24" i="10"/>
  <c r="CL24" i="10"/>
  <c r="CK24" i="10"/>
  <c r="CJ24" i="10"/>
  <c r="CI24" i="10"/>
  <c r="CH24" i="10"/>
  <c r="CG24" i="10"/>
  <c r="CF24" i="10"/>
  <c r="CE24" i="10"/>
  <c r="CD24" i="10"/>
  <c r="CC24" i="10"/>
  <c r="CB24" i="10"/>
  <c r="CA24" i="10"/>
  <c r="BZ24" i="10"/>
  <c r="BY24" i="10"/>
  <c r="BX24" i="10"/>
  <c r="BW24" i="10"/>
  <c r="BV24" i="10"/>
  <c r="BU24" i="10"/>
  <c r="BT24" i="10"/>
  <c r="BS24" i="10"/>
  <c r="BR24" i="10"/>
  <c r="BQ24" i="10"/>
  <c r="BP24" i="10"/>
  <c r="BO24" i="10"/>
  <c r="BN24" i="10"/>
  <c r="BM24" i="10"/>
  <c r="BL24" i="10"/>
  <c r="BK24" i="10"/>
  <c r="BJ24" i="10"/>
  <c r="BI24" i="10"/>
  <c r="BH24" i="10"/>
  <c r="BG24" i="10"/>
  <c r="BF24" i="10"/>
  <c r="BE24" i="10"/>
  <c r="BD24" i="10"/>
  <c r="BC24" i="10"/>
  <c r="BB24" i="10"/>
  <c r="BA24" i="10"/>
  <c r="AZ24" i="10"/>
  <c r="AY24" i="10"/>
  <c r="AX24" i="10"/>
  <c r="AW24" i="10"/>
  <c r="AV24" i="10"/>
  <c r="AU24" i="10"/>
  <c r="AT24" i="10"/>
  <c r="AS24" i="10"/>
  <c r="AR24" i="10"/>
  <c r="AQ24" i="10"/>
  <c r="AP24" i="10"/>
  <c r="AO24" i="10"/>
  <c r="AN24" i="10"/>
  <c r="AM24" i="10"/>
  <c r="AL24" i="10"/>
  <c r="AK24" i="10"/>
  <c r="AJ24" i="10"/>
  <c r="AI24" i="10"/>
  <c r="AH24" i="10"/>
  <c r="AG24" i="10"/>
  <c r="AF24" i="10"/>
  <c r="AE24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24" i="10"/>
  <c r="CY23" i="10"/>
  <c r="CX23" i="10"/>
  <c r="CW23" i="10"/>
  <c r="CV23" i="10"/>
  <c r="CU23" i="10"/>
  <c r="CT23" i="10"/>
  <c r="CS23" i="10"/>
  <c r="CR23" i="10"/>
  <c r="CQ23" i="10"/>
  <c r="CP23" i="10"/>
  <c r="CO23" i="10"/>
  <c r="CN23" i="10"/>
  <c r="CM23" i="10"/>
  <c r="CL23" i="10"/>
  <c r="CK23" i="10"/>
  <c r="CJ23" i="10"/>
  <c r="CI23" i="10"/>
  <c r="CH23" i="10"/>
  <c r="CG23" i="10"/>
  <c r="CF23" i="10"/>
  <c r="CE23" i="10"/>
  <c r="CD23" i="10"/>
  <c r="CC23" i="10"/>
  <c r="CB23" i="10"/>
  <c r="CA23" i="10"/>
  <c r="BZ23" i="10"/>
  <c r="BY23" i="10"/>
  <c r="BX23" i="10"/>
  <c r="BW23" i="10"/>
  <c r="BV23" i="10"/>
  <c r="BU23" i="10"/>
  <c r="BT23" i="10"/>
  <c r="BS23" i="10"/>
  <c r="BR23" i="10"/>
  <c r="BQ23" i="10"/>
  <c r="BP23" i="10"/>
  <c r="BO23" i="10"/>
  <c r="BN23" i="10"/>
  <c r="BM23" i="10"/>
  <c r="BL23" i="10"/>
  <c r="BK23" i="10"/>
  <c r="BJ23" i="10"/>
  <c r="BI23" i="10"/>
  <c r="BH23" i="10"/>
  <c r="BG23" i="10"/>
  <c r="BF23" i="10"/>
  <c r="BE23" i="10"/>
  <c r="BD23" i="10"/>
  <c r="BC23" i="10"/>
  <c r="BB23" i="10"/>
  <c r="BA23" i="10"/>
  <c r="AZ23" i="10"/>
  <c r="AY23" i="10"/>
  <c r="AX23" i="10"/>
  <c r="AW23" i="10"/>
  <c r="AV23" i="10"/>
  <c r="AU23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G23" i="10"/>
  <c r="AF23" i="10"/>
  <c r="AE23" i="10"/>
  <c r="AD23" i="10"/>
  <c r="AC23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A23" i="10"/>
  <c r="CY22" i="10"/>
  <c r="CX22" i="10"/>
  <c r="CW22" i="10"/>
  <c r="CV22" i="10"/>
  <c r="CU22" i="10"/>
  <c r="CT22" i="10"/>
  <c r="CS22" i="10"/>
  <c r="CR22" i="10"/>
  <c r="CQ22" i="10"/>
  <c r="CP22" i="10"/>
  <c r="CO22" i="10"/>
  <c r="CN22" i="10"/>
  <c r="CM22" i="10"/>
  <c r="CL22" i="10"/>
  <c r="CK22" i="10"/>
  <c r="CJ22" i="10"/>
  <c r="CI22" i="10"/>
  <c r="CH22" i="10"/>
  <c r="CG22" i="10"/>
  <c r="CF22" i="10"/>
  <c r="CE22" i="10"/>
  <c r="CD22" i="10"/>
  <c r="CC22" i="10"/>
  <c r="CB22" i="10"/>
  <c r="CA22" i="10"/>
  <c r="BZ22" i="10"/>
  <c r="BY22" i="10"/>
  <c r="BX22" i="10"/>
  <c r="BW22" i="10"/>
  <c r="BV22" i="10"/>
  <c r="BU22" i="10"/>
  <c r="BT22" i="10"/>
  <c r="BS22" i="10"/>
  <c r="BR22" i="10"/>
  <c r="BQ22" i="10"/>
  <c r="BP22" i="10"/>
  <c r="BO22" i="10"/>
  <c r="BN22" i="10"/>
  <c r="BM22" i="10"/>
  <c r="BL22" i="10"/>
  <c r="BK22" i="10"/>
  <c r="BJ22" i="10"/>
  <c r="BI22" i="10"/>
  <c r="BH22" i="10"/>
  <c r="BG22" i="10"/>
  <c r="BF22" i="10"/>
  <c r="BE22" i="10"/>
  <c r="BD22" i="10"/>
  <c r="BC22" i="10"/>
  <c r="BB22" i="10"/>
  <c r="BA22" i="10"/>
  <c r="AZ22" i="10"/>
  <c r="AY22" i="10"/>
  <c r="AX22" i="10"/>
  <c r="AW22" i="10"/>
  <c r="AV22" i="10"/>
  <c r="AU22" i="10"/>
  <c r="AT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A22" i="10"/>
  <c r="CY21" i="10"/>
  <c r="CX21" i="10"/>
  <c r="CW21" i="10"/>
  <c r="CV21" i="10"/>
  <c r="CU21" i="10"/>
  <c r="CT21" i="10"/>
  <c r="CS21" i="10"/>
  <c r="CR21" i="10"/>
  <c r="CQ21" i="10"/>
  <c r="CP21" i="10"/>
  <c r="CO21" i="10"/>
  <c r="CN21" i="10"/>
  <c r="CM21" i="10"/>
  <c r="CL21" i="10"/>
  <c r="CK21" i="10"/>
  <c r="CJ21" i="10"/>
  <c r="CI21" i="10"/>
  <c r="CH21" i="10"/>
  <c r="CG21" i="10"/>
  <c r="CF21" i="10"/>
  <c r="CE21" i="10"/>
  <c r="CD21" i="10"/>
  <c r="CC21" i="10"/>
  <c r="CB21" i="10"/>
  <c r="CA21" i="10"/>
  <c r="BZ21" i="10"/>
  <c r="BY21" i="10"/>
  <c r="BX21" i="10"/>
  <c r="BW21" i="10"/>
  <c r="BV21" i="10"/>
  <c r="BU21" i="10"/>
  <c r="BT21" i="10"/>
  <c r="BS21" i="10"/>
  <c r="BR21" i="10"/>
  <c r="BQ21" i="10"/>
  <c r="BP21" i="10"/>
  <c r="BO21" i="10"/>
  <c r="BN21" i="10"/>
  <c r="BM21" i="10"/>
  <c r="BL21" i="10"/>
  <c r="BK21" i="10"/>
  <c r="BJ21" i="10"/>
  <c r="BI21" i="10"/>
  <c r="BH21" i="10"/>
  <c r="BG21" i="10"/>
  <c r="BF21" i="10"/>
  <c r="BE21" i="10"/>
  <c r="BD21" i="10"/>
  <c r="BC21" i="10"/>
  <c r="BB21" i="10"/>
  <c r="BA21" i="10"/>
  <c r="AZ21" i="10"/>
  <c r="AY21" i="10"/>
  <c r="AX21" i="10"/>
  <c r="AW21" i="10"/>
  <c r="AV21" i="10"/>
  <c r="AU21" i="10"/>
  <c r="AT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G21" i="10"/>
  <c r="AF21" i="10"/>
  <c r="AE21" i="10"/>
  <c r="AD21" i="10"/>
  <c r="AC21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A21" i="10"/>
  <c r="CY20" i="10"/>
  <c r="CX20" i="10"/>
  <c r="CW20" i="10"/>
  <c r="CV20" i="10"/>
  <c r="CU20" i="10"/>
  <c r="CT20" i="10"/>
  <c r="CS20" i="10"/>
  <c r="CR20" i="10"/>
  <c r="CQ20" i="10"/>
  <c r="CP20" i="10"/>
  <c r="CO20" i="10"/>
  <c r="CN20" i="10"/>
  <c r="CM20" i="10"/>
  <c r="CL20" i="10"/>
  <c r="CK20" i="10"/>
  <c r="CJ20" i="10"/>
  <c r="CI20" i="10"/>
  <c r="CH20" i="10"/>
  <c r="CG20" i="10"/>
  <c r="CF20" i="10"/>
  <c r="CE20" i="10"/>
  <c r="CD20" i="10"/>
  <c r="CC20" i="10"/>
  <c r="CB20" i="10"/>
  <c r="CA20" i="10"/>
  <c r="BZ20" i="10"/>
  <c r="BY20" i="10"/>
  <c r="BX20" i="10"/>
  <c r="BW20" i="10"/>
  <c r="BV20" i="10"/>
  <c r="BU20" i="10"/>
  <c r="BT20" i="10"/>
  <c r="BS20" i="10"/>
  <c r="BR20" i="10"/>
  <c r="BQ20" i="10"/>
  <c r="BP20" i="10"/>
  <c r="BO20" i="10"/>
  <c r="BN20" i="10"/>
  <c r="BM20" i="10"/>
  <c r="BL20" i="10"/>
  <c r="BK20" i="10"/>
  <c r="BJ20" i="10"/>
  <c r="BI20" i="10"/>
  <c r="BH20" i="10"/>
  <c r="BG20" i="10"/>
  <c r="BF20" i="10"/>
  <c r="BE20" i="10"/>
  <c r="BD20" i="10"/>
  <c r="BC20" i="10"/>
  <c r="BB20" i="10"/>
  <c r="BA20" i="10"/>
  <c r="AZ20" i="10"/>
  <c r="AY20" i="10"/>
  <c r="AX20" i="10"/>
  <c r="AW20" i="10"/>
  <c r="AV20" i="10"/>
  <c r="AU20" i="10"/>
  <c r="AT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AD20" i="10"/>
  <c r="AC20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A20" i="10"/>
  <c r="CY19" i="10"/>
  <c r="CX19" i="10"/>
  <c r="CW19" i="10"/>
  <c r="CV19" i="10"/>
  <c r="CU19" i="10"/>
  <c r="CT19" i="10"/>
  <c r="CS19" i="10"/>
  <c r="CR19" i="10"/>
  <c r="CQ19" i="10"/>
  <c r="CP19" i="10"/>
  <c r="CO19" i="10"/>
  <c r="CN19" i="10"/>
  <c r="CM19" i="10"/>
  <c r="CL19" i="10"/>
  <c r="CK19" i="10"/>
  <c r="CJ19" i="10"/>
  <c r="CI19" i="10"/>
  <c r="CH19" i="10"/>
  <c r="CG19" i="10"/>
  <c r="CF19" i="10"/>
  <c r="CE19" i="10"/>
  <c r="CD19" i="10"/>
  <c r="CC19" i="10"/>
  <c r="CB19" i="10"/>
  <c r="CA19" i="10"/>
  <c r="BZ19" i="10"/>
  <c r="BY19" i="10"/>
  <c r="BX19" i="10"/>
  <c r="BW19" i="10"/>
  <c r="BV19" i="10"/>
  <c r="BU19" i="10"/>
  <c r="BT19" i="10"/>
  <c r="BS19" i="10"/>
  <c r="BR19" i="10"/>
  <c r="BQ19" i="10"/>
  <c r="BP19" i="10"/>
  <c r="BO19" i="10"/>
  <c r="BN19" i="10"/>
  <c r="BM19" i="10"/>
  <c r="BL19" i="10"/>
  <c r="BK19" i="10"/>
  <c r="BJ19" i="10"/>
  <c r="BI19" i="10"/>
  <c r="BH19" i="10"/>
  <c r="BG19" i="10"/>
  <c r="BF19" i="10"/>
  <c r="BE19" i="10"/>
  <c r="BD19" i="10"/>
  <c r="BC19" i="10"/>
  <c r="BB19" i="10"/>
  <c r="BA19" i="10"/>
  <c r="AZ19" i="10"/>
  <c r="AY19" i="10"/>
  <c r="AX19" i="10"/>
  <c r="AW19" i="10"/>
  <c r="AV19" i="10"/>
  <c r="AU19" i="10"/>
  <c r="AT19" i="10"/>
  <c r="AS19" i="10"/>
  <c r="AR19" i="10"/>
  <c r="AQ19" i="10"/>
  <c r="AP19" i="10"/>
  <c r="AO19" i="10"/>
  <c r="AN19" i="10"/>
  <c r="AM19" i="10"/>
  <c r="AL19" i="10"/>
  <c r="AK19" i="10"/>
  <c r="AJ19" i="10"/>
  <c r="AI19" i="10"/>
  <c r="AH19" i="10"/>
  <c r="AG19" i="10"/>
  <c r="AF19" i="10"/>
  <c r="AE19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A19" i="10"/>
  <c r="CY18" i="10"/>
  <c r="CX18" i="10"/>
  <c r="CW18" i="10"/>
  <c r="CV18" i="10"/>
  <c r="CU18" i="10"/>
  <c r="CT18" i="10"/>
  <c r="CS18" i="10"/>
  <c r="CR18" i="10"/>
  <c r="CQ18" i="10"/>
  <c r="CP18" i="10"/>
  <c r="CO18" i="10"/>
  <c r="CN18" i="10"/>
  <c r="CM18" i="10"/>
  <c r="CL18" i="10"/>
  <c r="CK18" i="10"/>
  <c r="CJ18" i="10"/>
  <c r="CI18" i="10"/>
  <c r="CH18" i="10"/>
  <c r="CG18" i="10"/>
  <c r="CF18" i="10"/>
  <c r="CE18" i="10"/>
  <c r="CD18" i="10"/>
  <c r="CC18" i="10"/>
  <c r="CB18" i="10"/>
  <c r="CA18" i="10"/>
  <c r="BZ18" i="10"/>
  <c r="BY18" i="10"/>
  <c r="BX18" i="10"/>
  <c r="BW18" i="10"/>
  <c r="BV18" i="10"/>
  <c r="BU18" i="10"/>
  <c r="BT18" i="10"/>
  <c r="BS18" i="10"/>
  <c r="BR18" i="10"/>
  <c r="BQ18" i="10"/>
  <c r="BP18" i="10"/>
  <c r="BO18" i="10"/>
  <c r="BN18" i="10"/>
  <c r="BM18" i="10"/>
  <c r="BL18" i="10"/>
  <c r="BK18" i="10"/>
  <c r="BJ18" i="10"/>
  <c r="BI18" i="10"/>
  <c r="BH18" i="10"/>
  <c r="BG18" i="10"/>
  <c r="BF18" i="10"/>
  <c r="BE18" i="10"/>
  <c r="BD18" i="10"/>
  <c r="BC18" i="10"/>
  <c r="BB18" i="10"/>
  <c r="BA18" i="10"/>
  <c r="AZ18" i="10"/>
  <c r="AY18" i="10"/>
  <c r="AX18" i="10"/>
  <c r="AW18" i="10"/>
  <c r="AV18" i="10"/>
  <c r="AU18" i="10"/>
  <c r="AT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G18" i="10"/>
  <c r="AF18" i="10"/>
  <c r="AE18" i="10"/>
  <c r="AD18" i="10"/>
  <c r="AC18" i="10"/>
  <c r="AB18" i="10"/>
  <c r="AA18" i="10"/>
  <c r="Z18" i="10"/>
  <c r="Y18" i="10"/>
  <c r="X18" i="10"/>
  <c r="W18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A18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A17" i="10"/>
  <c r="CY16" i="10"/>
  <c r="CX16" i="10"/>
  <c r="CW16" i="10"/>
  <c r="CV16" i="10"/>
  <c r="CU16" i="10"/>
  <c r="CT16" i="10"/>
  <c r="CS16" i="10"/>
  <c r="CR16" i="10"/>
  <c r="CQ16" i="10"/>
  <c r="CP16" i="10"/>
  <c r="CO16" i="10"/>
  <c r="CN16" i="10"/>
  <c r="CM16" i="10"/>
  <c r="CL16" i="10"/>
  <c r="CK16" i="10"/>
  <c r="CJ16" i="10"/>
  <c r="CI16" i="10"/>
  <c r="CH16" i="10"/>
  <c r="CG16" i="10"/>
  <c r="CF16" i="10"/>
  <c r="CE16" i="10"/>
  <c r="CD16" i="10"/>
  <c r="CC16" i="10"/>
  <c r="CB16" i="10"/>
  <c r="CA16" i="10"/>
  <c r="BZ16" i="10"/>
  <c r="BY16" i="10"/>
  <c r="BX16" i="10"/>
  <c r="BW16" i="10"/>
  <c r="BV16" i="10"/>
  <c r="BU16" i="10"/>
  <c r="BT16" i="10"/>
  <c r="BS16" i="10"/>
  <c r="BR16" i="10"/>
  <c r="BQ16" i="10"/>
  <c r="BP16" i="10"/>
  <c r="BO16" i="10"/>
  <c r="BN16" i="10"/>
  <c r="BM16" i="10"/>
  <c r="BL16" i="10"/>
  <c r="BK16" i="10"/>
  <c r="BJ16" i="10"/>
  <c r="BI16" i="10"/>
  <c r="BH16" i="10"/>
  <c r="BG16" i="10"/>
  <c r="BF16" i="10"/>
  <c r="BE16" i="10"/>
  <c r="BD16" i="10"/>
  <c r="BC16" i="10"/>
  <c r="BB16" i="10"/>
  <c r="BA16" i="10"/>
  <c r="AZ16" i="10"/>
  <c r="AY16" i="10"/>
  <c r="AX16" i="10"/>
  <c r="AW16" i="10"/>
  <c r="AV16" i="10"/>
  <c r="AU16" i="10"/>
  <c r="AT16" i="10"/>
  <c r="AS16" i="10"/>
  <c r="AR16" i="10"/>
  <c r="AQ16" i="10"/>
  <c r="AP16" i="10"/>
  <c r="AO16" i="10"/>
  <c r="AN16" i="10"/>
  <c r="AM16" i="10"/>
  <c r="AL16" i="10"/>
  <c r="AK16" i="10"/>
  <c r="AJ16" i="10"/>
  <c r="AI16" i="10"/>
  <c r="AH16" i="10"/>
  <c r="AG16" i="10"/>
  <c r="AF16" i="10"/>
  <c r="AE16" i="10"/>
  <c r="AD16" i="10"/>
  <c r="AC16" i="10"/>
  <c r="AB16" i="10"/>
  <c r="AA16" i="10"/>
  <c r="Z16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A16" i="10"/>
  <c r="CY15" i="10"/>
  <c r="CX15" i="10"/>
  <c r="CW15" i="10"/>
  <c r="CV15" i="10"/>
  <c r="CU15" i="10"/>
  <c r="CT15" i="10"/>
  <c r="CS15" i="10"/>
  <c r="CR15" i="10"/>
  <c r="CQ15" i="10"/>
  <c r="CP15" i="10"/>
  <c r="CO15" i="10"/>
  <c r="CN15" i="10"/>
  <c r="CM15" i="10"/>
  <c r="CL15" i="10"/>
  <c r="CK15" i="10"/>
  <c r="CJ15" i="10"/>
  <c r="CI15" i="10"/>
  <c r="CH15" i="10"/>
  <c r="CG15" i="10"/>
  <c r="CF15" i="10"/>
  <c r="CE15" i="10"/>
  <c r="CD15" i="10"/>
  <c r="CC15" i="10"/>
  <c r="CB15" i="10"/>
  <c r="CA15" i="10"/>
  <c r="BZ15" i="10"/>
  <c r="BY15" i="10"/>
  <c r="BX15" i="10"/>
  <c r="BW15" i="10"/>
  <c r="BV15" i="10"/>
  <c r="BU15" i="10"/>
  <c r="BT15" i="10"/>
  <c r="BS15" i="10"/>
  <c r="BR15" i="10"/>
  <c r="BQ15" i="10"/>
  <c r="BP15" i="10"/>
  <c r="BO15" i="10"/>
  <c r="BN15" i="10"/>
  <c r="BM15" i="10"/>
  <c r="BL15" i="10"/>
  <c r="BK15" i="10"/>
  <c r="BJ15" i="10"/>
  <c r="BI15" i="10"/>
  <c r="BH15" i="10"/>
  <c r="BG15" i="10"/>
  <c r="BF15" i="10"/>
  <c r="BE15" i="10"/>
  <c r="BD15" i="10"/>
  <c r="BC15" i="10"/>
  <c r="BB15" i="10"/>
  <c r="BA15" i="10"/>
  <c r="AZ15" i="10"/>
  <c r="AY15" i="10"/>
  <c r="AX15" i="10"/>
  <c r="AW15" i="10"/>
  <c r="AV15" i="10"/>
  <c r="AU15" i="10"/>
  <c r="AT15" i="10"/>
  <c r="AS15" i="10"/>
  <c r="AR15" i="10"/>
  <c r="AQ15" i="10"/>
  <c r="AP15" i="10"/>
  <c r="AO15" i="10"/>
  <c r="AN15" i="10"/>
  <c r="AM15" i="10"/>
  <c r="AL15" i="10"/>
  <c r="AK15" i="10"/>
  <c r="AJ15" i="10"/>
  <c r="AI15" i="10"/>
  <c r="AH15" i="10"/>
  <c r="AG15" i="10"/>
  <c r="AF15" i="10"/>
  <c r="AE15" i="10"/>
  <c r="AD15" i="10"/>
  <c r="AC15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A15" i="10"/>
  <c r="CY14" i="10"/>
  <c r="CX14" i="10"/>
  <c r="CW14" i="10"/>
  <c r="CV14" i="10"/>
  <c r="CU14" i="10"/>
  <c r="CT14" i="10"/>
  <c r="CS14" i="10"/>
  <c r="CR14" i="10"/>
  <c r="CQ14" i="10"/>
  <c r="CP14" i="10"/>
  <c r="CO14" i="10"/>
  <c r="CN14" i="10"/>
  <c r="CM14" i="10"/>
  <c r="CL14" i="10"/>
  <c r="CK14" i="10"/>
  <c r="CJ14" i="10"/>
  <c r="CI14" i="10"/>
  <c r="CH14" i="10"/>
  <c r="CG14" i="10"/>
  <c r="CF14" i="10"/>
  <c r="CE14" i="10"/>
  <c r="CD14" i="10"/>
  <c r="CC14" i="10"/>
  <c r="CB14" i="10"/>
  <c r="CA14" i="10"/>
  <c r="BZ14" i="10"/>
  <c r="BY14" i="10"/>
  <c r="BX14" i="10"/>
  <c r="BW14" i="10"/>
  <c r="BV14" i="10"/>
  <c r="BU14" i="10"/>
  <c r="BT14" i="10"/>
  <c r="BS14" i="10"/>
  <c r="BR14" i="10"/>
  <c r="BQ14" i="10"/>
  <c r="BP14" i="10"/>
  <c r="BO14" i="10"/>
  <c r="BN14" i="10"/>
  <c r="BM14" i="10"/>
  <c r="BL14" i="10"/>
  <c r="BK14" i="10"/>
  <c r="BJ14" i="10"/>
  <c r="BI14" i="10"/>
  <c r="BH14" i="10"/>
  <c r="BG14" i="10"/>
  <c r="BF14" i="10"/>
  <c r="BE14" i="10"/>
  <c r="BD14" i="10"/>
  <c r="BC14" i="10"/>
  <c r="BB14" i="10"/>
  <c r="BA14" i="10"/>
  <c r="AZ14" i="10"/>
  <c r="AY14" i="10"/>
  <c r="AX14" i="10"/>
  <c r="AW14" i="10"/>
  <c r="AV14" i="10"/>
  <c r="AU14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G14" i="10"/>
  <c r="AF14" i="10"/>
  <c r="AE14" i="10"/>
  <c r="AD14" i="10"/>
  <c r="AC14" i="10"/>
  <c r="AB14" i="10"/>
  <c r="AA14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A14" i="10"/>
  <c r="CY13" i="10"/>
  <c r="CX13" i="10"/>
  <c r="CW13" i="10"/>
  <c r="CV13" i="10"/>
  <c r="CU13" i="10"/>
  <c r="CT13" i="10"/>
  <c r="CS13" i="10"/>
  <c r="CR13" i="10"/>
  <c r="CQ13" i="10"/>
  <c r="CP13" i="10"/>
  <c r="CO13" i="10"/>
  <c r="CN13" i="10"/>
  <c r="CM13" i="10"/>
  <c r="CL13" i="10"/>
  <c r="CK13" i="10"/>
  <c r="CJ13" i="10"/>
  <c r="CI13" i="10"/>
  <c r="CH13" i="10"/>
  <c r="CG13" i="10"/>
  <c r="CF13" i="10"/>
  <c r="CE13" i="10"/>
  <c r="CD13" i="10"/>
  <c r="CC13" i="10"/>
  <c r="CB13" i="10"/>
  <c r="CA13" i="10"/>
  <c r="BZ13" i="10"/>
  <c r="BY13" i="10"/>
  <c r="BX13" i="10"/>
  <c r="BW13" i="10"/>
  <c r="BV13" i="10"/>
  <c r="BU13" i="10"/>
  <c r="BT13" i="10"/>
  <c r="BS13" i="10"/>
  <c r="BR13" i="10"/>
  <c r="BQ13" i="10"/>
  <c r="BP13" i="10"/>
  <c r="BO13" i="10"/>
  <c r="BN13" i="10"/>
  <c r="BM13" i="10"/>
  <c r="BL13" i="10"/>
  <c r="BK13" i="10"/>
  <c r="BJ13" i="10"/>
  <c r="BI13" i="10"/>
  <c r="BH13" i="10"/>
  <c r="BG13" i="10"/>
  <c r="BF13" i="10"/>
  <c r="BE13" i="10"/>
  <c r="BD13" i="10"/>
  <c r="BC13" i="10"/>
  <c r="BB13" i="10"/>
  <c r="BA13" i="10"/>
  <c r="AZ13" i="10"/>
  <c r="AY13" i="10"/>
  <c r="AX13" i="10"/>
  <c r="AW13" i="10"/>
  <c r="AV13" i="10"/>
  <c r="AU13" i="10"/>
  <c r="AT13" i="10"/>
  <c r="AS13" i="10"/>
  <c r="AR13" i="10"/>
  <c r="AQ13" i="10"/>
  <c r="AP13" i="10"/>
  <c r="AO13" i="10"/>
  <c r="AN13" i="10"/>
  <c r="AM13" i="10"/>
  <c r="AL13" i="10"/>
  <c r="AK13" i="10"/>
  <c r="AJ13" i="10"/>
  <c r="AI13" i="10"/>
  <c r="AH13" i="10"/>
  <c r="AG13" i="10"/>
  <c r="AF13" i="10"/>
  <c r="AE13" i="10"/>
  <c r="AD13" i="10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A13" i="10"/>
  <c r="CY12" i="10"/>
  <c r="CX12" i="10"/>
  <c r="CW12" i="10"/>
  <c r="CV12" i="10"/>
  <c r="CU12" i="10"/>
  <c r="CT12" i="10"/>
  <c r="CS12" i="10"/>
  <c r="CR12" i="10"/>
  <c r="CQ12" i="10"/>
  <c r="CP12" i="10"/>
  <c r="CO12" i="10"/>
  <c r="CN12" i="10"/>
  <c r="CM12" i="10"/>
  <c r="CL12" i="10"/>
  <c r="CK12" i="10"/>
  <c r="CJ12" i="10"/>
  <c r="CI12" i="10"/>
  <c r="CH12" i="10"/>
  <c r="CG12" i="10"/>
  <c r="CF12" i="10"/>
  <c r="CE12" i="10"/>
  <c r="CD12" i="10"/>
  <c r="CC12" i="10"/>
  <c r="CB12" i="10"/>
  <c r="CA12" i="10"/>
  <c r="BZ12" i="10"/>
  <c r="BY12" i="10"/>
  <c r="BX12" i="10"/>
  <c r="BW12" i="10"/>
  <c r="BV12" i="10"/>
  <c r="BU12" i="10"/>
  <c r="BT12" i="10"/>
  <c r="BS12" i="10"/>
  <c r="BR12" i="10"/>
  <c r="BQ12" i="10"/>
  <c r="BP12" i="10"/>
  <c r="BO12" i="10"/>
  <c r="BN12" i="10"/>
  <c r="BM12" i="10"/>
  <c r="BL12" i="10"/>
  <c r="BK12" i="10"/>
  <c r="BJ12" i="10"/>
  <c r="BI12" i="10"/>
  <c r="BH12" i="10"/>
  <c r="BG12" i="10"/>
  <c r="BF12" i="10"/>
  <c r="BE12" i="10"/>
  <c r="BD12" i="10"/>
  <c r="BC12" i="10"/>
  <c r="BB12" i="10"/>
  <c r="BA12" i="10"/>
  <c r="AZ12" i="10"/>
  <c r="AY12" i="10"/>
  <c r="AX12" i="10"/>
  <c r="AW12" i="10"/>
  <c r="AV12" i="10"/>
  <c r="AU12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G12" i="10"/>
  <c r="AF12" i="10"/>
  <c r="AE12" i="10"/>
  <c r="AD12" i="10"/>
  <c r="AC12" i="10"/>
  <c r="AB12" i="10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12" i="10"/>
  <c r="CY11" i="10"/>
  <c r="CX11" i="10"/>
  <c r="CW11" i="10"/>
  <c r="CV11" i="10"/>
  <c r="CU11" i="10"/>
  <c r="CT11" i="10"/>
  <c r="CS11" i="10"/>
  <c r="CR11" i="10"/>
  <c r="CQ11" i="10"/>
  <c r="CP11" i="10"/>
  <c r="CO11" i="10"/>
  <c r="CN11" i="10"/>
  <c r="CM11" i="10"/>
  <c r="CL11" i="10"/>
  <c r="CK11" i="10"/>
  <c r="CJ11" i="10"/>
  <c r="CI11" i="10"/>
  <c r="CH11" i="10"/>
  <c r="CG11" i="10"/>
  <c r="CF11" i="10"/>
  <c r="CE11" i="10"/>
  <c r="CD11" i="10"/>
  <c r="CC11" i="10"/>
  <c r="CB11" i="10"/>
  <c r="CA11" i="10"/>
  <c r="BZ11" i="10"/>
  <c r="BY11" i="10"/>
  <c r="BX11" i="10"/>
  <c r="BW11" i="10"/>
  <c r="BV11" i="10"/>
  <c r="BU11" i="10"/>
  <c r="BT11" i="10"/>
  <c r="BS11" i="10"/>
  <c r="BR11" i="10"/>
  <c r="BQ11" i="10"/>
  <c r="BP11" i="10"/>
  <c r="BO11" i="10"/>
  <c r="BN11" i="10"/>
  <c r="BM11" i="10"/>
  <c r="BL11" i="10"/>
  <c r="BK11" i="10"/>
  <c r="BJ11" i="10"/>
  <c r="BI11" i="10"/>
  <c r="BH11" i="10"/>
  <c r="BG11" i="10"/>
  <c r="BF11" i="10"/>
  <c r="BE11" i="10"/>
  <c r="BD11" i="10"/>
  <c r="BC11" i="10"/>
  <c r="BB11" i="10"/>
  <c r="BA11" i="10"/>
  <c r="AZ11" i="10"/>
  <c r="AY11" i="10"/>
  <c r="AX11" i="10"/>
  <c r="AW11" i="10"/>
  <c r="AV11" i="10"/>
  <c r="AU11" i="10"/>
  <c r="AT11" i="10"/>
  <c r="AS11" i="10"/>
  <c r="AR11" i="10"/>
  <c r="AQ11" i="10"/>
  <c r="AP11" i="10"/>
  <c r="AO11" i="10"/>
  <c r="AN11" i="10"/>
  <c r="AM11" i="10"/>
  <c r="AL11" i="10"/>
  <c r="AK11" i="10"/>
  <c r="AJ11" i="10"/>
  <c r="AI11" i="10"/>
  <c r="AH11" i="10"/>
  <c r="AG11" i="10"/>
  <c r="AF11" i="10"/>
  <c r="AE11" i="10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A11" i="10"/>
  <c r="CY10" i="10"/>
  <c r="CX10" i="10"/>
  <c r="CW10" i="10"/>
  <c r="CV10" i="10"/>
  <c r="CU10" i="10"/>
  <c r="CT10" i="10"/>
  <c r="CS10" i="10"/>
  <c r="CR10" i="10"/>
  <c r="CQ10" i="10"/>
  <c r="CP10" i="10"/>
  <c r="CO10" i="10"/>
  <c r="CN10" i="10"/>
  <c r="CM10" i="10"/>
  <c r="CL10" i="10"/>
  <c r="CK10" i="10"/>
  <c r="CJ10" i="10"/>
  <c r="CI10" i="10"/>
  <c r="CH10" i="10"/>
  <c r="CG10" i="10"/>
  <c r="CF10" i="10"/>
  <c r="CE10" i="10"/>
  <c r="CD10" i="10"/>
  <c r="CC10" i="10"/>
  <c r="CB10" i="10"/>
  <c r="CA10" i="10"/>
  <c r="BZ10" i="10"/>
  <c r="BY10" i="10"/>
  <c r="BX10" i="10"/>
  <c r="BW10" i="10"/>
  <c r="BV10" i="10"/>
  <c r="BU10" i="10"/>
  <c r="BT10" i="10"/>
  <c r="BS10" i="10"/>
  <c r="BR10" i="10"/>
  <c r="BQ10" i="10"/>
  <c r="BP10" i="10"/>
  <c r="BO10" i="10"/>
  <c r="BN10" i="10"/>
  <c r="BM10" i="10"/>
  <c r="BL10" i="10"/>
  <c r="BK10" i="10"/>
  <c r="BJ10" i="10"/>
  <c r="BI10" i="10"/>
  <c r="BH10" i="10"/>
  <c r="BG10" i="10"/>
  <c r="BF10" i="10"/>
  <c r="BE10" i="10"/>
  <c r="BD10" i="10"/>
  <c r="BC10" i="10"/>
  <c r="BB10" i="10"/>
  <c r="BA10" i="10"/>
  <c r="AZ10" i="10"/>
  <c r="AY10" i="10"/>
  <c r="AX10" i="10"/>
  <c r="AW10" i="10"/>
  <c r="AV10" i="10"/>
  <c r="AU10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G10" i="10"/>
  <c r="AF10" i="10"/>
  <c r="AE10" i="10"/>
  <c r="AD10" i="10"/>
  <c r="AC10" i="10"/>
  <c r="AB10" i="10"/>
  <c r="AA10" i="10"/>
  <c r="Z10" i="10"/>
  <c r="Y10" i="10"/>
  <c r="X10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A10" i="10"/>
  <c r="CY9" i="10"/>
  <c r="CX9" i="10"/>
  <c r="CW9" i="10"/>
  <c r="CV9" i="10"/>
  <c r="CU9" i="10"/>
  <c r="CT9" i="10"/>
  <c r="CS9" i="10"/>
  <c r="CR9" i="10"/>
  <c r="CQ9" i="10"/>
  <c r="CP9" i="10"/>
  <c r="CO9" i="10"/>
  <c r="CN9" i="10"/>
  <c r="CM9" i="10"/>
  <c r="CL9" i="10"/>
  <c r="CK9" i="10"/>
  <c r="CJ9" i="10"/>
  <c r="CI9" i="10"/>
  <c r="CH9" i="10"/>
  <c r="CG9" i="10"/>
  <c r="CF9" i="10"/>
  <c r="CE9" i="10"/>
  <c r="CD9" i="10"/>
  <c r="CC9" i="10"/>
  <c r="CB9" i="10"/>
  <c r="CA9" i="10"/>
  <c r="BZ9" i="10"/>
  <c r="BY9" i="10"/>
  <c r="BX9" i="10"/>
  <c r="BW9" i="10"/>
  <c r="BV9" i="10"/>
  <c r="BU9" i="10"/>
  <c r="BT9" i="10"/>
  <c r="BS9" i="10"/>
  <c r="BR9" i="10"/>
  <c r="BQ9" i="10"/>
  <c r="BP9" i="10"/>
  <c r="BO9" i="10"/>
  <c r="BN9" i="10"/>
  <c r="BM9" i="10"/>
  <c r="BL9" i="10"/>
  <c r="BK9" i="10"/>
  <c r="BJ9" i="10"/>
  <c r="BI9" i="10"/>
  <c r="BH9" i="10"/>
  <c r="BG9" i="10"/>
  <c r="BF9" i="10"/>
  <c r="BE9" i="10"/>
  <c r="BD9" i="10"/>
  <c r="BC9" i="10"/>
  <c r="BB9" i="10"/>
  <c r="BA9" i="10"/>
  <c r="AZ9" i="10"/>
  <c r="AY9" i="10"/>
  <c r="AX9" i="10"/>
  <c r="AW9" i="10"/>
  <c r="AV9" i="10"/>
  <c r="AU9" i="10"/>
  <c r="AT9" i="10"/>
  <c r="AS9" i="10"/>
  <c r="AR9" i="10"/>
  <c r="AQ9" i="10"/>
  <c r="AP9" i="10"/>
  <c r="AO9" i="10"/>
  <c r="AN9" i="10"/>
  <c r="AM9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A9" i="10"/>
  <c r="CY8" i="10"/>
  <c r="CX8" i="10"/>
  <c r="CW8" i="10"/>
  <c r="CV8" i="10"/>
  <c r="CU8" i="10"/>
  <c r="CT8" i="10"/>
  <c r="CS8" i="10"/>
  <c r="CR8" i="10"/>
  <c r="CQ8" i="10"/>
  <c r="CP8" i="10"/>
  <c r="CO8" i="10"/>
  <c r="CN8" i="10"/>
  <c r="CM8" i="10"/>
  <c r="CL8" i="10"/>
  <c r="CK8" i="10"/>
  <c r="CJ8" i="10"/>
  <c r="CI8" i="10"/>
  <c r="CH8" i="10"/>
  <c r="CG8" i="10"/>
  <c r="CF8" i="10"/>
  <c r="CE8" i="10"/>
  <c r="CD8" i="10"/>
  <c r="CC8" i="10"/>
  <c r="CB8" i="10"/>
  <c r="CA8" i="10"/>
  <c r="BZ8" i="10"/>
  <c r="BY8" i="10"/>
  <c r="BX8" i="10"/>
  <c r="BW8" i="10"/>
  <c r="BV8" i="10"/>
  <c r="BU8" i="10"/>
  <c r="BT8" i="10"/>
  <c r="BS8" i="10"/>
  <c r="BR8" i="10"/>
  <c r="BQ8" i="10"/>
  <c r="BP8" i="10"/>
  <c r="BO8" i="10"/>
  <c r="BN8" i="10"/>
  <c r="BM8" i="10"/>
  <c r="BL8" i="10"/>
  <c r="BK8" i="10"/>
  <c r="BJ8" i="10"/>
  <c r="BI8" i="10"/>
  <c r="BH8" i="10"/>
  <c r="BG8" i="10"/>
  <c r="BF8" i="10"/>
  <c r="BE8" i="10"/>
  <c r="BD8" i="10"/>
  <c r="BC8" i="10"/>
  <c r="BB8" i="10"/>
  <c r="BA8" i="10"/>
  <c r="AZ8" i="10"/>
  <c r="AY8" i="10"/>
  <c r="AX8" i="10"/>
  <c r="AW8" i="10"/>
  <c r="AV8" i="10"/>
  <c r="AU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A8" i="10"/>
  <c r="CY7" i="10"/>
  <c r="CX7" i="10"/>
  <c r="CW7" i="10"/>
  <c r="CV7" i="10"/>
  <c r="CU7" i="10"/>
  <c r="CT7" i="10"/>
  <c r="CS7" i="10"/>
  <c r="CR7" i="10"/>
  <c r="CQ7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D7" i="10"/>
  <c r="CC7" i="10"/>
  <c r="CB7" i="10"/>
  <c r="CA7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BN7" i="10"/>
  <c r="BM7" i="10"/>
  <c r="BL7" i="10"/>
  <c r="BK7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A7" i="10"/>
  <c r="CY6" i="10"/>
  <c r="CX6" i="10"/>
  <c r="CW6" i="10"/>
  <c r="CV6" i="10"/>
  <c r="CU6" i="10"/>
  <c r="CT6" i="10"/>
  <c r="CS6" i="10"/>
  <c r="CR6" i="10"/>
  <c r="CQ6" i="10"/>
  <c r="CP6" i="10"/>
  <c r="CO6" i="10"/>
  <c r="CN6" i="10"/>
  <c r="CM6" i="10"/>
  <c r="CL6" i="10"/>
  <c r="CK6" i="10"/>
  <c r="CJ6" i="10"/>
  <c r="CI6" i="10"/>
  <c r="CH6" i="10"/>
  <c r="CG6" i="10"/>
  <c r="CF6" i="10"/>
  <c r="CE6" i="10"/>
  <c r="CD6" i="10"/>
  <c r="CC6" i="10"/>
  <c r="CB6" i="10"/>
  <c r="CA6" i="10"/>
  <c r="BZ6" i="10"/>
  <c r="BY6" i="10"/>
  <c r="BX6" i="10"/>
  <c r="BW6" i="10"/>
  <c r="BV6" i="10"/>
  <c r="BU6" i="10"/>
  <c r="BT6" i="10"/>
  <c r="BS6" i="10"/>
  <c r="BR6" i="10"/>
  <c r="BQ6" i="10"/>
  <c r="BP6" i="10"/>
  <c r="BO6" i="10"/>
  <c r="BN6" i="10"/>
  <c r="BM6" i="10"/>
  <c r="BL6" i="10"/>
  <c r="BK6" i="10"/>
  <c r="BJ6" i="10"/>
  <c r="BI6" i="10"/>
  <c r="BH6" i="10"/>
  <c r="BG6" i="10"/>
  <c r="BF6" i="10"/>
  <c r="BE6" i="10"/>
  <c r="BD6" i="10"/>
  <c r="BC6" i="10"/>
  <c r="BB6" i="10"/>
  <c r="BA6" i="10"/>
  <c r="AZ6" i="10"/>
  <c r="AY6" i="10"/>
  <c r="AX6" i="10"/>
  <c r="AW6" i="10"/>
  <c r="AV6" i="10"/>
  <c r="AU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A6" i="10"/>
  <c r="CY5" i="10"/>
  <c r="CX5" i="10"/>
  <c r="CW5" i="10"/>
  <c r="CV5" i="10"/>
  <c r="CU5" i="10"/>
  <c r="CT5" i="10"/>
  <c r="CS5" i="10"/>
  <c r="CR5" i="10"/>
  <c r="CQ5" i="10"/>
  <c r="CP5" i="10"/>
  <c r="CO5" i="10"/>
  <c r="CN5" i="10"/>
  <c r="CM5" i="10"/>
  <c r="CL5" i="10"/>
  <c r="CK5" i="10"/>
  <c r="CJ5" i="10"/>
  <c r="CI5" i="10"/>
  <c r="CH5" i="10"/>
  <c r="CG5" i="10"/>
  <c r="CF5" i="10"/>
  <c r="CE5" i="10"/>
  <c r="CD5" i="10"/>
  <c r="CC5" i="10"/>
  <c r="CB5" i="10"/>
  <c r="CA5" i="10"/>
  <c r="BZ5" i="10"/>
  <c r="BY5" i="10"/>
  <c r="BX5" i="10"/>
  <c r="BW5" i="10"/>
  <c r="BV5" i="10"/>
  <c r="BU5" i="10"/>
  <c r="BT5" i="10"/>
  <c r="BS5" i="10"/>
  <c r="BR5" i="10"/>
  <c r="BQ5" i="10"/>
  <c r="BP5" i="10"/>
  <c r="BO5" i="10"/>
  <c r="BN5" i="10"/>
  <c r="BM5" i="10"/>
  <c r="BL5" i="10"/>
  <c r="BK5" i="10"/>
  <c r="BJ5" i="10"/>
  <c r="BI5" i="10"/>
  <c r="BH5" i="10"/>
  <c r="BG5" i="10"/>
  <c r="BF5" i="10"/>
  <c r="BE5" i="10"/>
  <c r="BD5" i="10"/>
  <c r="BC5" i="10"/>
  <c r="BB5" i="10"/>
  <c r="BA5" i="10"/>
  <c r="AZ5" i="10"/>
  <c r="AY5" i="10"/>
  <c r="AX5" i="10"/>
  <c r="AW5" i="10"/>
  <c r="AV5" i="10"/>
  <c r="AU5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AD5" i="10"/>
  <c r="AC5" i="10"/>
  <c r="AB5" i="10"/>
  <c r="AA5" i="10"/>
  <c r="Z5" i="10"/>
  <c r="Y5" i="10"/>
  <c r="X5" i="10"/>
  <c r="W5" i="10"/>
  <c r="V5" i="10"/>
  <c r="U5" i="10"/>
  <c r="T5" i="10"/>
  <c r="S5" i="10"/>
  <c r="R5" i="10"/>
  <c r="Q5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C5" i="10"/>
  <c r="A5" i="10"/>
  <c r="CY4" i="10"/>
  <c r="CX4" i="10"/>
  <c r="CW4" i="10"/>
  <c r="CV4" i="10"/>
  <c r="CU4" i="10"/>
  <c r="CT4" i="10"/>
  <c r="CS4" i="10"/>
  <c r="CR4" i="10"/>
  <c r="CQ4" i="10"/>
  <c r="CP4" i="10"/>
  <c r="CO4" i="10"/>
  <c r="CN4" i="10"/>
  <c r="CM4" i="10"/>
  <c r="CL4" i="10"/>
  <c r="CK4" i="10"/>
  <c r="CJ4" i="10"/>
  <c r="CI4" i="10"/>
  <c r="CH4" i="10"/>
  <c r="CG4" i="10"/>
  <c r="CF4" i="10"/>
  <c r="CE4" i="10"/>
  <c r="CD4" i="10"/>
  <c r="CC4" i="10"/>
  <c r="CB4" i="10"/>
  <c r="CA4" i="10"/>
  <c r="BZ4" i="10"/>
  <c r="BY4" i="10"/>
  <c r="BX4" i="10"/>
  <c r="BW4" i="10"/>
  <c r="BV4" i="10"/>
  <c r="BU4" i="10"/>
  <c r="BT4" i="10"/>
  <c r="BS4" i="10"/>
  <c r="BR4" i="10"/>
  <c r="BQ4" i="10"/>
  <c r="BP4" i="10"/>
  <c r="BO4" i="10"/>
  <c r="BN4" i="10"/>
  <c r="BM4" i="10"/>
  <c r="BL4" i="10"/>
  <c r="BK4" i="10"/>
  <c r="BJ4" i="10"/>
  <c r="BI4" i="10"/>
  <c r="BH4" i="10"/>
  <c r="BG4" i="10"/>
  <c r="BF4" i="10"/>
  <c r="BE4" i="10"/>
  <c r="BD4" i="10"/>
  <c r="BC4" i="10"/>
  <c r="BB4" i="10"/>
  <c r="BA4" i="10"/>
  <c r="AZ4" i="10"/>
  <c r="AY4" i="10"/>
  <c r="AX4" i="10"/>
  <c r="AW4" i="10"/>
  <c r="AV4" i="10"/>
  <c r="AU4" i="10"/>
  <c r="AT4" i="10"/>
  <c r="AS4" i="10"/>
  <c r="AR4" i="10"/>
  <c r="AQ4" i="10"/>
  <c r="AP4" i="10"/>
  <c r="AO4" i="10"/>
  <c r="AN4" i="10"/>
  <c r="AM4" i="10"/>
  <c r="AL4" i="10"/>
  <c r="AK4" i="10"/>
  <c r="AJ4" i="10"/>
  <c r="AI4" i="10"/>
  <c r="AH4" i="10"/>
  <c r="AG4" i="10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A4" i="10"/>
  <c r="CY3" i="10"/>
  <c r="CX3" i="10"/>
  <c r="CW3" i="10"/>
  <c r="CV3" i="10"/>
  <c r="CU3" i="10"/>
  <c r="CT3" i="10"/>
  <c r="CS3" i="10"/>
  <c r="CR3" i="10"/>
  <c r="CQ3" i="10"/>
  <c r="CP3" i="10"/>
  <c r="CO3" i="10"/>
  <c r="CN3" i="10"/>
  <c r="CM3" i="10"/>
  <c r="CL3" i="10"/>
  <c r="CK3" i="10"/>
  <c r="CJ3" i="10"/>
  <c r="CI3" i="10"/>
  <c r="CH3" i="10"/>
  <c r="CG3" i="10"/>
  <c r="CF3" i="10"/>
  <c r="CE3" i="10"/>
  <c r="CD3" i="10"/>
  <c r="CC3" i="10"/>
  <c r="CB3" i="10"/>
  <c r="CA3" i="10"/>
  <c r="BZ3" i="10"/>
  <c r="BY3" i="10"/>
  <c r="BX3" i="10"/>
  <c r="BW3" i="10"/>
  <c r="BV3" i="10"/>
  <c r="BU3" i="10"/>
  <c r="BT3" i="10"/>
  <c r="BS3" i="10"/>
  <c r="BR3" i="10"/>
  <c r="BQ3" i="10"/>
  <c r="BP3" i="10"/>
  <c r="BO3" i="10"/>
  <c r="BN3" i="10"/>
  <c r="BM3" i="10"/>
  <c r="BL3" i="10"/>
  <c r="BK3" i="10"/>
  <c r="BJ3" i="10"/>
  <c r="BI3" i="10"/>
  <c r="BH3" i="10"/>
  <c r="BG3" i="10"/>
  <c r="BF3" i="10"/>
  <c r="BE3" i="10"/>
  <c r="BD3" i="10"/>
  <c r="BC3" i="10"/>
  <c r="BB3" i="10"/>
  <c r="BA3" i="10"/>
  <c r="AZ3" i="10"/>
  <c r="AY3" i="10"/>
  <c r="AX3" i="10"/>
  <c r="AW3" i="10"/>
  <c r="AV3" i="10"/>
  <c r="AU3" i="10"/>
  <c r="AT3" i="10"/>
  <c r="AS3" i="10"/>
  <c r="AR3" i="10"/>
  <c r="AQ3" i="10"/>
  <c r="AP3" i="10"/>
  <c r="AO3" i="10"/>
  <c r="AN3" i="10"/>
  <c r="AM3" i="10"/>
  <c r="AL3" i="10"/>
  <c r="AK3" i="10"/>
  <c r="AJ3" i="10"/>
  <c r="AI3" i="10"/>
  <c r="AH3" i="10"/>
  <c r="AG3" i="10"/>
  <c r="AF3" i="10"/>
  <c r="AE3" i="10"/>
  <c r="AD3" i="10"/>
  <c r="AC3" i="10"/>
  <c r="AB3" i="10"/>
  <c r="AA3" i="10"/>
  <c r="Z3" i="10"/>
  <c r="Y3" i="10"/>
  <c r="X3" i="10"/>
  <c r="W3" i="10"/>
  <c r="V3" i="10"/>
  <c r="U3" i="10"/>
  <c r="T3" i="10"/>
  <c r="S3" i="10"/>
  <c r="R3" i="10"/>
  <c r="Q3" i="10"/>
  <c r="P3" i="10"/>
  <c r="O3" i="10"/>
  <c r="N3" i="10"/>
  <c r="M3" i="10"/>
  <c r="L3" i="10"/>
  <c r="K3" i="10"/>
  <c r="J3" i="10"/>
  <c r="I3" i="10"/>
  <c r="H3" i="10"/>
  <c r="G3" i="10"/>
  <c r="F3" i="10"/>
  <c r="E3" i="10"/>
  <c r="D3" i="10"/>
  <c r="C3" i="10"/>
  <c r="A3" i="10"/>
  <c r="CY2" i="10"/>
  <c r="CX2" i="10"/>
  <c r="CW2" i="10"/>
  <c r="CV2" i="10"/>
  <c r="CU2" i="10"/>
  <c r="CT2" i="10"/>
  <c r="CS2" i="10"/>
  <c r="CR2" i="10"/>
  <c r="CQ2" i="10"/>
  <c r="CP2" i="10"/>
  <c r="CO2" i="10"/>
  <c r="CN2" i="10"/>
  <c r="CM2" i="10"/>
  <c r="CL2" i="10"/>
  <c r="CK2" i="10"/>
  <c r="CJ2" i="10"/>
  <c r="CI2" i="10"/>
  <c r="CH2" i="10"/>
  <c r="CG2" i="10"/>
  <c r="CF2" i="10"/>
  <c r="CE2" i="10"/>
  <c r="CD2" i="10"/>
  <c r="CC2" i="10"/>
  <c r="CB2" i="10"/>
  <c r="CA2" i="10"/>
  <c r="BZ2" i="10"/>
  <c r="BY2" i="10"/>
  <c r="BX2" i="10"/>
  <c r="BW2" i="10"/>
  <c r="BV2" i="10"/>
  <c r="BU2" i="10"/>
  <c r="BT2" i="10"/>
  <c r="BS2" i="10"/>
  <c r="BR2" i="10"/>
  <c r="BQ2" i="10"/>
  <c r="BP2" i="10"/>
  <c r="BO2" i="10"/>
  <c r="BN2" i="10"/>
  <c r="BM2" i="10"/>
  <c r="BL2" i="10"/>
  <c r="BK2" i="10"/>
  <c r="BJ2" i="10"/>
  <c r="BI2" i="10"/>
  <c r="BH2" i="10"/>
  <c r="BG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I2" i="10"/>
  <c r="H2" i="10"/>
  <c r="G2" i="10"/>
  <c r="F2" i="10"/>
  <c r="E2" i="10"/>
  <c r="D2" i="10"/>
  <c r="C2" i="10"/>
  <c r="B2" i="10"/>
  <c r="A2" i="10"/>
  <c r="CY1" i="10"/>
  <c r="CX1" i="10"/>
  <c r="CW1" i="10"/>
  <c r="CV1" i="10"/>
  <c r="CU1" i="10"/>
  <c r="CT1" i="10"/>
  <c r="CS1" i="10"/>
  <c r="CR1" i="10"/>
  <c r="CQ1" i="10"/>
  <c r="CP1" i="10"/>
  <c r="CO1" i="10"/>
  <c r="CN1" i="10"/>
  <c r="CM1" i="10"/>
  <c r="CL1" i="10"/>
  <c r="CK1" i="10"/>
  <c r="CJ1" i="10"/>
  <c r="CI1" i="10"/>
  <c r="CH1" i="10"/>
  <c r="CG1" i="10"/>
  <c r="CF1" i="10"/>
  <c r="CE1" i="10"/>
  <c r="CD1" i="10"/>
  <c r="CC1" i="10"/>
  <c r="CB1" i="10"/>
  <c r="CA1" i="10"/>
  <c r="BZ1" i="10"/>
  <c r="BY1" i="10"/>
  <c r="BX1" i="10"/>
  <c r="BW1" i="10"/>
  <c r="BV1" i="10"/>
  <c r="BU1" i="10"/>
  <c r="BT1" i="10"/>
  <c r="BS1" i="10"/>
  <c r="BR1" i="10"/>
  <c r="BQ1" i="10"/>
  <c r="BP1" i="10"/>
  <c r="BO1" i="10"/>
  <c r="BN1" i="10"/>
  <c r="BM1" i="10"/>
  <c r="BL1" i="10"/>
  <c r="BK1" i="10"/>
  <c r="BJ1" i="10"/>
  <c r="BI1" i="10"/>
  <c r="BH1" i="10"/>
  <c r="BG1" i="10"/>
  <c r="BF1" i="10"/>
  <c r="BE1" i="10"/>
  <c r="BD1" i="10"/>
  <c r="BC1" i="10"/>
  <c r="BB1" i="10"/>
  <c r="BA1" i="10"/>
  <c r="AZ1" i="10"/>
  <c r="AY1" i="10"/>
  <c r="AX1" i="10"/>
  <c r="AW1" i="10"/>
  <c r="AV1" i="10"/>
  <c r="AU1" i="10"/>
  <c r="AT1" i="10"/>
  <c r="AS1" i="10"/>
  <c r="AR1" i="10"/>
  <c r="AQ1" i="10"/>
  <c r="AP1" i="10"/>
  <c r="AO1" i="10"/>
  <c r="AN1" i="10"/>
  <c r="AM1" i="10"/>
  <c r="AL1" i="10"/>
  <c r="AK1" i="10"/>
  <c r="AJ1" i="10"/>
  <c r="AI1" i="10"/>
  <c r="AH1" i="10"/>
  <c r="AG1" i="10"/>
  <c r="AF1" i="10"/>
  <c r="AE1" i="10"/>
  <c r="AD1" i="10"/>
  <c r="AC1" i="10"/>
  <c r="AB1" i="10"/>
  <c r="AA1" i="10"/>
  <c r="Z1" i="10"/>
  <c r="Y1" i="10"/>
  <c r="X1" i="10"/>
  <c r="W1" i="10"/>
  <c r="V1" i="10"/>
  <c r="U1" i="10"/>
  <c r="T1" i="10"/>
  <c r="S1" i="10"/>
  <c r="R1" i="10"/>
  <c r="Q1" i="10"/>
  <c r="P1" i="10"/>
  <c r="O1" i="10"/>
  <c r="N1" i="10"/>
  <c r="M1" i="10"/>
  <c r="L1" i="10"/>
  <c r="K1" i="10"/>
  <c r="J1" i="10"/>
  <c r="I1" i="10"/>
  <c r="H1" i="10"/>
  <c r="G1" i="10"/>
  <c r="F1" i="10"/>
  <c r="E1" i="10"/>
  <c r="D1" i="10"/>
  <c r="C1" i="10"/>
  <c r="B1" i="10"/>
  <c r="B26" i="9"/>
  <c r="A26" i="9"/>
  <c r="B25" i="9"/>
  <c r="A25" i="9"/>
  <c r="B24" i="9"/>
  <c r="A24" i="9"/>
  <c r="B23" i="9"/>
  <c r="A23" i="9"/>
  <c r="B22" i="9"/>
  <c r="A22" i="9"/>
  <c r="B21" i="9"/>
  <c r="A21" i="9"/>
  <c r="B20" i="9"/>
  <c r="A20" i="9"/>
  <c r="B19" i="9"/>
  <c r="A19" i="9"/>
  <c r="B18" i="9"/>
  <c r="A18" i="9"/>
  <c r="B17" i="9"/>
  <c r="A17" i="9"/>
  <c r="B16" i="9"/>
  <c r="A16" i="9"/>
  <c r="B15" i="9"/>
  <c r="A15" i="9"/>
  <c r="B14" i="9"/>
  <c r="A14" i="9"/>
  <c r="B13" i="9"/>
  <c r="A13" i="9"/>
  <c r="B12" i="9"/>
  <c r="A12" i="9"/>
  <c r="B11" i="9"/>
  <c r="A11" i="9"/>
  <c r="B10" i="9"/>
  <c r="A10" i="9"/>
  <c r="B9" i="9"/>
  <c r="A9" i="9"/>
  <c r="B8" i="9"/>
  <c r="A8" i="9"/>
  <c r="B7" i="9"/>
  <c r="A7" i="9"/>
  <c r="B6" i="9"/>
  <c r="A6" i="9"/>
  <c r="B5" i="9"/>
  <c r="A5" i="9"/>
  <c r="B4" i="9"/>
  <c r="A4" i="9"/>
  <c r="B3" i="9"/>
  <c r="A3" i="9"/>
  <c r="B2" i="9"/>
  <c r="A2" i="9"/>
  <c r="B1" i="9"/>
  <c r="B35" i="10" l="1"/>
  <c r="B39" i="10"/>
  <c r="B43" i="10"/>
  <c r="B47" i="10"/>
  <c r="B51" i="10"/>
  <c r="B55" i="10"/>
  <c r="B34" i="10"/>
  <c r="B38" i="10"/>
  <c r="B42" i="10"/>
  <c r="B46" i="10"/>
  <c r="B50" i="10"/>
  <c r="B54" i="10"/>
  <c r="B33" i="10"/>
  <c r="B37" i="10"/>
  <c r="B41" i="10"/>
  <c r="B45" i="10"/>
  <c r="B49" i="10"/>
  <c r="B53" i="10"/>
  <c r="B32" i="10"/>
  <c r="B36" i="10"/>
  <c r="B40" i="10"/>
  <c r="B44" i="10"/>
  <c r="B48" i="10"/>
  <c r="B52" i="10"/>
  <c r="B5" i="10"/>
  <c r="B9" i="10"/>
  <c r="B11" i="10"/>
  <c r="C12" i="11" s="1"/>
  <c r="B13" i="10"/>
  <c r="B14" i="11" s="1"/>
  <c r="B15" i="10"/>
  <c r="B17" i="10"/>
  <c r="B21" i="10"/>
  <c r="B23" i="10"/>
  <c r="B25" i="10"/>
  <c r="B7" i="10"/>
  <c r="B4" i="10"/>
  <c r="B6" i="10"/>
  <c r="B8" i="10"/>
  <c r="B10" i="10"/>
  <c r="B12" i="10"/>
  <c r="B14" i="10"/>
  <c r="B16" i="10"/>
  <c r="B18" i="10"/>
  <c r="B20" i="10"/>
  <c r="B22" i="10"/>
  <c r="B24" i="10"/>
  <c r="B26" i="10"/>
  <c r="B19" i="10"/>
  <c r="B3" i="10"/>
  <c r="B10" i="11"/>
  <c r="C10" i="11"/>
  <c r="B18" i="11" l="1"/>
  <c r="C17" i="11"/>
  <c r="B16" i="11"/>
  <c r="C14" i="11"/>
  <c r="C13" i="11"/>
  <c r="B12" i="11"/>
  <c r="B9" i="11"/>
  <c r="B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J3" i="8" l="1"/>
  <c r="D4" i="11"/>
</calcChain>
</file>

<file path=xl/sharedStrings.xml><?xml version="1.0" encoding="utf-8"?>
<sst xmlns="http://schemas.openxmlformats.org/spreadsheetml/2006/main" count="212" uniqueCount="163">
  <si>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</si>
  <si>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</si>
  <si>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</si>
  <si>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</si>
  <si>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</si>
  <si>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</si>
  <si>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</si>
  <si>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</si>
  <si>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</si>
  <si>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</si>
  <si>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</si>
  <si>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</si>
  <si>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</si>
  <si>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</si>
  <si>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</si>
  <si>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</si>
  <si>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</si>
  <si>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</si>
  <si>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</si>
  <si>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</si>
  <si>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</si>
  <si>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</si>
  <si>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</si>
  <si>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</si>
  <si>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</si>
  <si>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</si>
  <si>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</si>
  <si>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</si>
  <si>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</si>
  <si>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</si>
  <si>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</si>
  <si>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</si>
  <si>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</si>
  <si>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</si>
  <si>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</si>
  <si>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</si>
  <si>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</si>
  <si>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</si>
  <si>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</si>
  <si>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</si>
  <si>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</si>
  <si>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</si>
  <si>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</si>
  <si>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</si>
  <si>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</si>
  <si>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</si>
  <si>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</si>
  <si>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</si>
  <si>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</si>
  <si>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</si>
  <si>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</si>
  <si>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</si>
  <si>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</si>
  <si>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</si>
  <si>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</si>
  <si>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</si>
  <si>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</si>
  <si>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</si>
  <si>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</si>
  <si>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</si>
  <si>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</si>
  <si>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</si>
  <si>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</si>
  <si>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</si>
  <si>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</si>
  <si>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</si>
  <si>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</si>
  <si>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</si>
  <si>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</si>
  <si>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</si>
  <si>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</si>
  <si>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</si>
  <si>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</si>
  <si>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</si>
  <si>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</si>
  <si>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</si>
  <si>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</si>
  <si>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</si>
  <si>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</si>
  <si>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</si>
  <si>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</si>
  <si>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</si>
  <si>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</si>
  <si>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</si>
  <si>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</si>
  <si>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</si>
  <si>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</si>
  <si>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</si>
  <si>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</si>
  <si>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</si>
  <si>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</si>
  <si>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</si>
  <si>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</si>
  <si>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</si>
  <si>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</si>
  <si>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</si>
  <si>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</si>
  <si>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</si>
  <si>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</si>
  <si>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</si>
  <si>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</si>
  <si>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</si>
  <si>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</si>
  <si>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</si>
  <si>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</si>
  <si>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</si>
  <si>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</si>
  <si>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</si>
  <si>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</si>
  <si>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</si>
  <si>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</si>
  <si>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</si>
  <si>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</si>
  <si>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</si>
  <si>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</si>
  <si>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</si>
  <si>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</si>
  <si>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</si>
  <si>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</si>
  <si>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</si>
  <si>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</si>
  <si>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</si>
  <si>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</si>
  <si>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</si>
  <si>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</si>
  <si>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</si>
  <si>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</si>
  <si>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</si>
  <si>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</si>
  <si>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</si>
  <si>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</si>
  <si>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</si>
  <si>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</si>
  <si>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</si>
  <si>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</si>
  <si>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</si>
  <si>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</si>
  <si>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</si>
  <si>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</si>
  <si>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t>A3欄到H26欄要空白，不能出現文字，有文字代表不一致需檢查。</t>
    <phoneticPr fontId="2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</si>
  <si>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</si>
  <si>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</si>
  <si>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</si>
  <si>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</si>
  <si>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</si>
  <si>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</si>
  <si>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</si>
  <si>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</si>
  <si>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</si>
  <si>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</si>
  <si>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</si>
  <si>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</si>
  <si>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</si>
  <si>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</si>
  <si>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</si>
  <si>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</si>
  <si>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</si>
  <si>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</si>
  <si>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</si>
  <si>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</si>
  <si>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</si>
  <si>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</si>
  <si>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單齡合併」，如僅需掌握縣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市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因採縣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</si>
</sst>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3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65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0" borderId="0" xfId="1" applyNumberFormat="1" applyFill="1"/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4" borderId="0" xfId="1" applyNumberFormat="1" applyFill="1"/>
    <xf numFmtId="0" fontId="1" fillId="4" borderId="0" xfId="1" applyFill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162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140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114</v>
      </c>
      <c r="B3" s="32">
        <v>2790.3873245911063</v>
      </c>
      <c r="C3" s="32">
        <v>3144.9936793046995</v>
      </c>
      <c r="D3" s="12">
        <v>3337.3238655302684</v>
      </c>
      <c r="E3" s="12">
        <v>3542.2371526597367</v>
      </c>
      <c r="F3" s="12">
        <v>3625.6638146889654</v>
      </c>
      <c r="G3" s="12">
        <v>3530.9421444473655</v>
      </c>
      <c r="H3" s="12">
        <v>3536.1713439240621</v>
      </c>
      <c r="I3" s="12">
        <v>3403.5845042810956</v>
      </c>
      <c r="J3" s="12">
        <v>3522.7409863712023</v>
      </c>
      <c r="K3" s="12">
        <v>3278.7213558031676</v>
      </c>
      <c r="L3" s="12">
        <v>3149.407835466196</v>
      </c>
      <c r="M3" s="12">
        <v>3278.2226510300825</v>
      </c>
      <c r="N3" s="12">
        <v>3250.7977501577057</v>
      </c>
      <c r="O3" s="12">
        <v>3372.4216103129411</v>
      </c>
      <c r="P3" s="12">
        <v>3509.9492310673131</v>
      </c>
      <c r="Q3" s="12">
        <v>3678.7440040242191</v>
      </c>
      <c r="R3" s="12">
        <v>3662.2851651637438</v>
      </c>
      <c r="S3" s="12">
        <v>3592.362554491669</v>
      </c>
      <c r="T3" s="12">
        <v>3737.2209361695204</v>
      </c>
      <c r="U3" s="12">
        <v>3658.3607938672353</v>
      </c>
      <c r="V3" s="12">
        <v>3930.2395034704496</v>
      </c>
      <c r="W3" s="12">
        <v>3880.5651002854061</v>
      </c>
      <c r="X3" s="12">
        <v>4101.5641506241209</v>
      </c>
      <c r="Y3" s="12">
        <v>3966.7903572401701</v>
      </c>
      <c r="Z3" s="12">
        <v>3815.5833584039651</v>
      </c>
      <c r="AA3" s="12">
        <v>3659.9003856839117</v>
      </c>
      <c r="AB3" s="12">
        <v>3732.995547585052</v>
      </c>
      <c r="AC3" s="12">
        <v>3318.8591315434533</v>
      </c>
      <c r="AD3" s="12">
        <v>3293.7780743650283</v>
      </c>
      <c r="AE3" s="12">
        <v>3250.0369489866171</v>
      </c>
      <c r="AF3" s="12">
        <v>3224.1216023279308</v>
      </c>
      <c r="AG3" s="12">
        <v>2890.4285300985152</v>
      </c>
      <c r="AH3" s="12">
        <v>2808.1623378126533</v>
      </c>
      <c r="AI3" s="12">
        <v>2874.4082927666282</v>
      </c>
      <c r="AJ3" s="12">
        <v>2561.9059812862924</v>
      </c>
      <c r="AK3" s="12">
        <v>2206.396994994358</v>
      </c>
      <c r="AL3" s="12">
        <v>2169.742264345914</v>
      </c>
      <c r="AM3" s="12">
        <v>1800.2983042536091</v>
      </c>
      <c r="AN3" s="12">
        <v>1526.568855064535</v>
      </c>
      <c r="AO3" s="12">
        <v>1265.4134552140677</v>
      </c>
      <c r="AP3" s="12">
        <v>1412.5987783899116</v>
      </c>
      <c r="AQ3" s="12">
        <v>1284.5068694657787</v>
      </c>
      <c r="AR3" s="12">
        <v>1469.0470205204269</v>
      </c>
      <c r="AS3" s="12">
        <v>1329.2852100800101</v>
      </c>
      <c r="AT3" s="12">
        <v>1407.4539877757265</v>
      </c>
      <c r="AU3" s="12">
        <v>1307.7069804189005</v>
      </c>
      <c r="AV3" s="12">
        <v>1120.6543352468827</v>
      </c>
      <c r="AW3" s="12">
        <v>948.53002943943511</v>
      </c>
      <c r="AX3" s="12">
        <v>854.22754311132053</v>
      </c>
      <c r="AY3" s="12">
        <v>756.63639583199506</v>
      </c>
      <c r="AZ3" s="12">
        <v>627.52480898409567</v>
      </c>
      <c r="BA3" s="12">
        <v>537.23064101954674</v>
      </c>
      <c r="BB3" s="12">
        <v>441.80469023676494</v>
      </c>
      <c r="BC3" s="12">
        <v>333.41712396618078</v>
      </c>
      <c r="BD3" s="12">
        <v>279.48414538827433</v>
      </c>
      <c r="BE3" s="12">
        <v>204.83288941005253</v>
      </c>
      <c r="BF3" s="12">
        <v>137.82969961734108</v>
      </c>
      <c r="BG3" s="12">
        <v>76.854985727246429</v>
      </c>
      <c r="BH3" s="12">
        <v>79.073765241588987</v>
      </c>
      <c r="BI3" s="12">
        <v>49.069713364057741</v>
      </c>
      <c r="BJ3" s="12">
        <v>68.58823478778011</v>
      </c>
    </row>
    <row r="4" spans="1:62">
      <c r="A4" s="12" t="s">
        <v>115</v>
      </c>
      <c r="B4" s="32">
        <v>2532.5983634407421</v>
      </c>
      <c r="C4" s="32">
        <v>3132.6516318635486</v>
      </c>
      <c r="D4" s="12">
        <v>3320.6546471448482</v>
      </c>
      <c r="E4" s="12">
        <v>3529.5436405057158</v>
      </c>
      <c r="F4" s="12">
        <v>3625.0651532888096</v>
      </c>
      <c r="G4" s="12">
        <v>3534.6907673590199</v>
      </c>
      <c r="H4" s="12">
        <v>3540.271087762304</v>
      </c>
      <c r="I4" s="12">
        <v>3405.0654941107841</v>
      </c>
      <c r="J4" s="12">
        <v>3525.6062801720527</v>
      </c>
      <c r="K4" s="12">
        <v>3293.6088166162644</v>
      </c>
      <c r="L4" s="12">
        <v>3149.6478865232602</v>
      </c>
      <c r="M4" s="12">
        <v>3272.2116459416425</v>
      </c>
      <c r="N4" s="12">
        <v>3246.8213257126349</v>
      </c>
      <c r="O4" s="12">
        <v>3360.8765353794979</v>
      </c>
      <c r="P4" s="12">
        <v>3496.1564695925158</v>
      </c>
      <c r="Q4" s="12">
        <v>3670.0821221925607</v>
      </c>
      <c r="R4" s="12">
        <v>3665.2145854574046</v>
      </c>
      <c r="S4" s="12">
        <v>3589.3445302469336</v>
      </c>
      <c r="T4" s="12">
        <v>3731.7640303402013</v>
      </c>
      <c r="U4" s="12">
        <v>3651.3613994224479</v>
      </c>
      <c r="V4" s="12">
        <v>3917.0478758646509</v>
      </c>
      <c r="W4" s="12">
        <v>3873.2617156806132</v>
      </c>
      <c r="X4" s="12">
        <v>4094.2714611212582</v>
      </c>
      <c r="Y4" s="12">
        <v>3977.5873451074476</v>
      </c>
      <c r="Z4" s="12">
        <v>3825.2703775122836</v>
      </c>
      <c r="AA4" s="12">
        <v>3662.3772147540212</v>
      </c>
      <c r="AB4" s="12">
        <v>3743.1375612874658</v>
      </c>
      <c r="AC4" s="12">
        <v>3335.0999208544799</v>
      </c>
      <c r="AD4" s="12">
        <v>3294.1352553716779</v>
      </c>
      <c r="AE4" s="12">
        <v>3250.2502111677954</v>
      </c>
      <c r="AF4" s="12">
        <v>3235.7680624714353</v>
      </c>
      <c r="AG4" s="12">
        <v>2906.0386167899705</v>
      </c>
      <c r="AH4" s="12">
        <v>2804.471784972819</v>
      </c>
      <c r="AI4" s="12">
        <v>2878.6979697226634</v>
      </c>
      <c r="AJ4" s="12">
        <v>2586.5335222122658</v>
      </c>
      <c r="AK4" s="12">
        <v>2218.4138502835531</v>
      </c>
      <c r="AL4" s="12">
        <v>2180.5689269509944</v>
      </c>
      <c r="AM4" s="12">
        <v>1825.2899581362387</v>
      </c>
      <c r="AN4" s="12">
        <v>1544.4093602990993</v>
      </c>
      <c r="AO4" s="12">
        <v>1267.028471326732</v>
      </c>
      <c r="AP4" s="12">
        <v>1407.8420884510567</v>
      </c>
      <c r="AQ4" s="12">
        <v>1278.7362078121232</v>
      </c>
      <c r="AR4" s="12">
        <v>1464.1890776998548</v>
      </c>
      <c r="AS4" s="12">
        <v>1325.9098865645574</v>
      </c>
      <c r="AT4" s="12">
        <v>1403.1495352670479</v>
      </c>
      <c r="AU4" s="12">
        <v>1313.8477513305522</v>
      </c>
      <c r="AV4" s="12">
        <v>1129.4269984080929</v>
      </c>
      <c r="AW4" s="12">
        <v>953.69210438375683</v>
      </c>
      <c r="AX4" s="12">
        <v>851.76091556438428</v>
      </c>
      <c r="AY4" s="12">
        <v>755.04862003704272</v>
      </c>
      <c r="AZ4" s="12">
        <v>624.50127459783073</v>
      </c>
      <c r="BA4" s="12">
        <v>538.9172047092793</v>
      </c>
      <c r="BB4" s="12">
        <v>442.58619073970976</v>
      </c>
      <c r="BC4" s="12">
        <v>333.25832571100244</v>
      </c>
      <c r="BD4" s="12">
        <v>280.56141202336948</v>
      </c>
      <c r="BE4" s="12">
        <v>202.9659228773713</v>
      </c>
      <c r="BF4" s="12">
        <v>140.31792470196859</v>
      </c>
      <c r="BG4" s="12">
        <v>77.267013443362075</v>
      </c>
      <c r="BH4" s="12">
        <v>77.896082615172531</v>
      </c>
      <c r="BI4" s="12">
        <v>47.383727416408718</v>
      </c>
      <c r="BJ4" s="12">
        <v>69.178399280661154</v>
      </c>
    </row>
    <row r="5" spans="1:62">
      <c r="A5" s="12" t="s">
        <v>116</v>
      </c>
      <c r="B5" s="32">
        <v>2275.6330572872248</v>
      </c>
      <c r="C5" s="32">
        <v>3120.9733683385084</v>
      </c>
      <c r="D5" s="12">
        <v>3303.9926231849149</v>
      </c>
      <c r="E5" s="12">
        <v>3515.9196041459809</v>
      </c>
      <c r="F5" s="12">
        <v>3623.204428569838</v>
      </c>
      <c r="G5" s="12">
        <v>3539.2454486650072</v>
      </c>
      <c r="H5" s="12">
        <v>3543.2993420987091</v>
      </c>
      <c r="I5" s="12">
        <v>3408.4418656605089</v>
      </c>
      <c r="J5" s="12">
        <v>3525.5970923068826</v>
      </c>
      <c r="K5" s="12">
        <v>3309.6621595910124</v>
      </c>
      <c r="L5" s="12">
        <v>3151.7184674142554</v>
      </c>
      <c r="M5" s="12">
        <v>3264.967691719688</v>
      </c>
      <c r="N5" s="12">
        <v>3244.0696108442362</v>
      </c>
      <c r="O5" s="12">
        <v>3349.3651728946206</v>
      </c>
      <c r="P5" s="12">
        <v>3482.6207934302784</v>
      </c>
      <c r="Q5" s="12">
        <v>3660.0161164153087</v>
      </c>
      <c r="R5" s="12">
        <v>3667.7882977104528</v>
      </c>
      <c r="S5" s="12">
        <v>3587.9444003824742</v>
      </c>
      <c r="T5" s="12">
        <v>3724.6306427097179</v>
      </c>
      <c r="U5" s="12">
        <v>3646.9984948400456</v>
      </c>
      <c r="V5" s="12">
        <v>3901.4279023973818</v>
      </c>
      <c r="W5" s="12">
        <v>3868.0856654791241</v>
      </c>
      <c r="X5" s="12">
        <v>4084.1263037249382</v>
      </c>
      <c r="Y5" s="12">
        <v>3988.3910697891324</v>
      </c>
      <c r="Z5" s="12">
        <v>3835.0615341997009</v>
      </c>
      <c r="AA5" s="12">
        <v>3666.427062861042</v>
      </c>
      <c r="AB5" s="12">
        <v>3749.4315622744452</v>
      </c>
      <c r="AC5" s="12">
        <v>3354.7153166677881</v>
      </c>
      <c r="AD5" s="12">
        <v>3294.0721375365965</v>
      </c>
      <c r="AE5" s="12">
        <v>3250.6396941192743</v>
      </c>
      <c r="AF5" s="12">
        <v>3244.9441598247549</v>
      </c>
      <c r="AG5" s="12">
        <v>2923.8256504018673</v>
      </c>
      <c r="AH5" s="12">
        <v>2801.9232307963248</v>
      </c>
      <c r="AI5" s="12">
        <v>2879.8850407533268</v>
      </c>
      <c r="AJ5" s="12">
        <v>2610.8811436282053</v>
      </c>
      <c r="AK5" s="12">
        <v>2233.0379794568457</v>
      </c>
      <c r="AL5" s="12">
        <v>2188.5010576583477</v>
      </c>
      <c r="AM5" s="12">
        <v>1850.9645296571202</v>
      </c>
      <c r="AN5" s="12">
        <v>1562.5248596775693</v>
      </c>
      <c r="AO5" s="12">
        <v>1271.8139085369185</v>
      </c>
      <c r="AP5" s="12">
        <v>1400.7434444428593</v>
      </c>
      <c r="AQ5" s="12">
        <v>1275.6577281169834</v>
      </c>
      <c r="AR5" s="12">
        <v>1456.4414619147906</v>
      </c>
      <c r="AS5" s="12">
        <v>1324.8491963726867</v>
      </c>
      <c r="AT5" s="12">
        <v>1397.1064377123889</v>
      </c>
      <c r="AU5" s="12">
        <v>1319.4331154941449</v>
      </c>
      <c r="AV5" s="12">
        <v>1138.3176042402072</v>
      </c>
      <c r="AW5" s="12">
        <v>959.4755726803354</v>
      </c>
      <c r="AX5" s="12">
        <v>849.5999928879221</v>
      </c>
      <c r="AY5" s="12">
        <v>753.24844643933034</v>
      </c>
      <c r="AZ5" s="12">
        <v>621.91441058372675</v>
      </c>
      <c r="BA5" s="12">
        <v>540.0655821475832</v>
      </c>
      <c r="BB5" s="12">
        <v>443.35483956913862</v>
      </c>
      <c r="BC5" s="12">
        <v>333.50124374337059</v>
      </c>
      <c r="BD5" s="12">
        <v>281.2428105096173</v>
      </c>
      <c r="BE5" s="12">
        <v>201.40228330227373</v>
      </c>
      <c r="BF5" s="12">
        <v>142.46008321434689</v>
      </c>
      <c r="BG5" s="12">
        <v>78.202030101784729</v>
      </c>
      <c r="BH5" s="12">
        <v>76.488424087329861</v>
      </c>
      <c r="BI5" s="12">
        <v>45.932467423690404</v>
      </c>
      <c r="BJ5" s="12">
        <v>69.749358507499991</v>
      </c>
    </row>
    <row r="6" spans="1:62">
      <c r="A6" s="12" t="s">
        <v>117</v>
      </c>
      <c r="B6" s="32">
        <v>2019.4913468717282</v>
      </c>
      <c r="C6" s="32">
        <v>3109.958399557177</v>
      </c>
      <c r="D6" s="12">
        <v>3287.3380718941571</v>
      </c>
      <c r="E6" s="12">
        <v>3501.3651841752503</v>
      </c>
      <c r="F6" s="12">
        <v>3620.0820532099228</v>
      </c>
      <c r="G6" s="12">
        <v>3544.6057684476814</v>
      </c>
      <c r="H6" s="12">
        <v>3545.2562175025719</v>
      </c>
      <c r="I6" s="12">
        <v>3413.7125156365873</v>
      </c>
      <c r="J6" s="12">
        <v>3522.7146332762877</v>
      </c>
      <c r="K6" s="12">
        <v>3326.8811616728344</v>
      </c>
      <c r="L6" s="12">
        <v>3155.6178934305353</v>
      </c>
      <c r="M6" s="12">
        <v>3256.4914950510365</v>
      </c>
      <c r="N6" s="12">
        <v>3242.541490443472</v>
      </c>
      <c r="O6" s="12">
        <v>3337.8879202213684</v>
      </c>
      <c r="P6" s="12">
        <v>3469.3412814592612</v>
      </c>
      <c r="Q6" s="12">
        <v>3648.5477471321692</v>
      </c>
      <c r="R6" s="12">
        <v>3670.0063388078179</v>
      </c>
      <c r="S6" s="12">
        <v>3588.1606390396414</v>
      </c>
      <c r="T6" s="12">
        <v>3715.8221327016254</v>
      </c>
      <c r="U6" s="12">
        <v>3645.2687611809351</v>
      </c>
      <c r="V6" s="12">
        <v>3883.3823661098222</v>
      </c>
      <c r="W6" s="12">
        <v>3865.03277464745</v>
      </c>
      <c r="X6" s="12">
        <v>4071.1330459402539</v>
      </c>
      <c r="Y6" s="12">
        <v>3999.2016372874427</v>
      </c>
      <c r="Z6" s="12">
        <v>3844.9573039171996</v>
      </c>
      <c r="AA6" s="12">
        <v>3672.0465106124934</v>
      </c>
      <c r="AB6" s="12">
        <v>3751.883066347636</v>
      </c>
      <c r="AC6" s="12">
        <v>3377.6982780252342</v>
      </c>
      <c r="AD6" s="12">
        <v>3293.5893148666041</v>
      </c>
      <c r="AE6" s="12">
        <v>3251.205305010219</v>
      </c>
      <c r="AF6" s="12">
        <v>3251.6546677403931</v>
      </c>
      <c r="AG6" s="12">
        <v>2943.7850277208295</v>
      </c>
      <c r="AH6" s="12">
        <v>2800.511580733455</v>
      </c>
      <c r="AI6" s="12">
        <v>2877.9854607488564</v>
      </c>
      <c r="AJ6" s="12">
        <v>2634.9473777959706</v>
      </c>
      <c r="AK6" s="12">
        <v>2250.2568366494529</v>
      </c>
      <c r="AL6" s="12">
        <v>2193.5596239455385</v>
      </c>
      <c r="AM6" s="12">
        <v>1877.3116444121679</v>
      </c>
      <c r="AN6" s="12">
        <v>1580.9186657154507</v>
      </c>
      <c r="AO6" s="12">
        <v>1279.7388351554414</v>
      </c>
      <c r="AP6" s="12">
        <v>1391.3162921085759</v>
      </c>
      <c r="AQ6" s="12">
        <v>1275.2414021504023</v>
      </c>
      <c r="AR6" s="12">
        <v>1445.8193566994548</v>
      </c>
      <c r="AS6" s="12">
        <v>1326.0785407606545</v>
      </c>
      <c r="AT6" s="12">
        <v>1389.3443300862468</v>
      </c>
      <c r="AU6" s="12">
        <v>1324.4737534671995</v>
      </c>
      <c r="AV6" s="12">
        <v>1147.3257509357873</v>
      </c>
      <c r="AW6" s="12">
        <v>965.86989732071152</v>
      </c>
      <c r="AX6" s="12">
        <v>847.74448088545103</v>
      </c>
      <c r="AY6" s="12">
        <v>751.24724480331645</v>
      </c>
      <c r="AZ6" s="12">
        <v>619.7494670667536</v>
      </c>
      <c r="BA6" s="12">
        <v>540.68191741748956</v>
      </c>
      <c r="BB6" s="12">
        <v>444.12035958811902</v>
      </c>
      <c r="BC6" s="12">
        <v>334.12426918830977</v>
      </c>
      <c r="BD6" s="12">
        <v>281.53923680934986</v>
      </c>
      <c r="BE6" s="12">
        <v>200.14331828888805</v>
      </c>
      <c r="BF6" s="12">
        <v>144.25321215909096</v>
      </c>
      <c r="BG6" s="12">
        <v>79.627366402134896</v>
      </c>
      <c r="BH6" s="12">
        <v>74.871070879117298</v>
      </c>
      <c r="BI6" s="12">
        <v>44.704470323622687</v>
      </c>
      <c r="BJ6" s="12">
        <v>70.283927329059793</v>
      </c>
    </row>
    <row r="7" spans="1:62">
      <c r="A7" s="12" t="s">
        <v>118</v>
      </c>
      <c r="B7" s="32">
        <v>1764.173172938283</v>
      </c>
      <c r="C7" s="32">
        <v>3099.6062365127482</v>
      </c>
      <c r="D7" s="12">
        <v>3270.6912714187979</v>
      </c>
      <c r="E7" s="12">
        <v>3485.8805211749177</v>
      </c>
      <c r="F7" s="12">
        <v>3615.6984397945216</v>
      </c>
      <c r="G7" s="12">
        <v>3550.77130694165</v>
      </c>
      <c r="H7" s="12">
        <v>3546.1418245285026</v>
      </c>
      <c r="I7" s="12">
        <v>3420.8763412799653</v>
      </c>
      <c r="J7" s="12">
        <v>3516.9601131772661</v>
      </c>
      <c r="K7" s="12">
        <v>3345.2655996010981</v>
      </c>
      <c r="L7" s="12">
        <v>3161.3444809112052</v>
      </c>
      <c r="M7" s="12">
        <v>3246.7837623244332</v>
      </c>
      <c r="N7" s="12">
        <v>3242.235850112429</v>
      </c>
      <c r="O7" s="12">
        <v>3326.445174391089</v>
      </c>
      <c r="P7" s="12">
        <v>3456.3170135813125</v>
      </c>
      <c r="Q7" s="12">
        <v>3635.6787733132865</v>
      </c>
      <c r="R7" s="12">
        <v>3671.8687456898483</v>
      </c>
      <c r="S7" s="12">
        <v>3589.9917213838621</v>
      </c>
      <c r="T7" s="12">
        <v>3705.3398589657445</v>
      </c>
      <c r="U7" s="12">
        <v>3646.1688823903887</v>
      </c>
      <c r="V7" s="12">
        <v>3862.9140478709937</v>
      </c>
      <c r="W7" s="12">
        <v>3864.0988738185588</v>
      </c>
      <c r="X7" s="12">
        <v>4055.2960505483516</v>
      </c>
      <c r="Y7" s="12">
        <v>4010.019153419712</v>
      </c>
      <c r="Z7" s="12">
        <v>3854.9581606943648</v>
      </c>
      <c r="AA7" s="12">
        <v>3679.2321435667213</v>
      </c>
      <c r="AB7" s="12">
        <v>3750.4975839475587</v>
      </c>
      <c r="AC7" s="12">
        <v>3404.041774262661</v>
      </c>
      <c r="AD7" s="12">
        <v>3292.6873808589412</v>
      </c>
      <c r="AE7" s="12">
        <v>3251.9469506046039</v>
      </c>
      <c r="AF7" s="12">
        <v>3255.9043535352657</v>
      </c>
      <c r="AG7" s="12">
        <v>2965.9121519850855</v>
      </c>
      <c r="AH7" s="12">
        <v>2800.2317563245679</v>
      </c>
      <c r="AI7" s="12">
        <v>2873.0151297621478</v>
      </c>
      <c r="AJ7" s="12">
        <v>2658.7307683449267</v>
      </c>
      <c r="AK7" s="12">
        <v>2270.0579164336355</v>
      </c>
      <c r="AL7" s="12">
        <v>2195.7654913399579</v>
      </c>
      <c r="AM7" s="12">
        <v>1904.3209853536414</v>
      </c>
      <c r="AN7" s="12">
        <v>1599.5940596328696</v>
      </c>
      <c r="AO7" s="12">
        <v>1290.7725264140931</v>
      </c>
      <c r="AP7" s="12">
        <v>1379.5740090137449</v>
      </c>
      <c r="AQ7" s="12">
        <v>1277.457458407398</v>
      </c>
      <c r="AR7" s="12">
        <v>1432.3378394297529</v>
      </c>
      <c r="AS7" s="12">
        <v>1329.5735532785557</v>
      </c>
      <c r="AT7" s="12">
        <v>1379.8826882655492</v>
      </c>
      <c r="AU7" s="12">
        <v>1328.98022468163</v>
      </c>
      <c r="AV7" s="12">
        <v>1156.4510204568919</v>
      </c>
      <c r="AW7" s="12">
        <v>972.86465541993414</v>
      </c>
      <c r="AX7" s="12">
        <v>846.19392145736492</v>
      </c>
      <c r="AY7" s="12">
        <v>749.05599206192835</v>
      </c>
      <c r="AZ7" s="12">
        <v>617.99193231439676</v>
      </c>
      <c r="BA7" s="12">
        <v>540.7725918763665</v>
      </c>
      <c r="BB7" s="12">
        <v>444.89188189658495</v>
      </c>
      <c r="BC7" s="12">
        <v>335.10652550121108</v>
      </c>
      <c r="BD7" s="12">
        <v>281.46146896345226</v>
      </c>
      <c r="BE7" s="12">
        <v>199.1887206983501</v>
      </c>
      <c r="BF7" s="12">
        <v>145.69584296366963</v>
      </c>
      <c r="BG7" s="12">
        <v>81.511689927113068</v>
      </c>
      <c r="BH7" s="12">
        <v>73.063168489875508</v>
      </c>
      <c r="BI7" s="12">
        <v>43.68689671561728</v>
      </c>
      <c r="BJ7" s="12">
        <v>70.768351395997456</v>
      </c>
    </row>
    <row r="8" spans="1:62">
      <c r="A8" s="12" t="s">
        <v>119</v>
      </c>
      <c r="B8" s="32">
        <v>1509.6784762337754</v>
      </c>
      <c r="C8" s="32">
        <v>3089.9163903639665</v>
      </c>
      <c r="D8" s="12">
        <v>3254.0524998076221</v>
      </c>
      <c r="E8" s="12">
        <v>3469.4657557130545</v>
      </c>
      <c r="F8" s="12">
        <v>3610.054000816694</v>
      </c>
      <c r="G8" s="12">
        <v>3557.7416445337321</v>
      </c>
      <c r="H8" s="12">
        <v>3545.9562737164279</v>
      </c>
      <c r="I8" s="12">
        <v>3429.9322403659912</v>
      </c>
      <c r="J8" s="12">
        <v>3508.3347417033415</v>
      </c>
      <c r="K8" s="12">
        <v>3364.8152499093549</v>
      </c>
      <c r="L8" s="12">
        <v>3168.8965472425602</v>
      </c>
      <c r="M8" s="12">
        <v>3235.845199630653</v>
      </c>
      <c r="N8" s="12">
        <v>3243.1515761639289</v>
      </c>
      <c r="O8" s="12">
        <v>3315.0373321036027</v>
      </c>
      <c r="P8" s="12">
        <v>3443.5470707206478</v>
      </c>
      <c r="Q8" s="12">
        <v>3621.4109524602745</v>
      </c>
      <c r="R8" s="12">
        <v>3673.3755553522578</v>
      </c>
      <c r="S8" s="12">
        <v>3593.4361236040404</v>
      </c>
      <c r="T8" s="12">
        <v>3693.1851793785445</v>
      </c>
      <c r="U8" s="12">
        <v>3649.6955452959123</v>
      </c>
      <c r="V8" s="12">
        <v>3840.0257263792028</v>
      </c>
      <c r="W8" s="12">
        <v>3865.2797992853302</v>
      </c>
      <c r="X8" s="12">
        <v>4036.6196756109234</v>
      </c>
      <c r="Y8" s="12">
        <v>4020.8437238185797</v>
      </c>
      <c r="Z8" s="12">
        <v>3865.0645771417412</v>
      </c>
      <c r="AA8" s="12">
        <v>3687.9805522269226</v>
      </c>
      <c r="AB8" s="12">
        <v>3745.2806201580452</v>
      </c>
      <c r="AC8" s="12">
        <v>3433.7387849967499</v>
      </c>
      <c r="AD8" s="12">
        <v>3291.3669285015303</v>
      </c>
      <c r="AE8" s="12">
        <v>3252.8645372625951</v>
      </c>
      <c r="AF8" s="12">
        <v>3257.6979784968535</v>
      </c>
      <c r="AG8" s="12">
        <v>2990.2024328769726</v>
      </c>
      <c r="AH8" s="12">
        <v>2801.0786951558107</v>
      </c>
      <c r="AI8" s="12">
        <v>2864.9898931660045</v>
      </c>
      <c r="AJ8" s="12">
        <v>2682.2298702280186</v>
      </c>
      <c r="AK8" s="12">
        <v>2292.4287537100445</v>
      </c>
      <c r="AL8" s="12">
        <v>2195.1394238326707</v>
      </c>
      <c r="AM8" s="12">
        <v>1931.982292560597</v>
      </c>
      <c r="AN8" s="12">
        <v>1618.5542915168967</v>
      </c>
      <c r="AO8" s="12">
        <v>1304.8844632810158</v>
      </c>
      <c r="AP8" s="12">
        <v>1365.5299048830177</v>
      </c>
      <c r="AQ8" s="12">
        <v>1282.2763801547587</v>
      </c>
      <c r="AR8" s="12">
        <v>1416.0118820030866</v>
      </c>
      <c r="AS8" s="12">
        <v>1335.3100977437941</v>
      </c>
      <c r="AT8" s="12">
        <v>1368.7408301878495</v>
      </c>
      <c r="AU8" s="12">
        <v>1332.9629685116106</v>
      </c>
      <c r="AV8" s="12">
        <v>1165.6929788644647</v>
      </c>
      <c r="AW8" s="12">
        <v>980.44953720394017</v>
      </c>
      <c r="AX8" s="12">
        <v>844.94769828609606</v>
      </c>
      <c r="AY8" s="12">
        <v>746.68528327128138</v>
      </c>
      <c r="AZ8" s="12">
        <v>616.62753421314426</v>
      </c>
      <c r="BA8" s="12">
        <v>540.34420898294627</v>
      </c>
      <c r="BB8" s="12">
        <v>445.677968544431</v>
      </c>
      <c r="BC8" s="12">
        <v>336.42784865072929</v>
      </c>
      <c r="BD8" s="12">
        <v>281.02016405151022</v>
      </c>
      <c r="BE8" s="12">
        <v>198.53669635796274</v>
      </c>
      <c r="BF8" s="12">
        <v>146.78787508510317</v>
      </c>
      <c r="BG8" s="12">
        <v>83.824959709968866</v>
      </c>
      <c r="BH8" s="12">
        <v>71.082779428495101</v>
      </c>
      <c r="BI8" s="12">
        <v>42.865961279156878</v>
      </c>
      <c r="BJ8" s="12">
        <v>71.191846925542848</v>
      </c>
    </row>
    <row r="9" spans="1:62">
      <c r="A9" s="12" t="s">
        <v>120</v>
      </c>
      <c r="B9" s="32">
        <v>1256.0071975079493</v>
      </c>
      <c r="C9" s="32">
        <v>3080.8883724350853</v>
      </c>
      <c r="D9" s="12">
        <v>3237.4220350119977</v>
      </c>
      <c r="E9" s="12">
        <v>3452.1210283444093</v>
      </c>
      <c r="F9" s="12">
        <v>3603.1491486771174</v>
      </c>
      <c r="G9" s="12">
        <v>3565.5163617629114</v>
      </c>
      <c r="H9" s="12">
        <v>3544.6996755915939</v>
      </c>
      <c r="I9" s="12">
        <v>3440.8791112041745</v>
      </c>
      <c r="J9" s="12">
        <v>3496.839728144701</v>
      </c>
      <c r="K9" s="12">
        <v>3385.5298889255942</v>
      </c>
      <c r="L9" s="12">
        <v>3178.2724108575458</v>
      </c>
      <c r="M9" s="12">
        <v>3223.6765127626209</v>
      </c>
      <c r="N9" s="12">
        <v>3245.2875556211466</v>
      </c>
      <c r="O9" s="12">
        <v>3303.6647897273797</v>
      </c>
      <c r="P9" s="12">
        <v>3431.0305348230395</v>
      </c>
      <c r="Q9" s="12">
        <v>3605.7460406072282</v>
      </c>
      <c r="R9" s="12">
        <v>3674.5268048460721</v>
      </c>
      <c r="S9" s="12">
        <v>3598.4923229119677</v>
      </c>
      <c r="T9" s="12">
        <v>3679.359451043525</v>
      </c>
      <c r="U9" s="12">
        <v>3655.8454396051061</v>
      </c>
      <c r="V9" s="12">
        <v>3814.7201781634776</v>
      </c>
      <c r="W9" s="12">
        <v>3868.5713929940139</v>
      </c>
      <c r="X9" s="12">
        <v>4015.1082744746809</v>
      </c>
      <c r="Y9" s="12">
        <v>4031.6754539321887</v>
      </c>
      <c r="Z9" s="12">
        <v>3875.2770244531939</v>
      </c>
      <c r="AA9" s="12">
        <v>3698.2883320351821</v>
      </c>
      <c r="AB9" s="12">
        <v>3736.2376747106641</v>
      </c>
      <c r="AC9" s="12">
        <v>3466.782300111885</v>
      </c>
      <c r="AD9" s="12">
        <v>3289.6285502732194</v>
      </c>
      <c r="AE9" s="12">
        <v>3253.957970941934</v>
      </c>
      <c r="AF9" s="12">
        <v>3257.040297889338</v>
      </c>
      <c r="AG9" s="12">
        <v>3016.6512865154309</v>
      </c>
      <c r="AH9" s="12">
        <v>2803.0473508149598</v>
      </c>
      <c r="AI9" s="12">
        <v>2853.9255418099638</v>
      </c>
      <c r="AJ9" s="12">
        <v>2705.4432496779668</v>
      </c>
      <c r="AK9" s="12">
        <v>2317.3569235993286</v>
      </c>
      <c r="AL9" s="12">
        <v>2191.7020842907491</v>
      </c>
      <c r="AM9" s="12">
        <v>1960.2853630101249</v>
      </c>
      <c r="AN9" s="12">
        <v>1637.8025804832037</v>
      </c>
      <c r="AO9" s="12">
        <v>1322.0443312823206</v>
      </c>
      <c r="AP9" s="12">
        <v>1349.1972219353761</v>
      </c>
      <c r="AQ9" s="12">
        <v>1289.6689034916444</v>
      </c>
      <c r="AR9" s="12">
        <v>1396.8563515140343</v>
      </c>
      <c r="AS9" s="12">
        <v>1343.264266231274</v>
      </c>
      <c r="AT9" s="12">
        <v>1355.9379170014186</v>
      </c>
      <c r="AU9" s="12">
        <v>1336.4323053333014</v>
      </c>
      <c r="AV9" s="12">
        <v>1175.0511766436457</v>
      </c>
      <c r="AW9" s="12">
        <v>988.61434500491578</v>
      </c>
      <c r="AX9" s="12">
        <v>844.00504238706208</v>
      </c>
      <c r="AY9" s="12">
        <v>744.14534229800358</v>
      </c>
      <c r="AZ9" s="12">
        <v>615.64224147449022</v>
      </c>
      <c r="BA9" s="12">
        <v>539.40357966553995</v>
      </c>
      <c r="BB9" s="12">
        <v>446.48663454316778</v>
      </c>
      <c r="BC9" s="12">
        <v>338.06876776094754</v>
      </c>
      <c r="BD9" s="12">
        <v>280.22585538223444</v>
      </c>
      <c r="BE9" s="12">
        <v>198.18411971183522</v>
      </c>
      <c r="BF9" s="12">
        <v>147.53045740639584</v>
      </c>
      <c r="BG9" s="12">
        <v>86.538382191692477</v>
      </c>
      <c r="BH9" s="12">
        <v>68.946933741436027</v>
      </c>
      <c r="BI9" s="12">
        <v>42.227292344548538</v>
      </c>
      <c r="BJ9" s="12">
        <v>71.546193145657909</v>
      </c>
    </row>
    <row r="10" spans="1:62">
      <c r="A10" s="12" t="s">
        <v>121</v>
      </c>
      <c r="B10" s="32">
        <v>1003.1592775134047</v>
      </c>
      <c r="C10" s="32">
        <v>3072.5216942158208</v>
      </c>
      <c r="D10" s="12">
        <v>3220.8001548858947</v>
      </c>
      <c r="E10" s="12">
        <v>3433.8464796104063</v>
      </c>
      <c r="F10" s="12">
        <v>3594.9842956841067</v>
      </c>
      <c r="G10" s="12">
        <v>3574.0950393202797</v>
      </c>
      <c r="H10" s="12">
        <v>3542.3721406645745</v>
      </c>
      <c r="I10" s="12">
        <v>3453.7158526379517</v>
      </c>
      <c r="J10" s="12">
        <v>3482.4762813883267</v>
      </c>
      <c r="K10" s="12">
        <v>3407.4092927724805</v>
      </c>
      <c r="L10" s="12">
        <v>3189.470391235202</v>
      </c>
      <c r="M10" s="12">
        <v>3210.2784072155168</v>
      </c>
      <c r="N10" s="12">
        <v>3248.6426762172177</v>
      </c>
      <c r="O10" s="12">
        <v>3292.3279432997251</v>
      </c>
      <c r="P10" s="12">
        <v>3418.7664888550071</v>
      </c>
      <c r="Q10" s="12">
        <v>3588.6857923217531</v>
      </c>
      <c r="R10" s="12">
        <v>3675.3225312775899</v>
      </c>
      <c r="S10" s="12">
        <v>3605.1587975417265</v>
      </c>
      <c r="T10" s="12">
        <v>3663.8640302916037</v>
      </c>
      <c r="U10" s="12">
        <v>3664.6152579035429</v>
      </c>
      <c r="V10" s="12">
        <v>3787.0001775850064</v>
      </c>
      <c r="W10" s="12">
        <v>3873.9695025377014</v>
      </c>
      <c r="X10" s="12">
        <v>3990.7661957758364</v>
      </c>
      <c r="Y10" s="12">
        <v>4042.5144490243806</v>
      </c>
      <c r="Z10" s="12">
        <v>3885.5959724082541</v>
      </c>
      <c r="AA10" s="12">
        <v>3710.1520833665154</v>
      </c>
      <c r="AB10" s="12">
        <v>3723.3742419891537</v>
      </c>
      <c r="AC10" s="12">
        <v>3503.1653197470382</v>
      </c>
      <c r="AD10" s="12">
        <v>3287.4728381440395</v>
      </c>
      <c r="AE10" s="12">
        <v>3255.2271571993115</v>
      </c>
      <c r="AF10" s="12">
        <v>3253.9360609597429</v>
      </c>
      <c r="AG10" s="12">
        <v>3045.254135448517</v>
      </c>
      <c r="AH10" s="12">
        <v>2806.1326928473691</v>
      </c>
      <c r="AI10" s="12">
        <v>2839.837812176725</v>
      </c>
      <c r="AJ10" s="12">
        <v>2728.3694841636006</v>
      </c>
      <c r="AK10" s="12">
        <v>2344.8300413340021</v>
      </c>
      <c r="AL10" s="12">
        <v>2185.4740348681034</v>
      </c>
      <c r="AM10" s="12">
        <v>1989.22005034937</v>
      </c>
      <c r="AN10" s="12">
        <v>1657.3421148370644</v>
      </c>
      <c r="AO10" s="12">
        <v>1342.2220193299243</v>
      </c>
      <c r="AP10" s="12">
        <v>1330.5891352177389</v>
      </c>
      <c r="AQ10" s="12">
        <v>1299.6060154239101</v>
      </c>
      <c r="AR10" s="12">
        <v>1374.8860109259199</v>
      </c>
      <c r="AS10" s="12">
        <v>1353.4123770801657</v>
      </c>
      <c r="AT10" s="12">
        <v>1341.492954207285</v>
      </c>
      <c r="AU10" s="12">
        <v>1339.3984375764896</v>
      </c>
      <c r="AV10" s="12">
        <v>1184.5251490250432</v>
      </c>
      <c r="AW10" s="12">
        <v>997.34899226458481</v>
      </c>
      <c r="AX10" s="12">
        <v>843.36503752806379</v>
      </c>
      <c r="AY10" s="12">
        <v>741.44603224512275</v>
      </c>
      <c r="AZ10" s="12">
        <v>615.02226458308076</v>
      </c>
      <c r="BA10" s="12">
        <v>537.95770821571671</v>
      </c>
      <c r="BB10" s="12">
        <v>447.32536919521863</v>
      </c>
      <c r="BC10" s="12">
        <v>340.01048620358108</v>
      </c>
      <c r="BD10" s="12">
        <v>279.08894990513738</v>
      </c>
      <c r="BE10" s="12">
        <v>198.12667815455151</v>
      </c>
      <c r="BF10" s="12">
        <v>147.92587700606487</v>
      </c>
      <c r="BG10" s="12">
        <v>89.624368528194097</v>
      </c>
      <c r="BH10" s="12">
        <v>66.671677423481185</v>
      </c>
      <c r="BI10" s="12">
        <v>41.756230068520573</v>
      </c>
      <c r="BJ10" s="12">
        <v>71.825371867567114</v>
      </c>
    </row>
    <row r="11" spans="1:62">
      <c r="A11" s="12" t="s">
        <v>122</v>
      </c>
      <c r="B11" s="32">
        <v>751.13465700559743</v>
      </c>
      <c r="C11" s="32">
        <v>3064.8158673613152</v>
      </c>
      <c r="D11" s="12">
        <v>3204.1871371859129</v>
      </c>
      <c r="E11" s="12">
        <v>3414.6422500391518</v>
      </c>
      <c r="F11" s="12">
        <v>3585.5598540536339</v>
      </c>
      <c r="G11" s="12">
        <v>3583.4772580489989</v>
      </c>
      <c r="H11" s="12">
        <v>3538.9737794312659</v>
      </c>
      <c r="I11" s="12">
        <v>3468.44136404445</v>
      </c>
      <c r="J11" s="12">
        <v>3465.2456099181286</v>
      </c>
      <c r="K11" s="12">
        <v>3430.4532373675997</v>
      </c>
      <c r="L11" s="12">
        <v>3202.4888089001111</v>
      </c>
      <c r="M11" s="12">
        <v>3195.6515881868891</v>
      </c>
      <c r="N11" s="12">
        <v>3253.2158263948595</v>
      </c>
      <c r="O11" s="12">
        <v>3281.0271885269549</v>
      </c>
      <c r="P11" s="12">
        <v>3406.7540168030018</v>
      </c>
      <c r="Q11" s="12">
        <v>3570.2319607059785</v>
      </c>
      <c r="R11" s="12">
        <v>3675.7627718083231</v>
      </c>
      <c r="S11" s="12">
        <v>3613.4340267491034</v>
      </c>
      <c r="T11" s="12">
        <v>3646.7002726814949</v>
      </c>
      <c r="U11" s="12">
        <v>3676.0016956526333</v>
      </c>
      <c r="V11" s="12">
        <v>3756.8684968385769</v>
      </c>
      <c r="W11" s="12">
        <v>3881.4699811497976</v>
      </c>
      <c r="X11" s="12">
        <v>3963.5977834445739</v>
      </c>
      <c r="Y11" s="12">
        <v>4053.3608141748905</v>
      </c>
      <c r="Z11" s="12">
        <v>3896.0218893744786</v>
      </c>
      <c r="AA11" s="12">
        <v>3723.5684115229101</v>
      </c>
      <c r="AB11" s="12">
        <v>3706.695811033841</v>
      </c>
      <c r="AC11" s="12">
        <v>3542.880854282665</v>
      </c>
      <c r="AD11" s="12">
        <v>3284.9003835754584</v>
      </c>
      <c r="AE11" s="12">
        <v>3256.6720011917464</v>
      </c>
      <c r="AF11" s="12">
        <v>3248.3900109440642</v>
      </c>
      <c r="AG11" s="12">
        <v>3076.006408645922</v>
      </c>
      <c r="AH11" s="12">
        <v>2810.329706712027</v>
      </c>
      <c r="AI11" s="12">
        <v>2822.7423865381784</v>
      </c>
      <c r="AJ11" s="12">
        <v>2751.00716234632</v>
      </c>
      <c r="AK11" s="12">
        <v>2374.8357621505688</v>
      </c>
      <c r="AL11" s="12">
        <v>2176.4757374148039</v>
      </c>
      <c r="AM11" s="12">
        <v>2018.7762646683343</v>
      </c>
      <c r="AN11" s="12">
        <v>1677.1760522336845</v>
      </c>
      <c r="AO11" s="12">
        <v>1365.3876185555741</v>
      </c>
      <c r="AP11" s="12">
        <v>1309.7187529369721</v>
      </c>
      <c r="AQ11" s="12">
        <v>1312.0589519520538</v>
      </c>
      <c r="AR11" s="12">
        <v>1350.1155197383</v>
      </c>
      <c r="AS11" s="12">
        <v>1365.7309729171334</v>
      </c>
      <c r="AT11" s="12">
        <v>1325.4247927932856</v>
      </c>
      <c r="AU11" s="12">
        <v>1341.8714507682039</v>
      </c>
      <c r="AV11" s="12">
        <v>1194.1144163020069</v>
      </c>
      <c r="AW11" s="12">
        <v>1006.6435025453634</v>
      </c>
      <c r="AX11" s="12">
        <v>843.02662551975402</v>
      </c>
      <c r="AY11" s="12">
        <v>738.59686562235254</v>
      </c>
      <c r="AZ11" s="12">
        <v>614.75405649918957</v>
      </c>
      <c r="BA11" s="12">
        <v>536.01377869213093</v>
      </c>
      <c r="BB11" s="12">
        <v>448.20115675945908</v>
      </c>
      <c r="BC11" s="12">
        <v>342.23486313114796</v>
      </c>
      <c r="BD11" s="12">
        <v>277.61972583472379</v>
      </c>
      <c r="BE11" s="12">
        <v>198.35900574777182</v>
      </c>
      <c r="BF11" s="12">
        <v>147.97745490473056</v>
      </c>
      <c r="BG11" s="12">
        <v>93.056493208820285</v>
      </c>
      <c r="BH11" s="12">
        <v>64.272118794006275</v>
      </c>
      <c r="BI11" s="12">
        <v>41.438071536411186</v>
      </c>
      <c r="BJ11" s="12">
        <v>72.025249200751205</v>
      </c>
    </row>
    <row r="12" spans="1:62">
      <c r="A12" s="12" t="s">
        <v>123</v>
      </c>
      <c r="B12" s="32">
        <v>499.9332767428395</v>
      </c>
      <c r="C12" s="32">
        <v>3057.7704036920863</v>
      </c>
      <c r="D12" s="12">
        <v>3187.5832595713027</v>
      </c>
      <c r="E12" s="12">
        <v>3394.5084801454327</v>
      </c>
      <c r="F12" s="12">
        <v>3574.8762359093398</v>
      </c>
      <c r="G12" s="12">
        <v>3593.6625989442464</v>
      </c>
      <c r="H12" s="12">
        <v>3534.5047023729003</v>
      </c>
      <c r="I12" s="12">
        <v>3485.0545453342543</v>
      </c>
      <c r="J12" s="12">
        <v>3445.1489218150741</v>
      </c>
      <c r="K12" s="12">
        <v>3454.6614984237071</v>
      </c>
      <c r="L12" s="12">
        <v>3217.3259854218554</v>
      </c>
      <c r="M12" s="12">
        <v>3179.7967605767712</v>
      </c>
      <c r="N12" s="12">
        <v>3259.0058953059779</v>
      </c>
      <c r="O12" s="12">
        <v>3269.7629207845789</v>
      </c>
      <c r="P12" s="12">
        <v>3394.9922036725984</v>
      </c>
      <c r="Q12" s="12">
        <v>3550.3862973975833</v>
      </c>
      <c r="R12" s="12">
        <v>3675.847563654956</v>
      </c>
      <c r="S12" s="12">
        <v>3623.3164908109875</v>
      </c>
      <c r="T12" s="12">
        <v>3627.8695330000969</v>
      </c>
      <c r="U12" s="12">
        <v>3690.0014511875011</v>
      </c>
      <c r="V12" s="12">
        <v>3724.3279059540127</v>
      </c>
      <c r="W12" s="12">
        <v>3891.0686876975028</v>
      </c>
      <c r="X12" s="12">
        <v>3933.6073767095195</v>
      </c>
      <c r="Y12" s="12">
        <v>4064.2146542795344</v>
      </c>
      <c r="Z12" s="12">
        <v>3906.5552423097906</v>
      </c>
      <c r="AA12" s="12">
        <v>3738.5339267273857</v>
      </c>
      <c r="AB12" s="12">
        <v>3686.2078655460646</v>
      </c>
      <c r="AC12" s="12">
        <v>3585.9219243276239</v>
      </c>
      <c r="AD12" s="12">
        <v>3281.9117775206314</v>
      </c>
      <c r="AE12" s="12">
        <v>3258.2924076779527</v>
      </c>
      <c r="AF12" s="12">
        <v>3240.4068850733952</v>
      </c>
      <c r="AG12" s="12">
        <v>3108.9035414914979</v>
      </c>
      <c r="AH12" s="12">
        <v>2815.6333937377358</v>
      </c>
      <c r="AI12" s="12">
        <v>2802.6548931110237</v>
      </c>
      <c r="AJ12" s="12">
        <v>2773.3548840366848</v>
      </c>
      <c r="AK12" s="12">
        <v>2407.3617811819031</v>
      </c>
      <c r="AL12" s="12">
        <v>2164.727553884909</v>
      </c>
      <c r="AM12" s="12">
        <v>2048.9439722734587</v>
      </c>
      <c r="AN12" s="12">
        <v>1697.3075198378815</v>
      </c>
      <c r="AO12" s="12">
        <v>1391.5114211510263</v>
      </c>
      <c r="AP12" s="12">
        <v>1286.5991167903057</v>
      </c>
      <c r="AQ12" s="12">
        <v>1326.999196172703</v>
      </c>
      <c r="AR12" s="12">
        <v>1322.5594346503854</v>
      </c>
      <c r="AS12" s="12">
        <v>1380.1968186958718</v>
      </c>
      <c r="AT12" s="12">
        <v>1307.7521303601693</v>
      </c>
      <c r="AU12" s="12">
        <v>1343.8613145683607</v>
      </c>
      <c r="AV12" s="12">
        <v>1203.8184841439434</v>
      </c>
      <c r="AW12" s="12">
        <v>1016.488008549324</v>
      </c>
      <c r="AX12" s="12">
        <v>842.98861137974586</v>
      </c>
      <c r="AY12" s="12">
        <v>735.60701426648734</v>
      </c>
      <c r="AZ12" s="12">
        <v>614.82431312727977</v>
      </c>
      <c r="BA12" s="12">
        <v>533.57914181958381</v>
      </c>
      <c r="BB12" s="12">
        <v>449.12049647113616</v>
      </c>
      <c r="BC12" s="12">
        <v>344.72439544218679</v>
      </c>
      <c r="BD12" s="12">
        <v>275.82833047873299</v>
      </c>
      <c r="BE12" s="12">
        <v>198.87480698022782</v>
      </c>
      <c r="BF12" s="12">
        <v>147.68944841236433</v>
      </c>
      <c r="BG12" s="12">
        <v>96.809453948612457</v>
      </c>
      <c r="BH12" s="12">
        <v>61.76247291846429</v>
      </c>
      <c r="BI12" s="12">
        <v>41.25827010836106</v>
      </c>
      <c r="BJ12" s="12">
        <v>72.143294924328302</v>
      </c>
    </row>
    <row r="13" spans="1:62">
      <c r="A13" s="12" t="s">
        <v>124</v>
      </c>
      <c r="B13" s="32">
        <v>249.55507748629901</v>
      </c>
      <c r="C13" s="32">
        <v>3051.3848151939906</v>
      </c>
      <c r="D13" s="12">
        <v>3170.9887996039897</v>
      </c>
      <c r="E13" s="12">
        <v>3373.4453104307167</v>
      </c>
      <c r="F13" s="12">
        <v>3562.9338532825573</v>
      </c>
      <c r="G13" s="12">
        <v>3604.6506431531698</v>
      </c>
      <c r="H13" s="12">
        <v>3528.9650199560424</v>
      </c>
      <c r="I13" s="12">
        <v>3503.5542969511694</v>
      </c>
      <c r="J13" s="12">
        <v>3422.1874247573223</v>
      </c>
      <c r="K13" s="12">
        <v>3480.0338514489658</v>
      </c>
      <c r="L13" s="12">
        <v>3233.9802434144613</v>
      </c>
      <c r="M13" s="12">
        <v>3162.7146289877801</v>
      </c>
      <c r="N13" s="12">
        <v>3266.0117728112868</v>
      </c>
      <c r="O13" s="12">
        <v>3258.5355351174831</v>
      </c>
      <c r="P13" s="12">
        <v>3383.4801354876849</v>
      </c>
      <c r="Q13" s="12">
        <v>3529.1505525708099</v>
      </c>
      <c r="R13" s="12">
        <v>3675.5769440892936</v>
      </c>
      <c r="S13" s="12">
        <v>3634.8046710247863</v>
      </c>
      <c r="T13" s="12">
        <v>3607.3731652628703</v>
      </c>
      <c r="U13" s="12">
        <v>3706.6112257148538</v>
      </c>
      <c r="V13" s="12">
        <v>3689.3811727976067</v>
      </c>
      <c r="W13" s="12">
        <v>3902.7614866753033</v>
      </c>
      <c r="X13" s="12">
        <v>3900.799310102208</v>
      </c>
      <c r="Y13" s="12">
        <v>4075.0760740504115</v>
      </c>
      <c r="Z13" s="12">
        <v>3917.1964967648232</v>
      </c>
      <c r="AA13" s="12">
        <v>3755.0452441180519</v>
      </c>
      <c r="AB13" s="12">
        <v>3661.9158838925887</v>
      </c>
      <c r="AC13" s="12">
        <v>3632.2815607060998</v>
      </c>
      <c r="AD13" s="12">
        <v>3278.5076104246564</v>
      </c>
      <c r="AE13" s="12">
        <v>3260.0882810197104</v>
      </c>
      <c r="AF13" s="12">
        <v>3229.9914145800481</v>
      </c>
      <c r="AG13" s="12">
        <v>3143.9409757757899</v>
      </c>
      <c r="AH13" s="12">
        <v>2822.0387710793957</v>
      </c>
      <c r="AI13" s="12">
        <v>2779.5909062119872</v>
      </c>
      <c r="AJ13" s="12">
        <v>2795.4112601511324</v>
      </c>
      <c r="AK13" s="12">
        <v>2442.3958333498917</v>
      </c>
      <c r="AL13" s="12">
        <v>2150.249746742797</v>
      </c>
      <c r="AM13" s="12">
        <v>2079.7131954619781</v>
      </c>
      <c r="AN13" s="12">
        <v>1717.7396144831041</v>
      </c>
      <c r="AO13" s="12">
        <v>1420.5639192143478</v>
      </c>
      <c r="AP13" s="12">
        <v>1261.243202294165</v>
      </c>
      <c r="AQ13" s="12">
        <v>1344.3984763935396</v>
      </c>
      <c r="AR13" s="12">
        <v>1292.2322102204307</v>
      </c>
      <c r="AS13" s="12">
        <v>1396.7868997528465</v>
      </c>
      <c r="AT13" s="12">
        <v>1288.4935122398253</v>
      </c>
      <c r="AU13" s="12">
        <v>1345.377883797488</v>
      </c>
      <c r="AV13" s="12">
        <v>1213.6368439057148</v>
      </c>
      <c r="AW13" s="12">
        <v>1026.8727511449151</v>
      </c>
      <c r="AX13" s="12">
        <v>843.24966837289026</v>
      </c>
      <c r="AY13" s="12">
        <v>732.48531901749834</v>
      </c>
      <c r="AZ13" s="12">
        <v>615.21997356198824</v>
      </c>
      <c r="BA13" s="12">
        <v>530.66130236879906</v>
      </c>
      <c r="BB13" s="12">
        <v>450.08942193384695</v>
      </c>
      <c r="BC13" s="12">
        <v>347.46220016975042</v>
      </c>
      <c r="BD13" s="12">
        <v>273.72477826223985</v>
      </c>
      <c r="BE13" s="12">
        <v>199.66697119422247</v>
      </c>
      <c r="BF13" s="12">
        <v>147.06695971849652</v>
      </c>
      <c r="BG13" s="12">
        <v>100.85903281774065</v>
      </c>
      <c r="BH13" s="12">
        <v>59.156104151811462</v>
      </c>
      <c r="BI13" s="12">
        <v>41.202595435488007</v>
      </c>
      <c r="BJ13" s="12">
        <v>72.178335480232008</v>
      </c>
    </row>
    <row r="14" spans="1:62" s="16" customFormat="1">
      <c r="A14" s="15" t="s">
        <v>125</v>
      </c>
      <c r="B14" s="15">
        <v>0</v>
      </c>
      <c r="C14" s="15">
        <v>3045.6586140181776</v>
      </c>
      <c r="D14" s="15">
        <v>3154.4040347485934</v>
      </c>
      <c r="E14" s="15">
        <v>3351.4528813831512</v>
      </c>
      <c r="F14" s="15">
        <v>3549.7331181123263</v>
      </c>
      <c r="G14" s="15">
        <v>3616.4409719748405</v>
      </c>
      <c r="H14" s="15">
        <v>3522.3548426325942</v>
      </c>
      <c r="I14" s="15">
        <v>3523.9395198719885</v>
      </c>
      <c r="J14" s="15">
        <v>3396.3623260203544</v>
      </c>
      <c r="K14" s="15">
        <v>3506.570071747195</v>
      </c>
      <c r="L14" s="15">
        <v>3252.4499065358541</v>
      </c>
      <c r="M14" s="15">
        <v>3144.4058977252421</v>
      </c>
      <c r="N14" s="15">
        <v>3274.232349479918</v>
      </c>
      <c r="O14" s="15">
        <v>3247.3454262401074</v>
      </c>
      <c r="P14" s="15">
        <v>3372.2168992896522</v>
      </c>
      <c r="Q14" s="15">
        <v>3506.5264749374865</v>
      </c>
      <c r="R14" s="15">
        <v>3674.9509504382113</v>
      </c>
      <c r="S14" s="15">
        <v>3647.8970497078299</v>
      </c>
      <c r="T14" s="15">
        <v>3585.2125227142224</v>
      </c>
      <c r="U14" s="15">
        <v>3725.8277233108629</v>
      </c>
      <c r="V14" s="15">
        <v>3652.0310630735598</v>
      </c>
      <c r="W14" s="15">
        <v>3916.5442481984637</v>
      </c>
      <c r="X14" s="15">
        <v>3865.1779134615367</v>
      </c>
      <c r="Y14" s="15">
        <v>4085.945178016098</v>
      </c>
      <c r="Z14" s="15">
        <v>3927.9461168852663</v>
      </c>
      <c r="AA14" s="15">
        <v>3773.0989837421716</v>
      </c>
      <c r="AB14" s="15">
        <v>3633.8253391100193</v>
      </c>
      <c r="AC14" s="15">
        <v>3681.9528044445542</v>
      </c>
      <c r="AD14" s="15">
        <v>3274.6884722248255</v>
      </c>
      <c r="AE14" s="15">
        <v>3262.0595251832324</v>
      </c>
      <c r="AF14" s="15">
        <v>3217.148324703674</v>
      </c>
      <c r="AG14" s="15">
        <v>3181.1141596885805</v>
      </c>
      <c r="AH14" s="15">
        <v>2829.5408716744</v>
      </c>
      <c r="AI14" s="15">
        <v>2753.5659464126429</v>
      </c>
      <c r="AJ14" s="15">
        <v>2817.174912668831</v>
      </c>
      <c r="AK14" s="15">
        <v>2479.9256932583312</v>
      </c>
      <c r="AL14" s="15">
        <v>2133.0624793680181</v>
      </c>
      <c r="AM14" s="15">
        <v>2111.0740122970528</v>
      </c>
      <c r="AN14" s="15">
        <v>1738.4754028298005</v>
      </c>
      <c r="AO14" s="15">
        <v>1452.515803602317</v>
      </c>
      <c r="AP14" s="15">
        <v>1233.6639191114255</v>
      </c>
      <c r="AQ14" s="15">
        <v>1364.2287642615847</v>
      </c>
      <c r="AR14" s="15">
        <v>1259.1481995211068</v>
      </c>
      <c r="AS14" s="15">
        <v>1415.4784198790894</v>
      </c>
      <c r="AT14" s="15">
        <v>1267.6673326056768</v>
      </c>
      <c r="AU14" s="15">
        <v>1346.4308994565911</v>
      </c>
      <c r="AV14" s="15">
        <v>1223.5689729331561</v>
      </c>
      <c r="AW14" s="15">
        <v>1037.7880784013769</v>
      </c>
      <c r="AX14" s="15">
        <v>843.80834293019745</v>
      </c>
      <c r="AY14" s="15">
        <v>729.24029915581025</v>
      </c>
      <c r="AZ14" s="15">
        <v>615.92822012246722</v>
      </c>
      <c r="BA14" s="15">
        <v>527.26790700276683</v>
      </c>
      <c r="BB14" s="15">
        <v>451.11351990081107</v>
      </c>
      <c r="BC14" s="15">
        <v>350.43199728455505</v>
      </c>
      <c r="BD14" s="15">
        <v>271.31894893968638</v>
      </c>
      <c r="BE14" s="15">
        <v>200.7276782663788</v>
      </c>
      <c r="BF14" s="15">
        <v>146.11585038550916</v>
      </c>
      <c r="BG14" s="15">
        <v>105.18205857254553</v>
      </c>
      <c r="BH14" s="15">
        <v>56.465566877735469</v>
      </c>
      <c r="BI14" s="15">
        <v>41.257259781397529</v>
      </c>
      <c r="BJ14" s="15">
        <v>72.130336961295455</v>
      </c>
    </row>
    <row r="15" spans="1:62">
      <c r="A15" s="12" t="s">
        <v>126</v>
      </c>
      <c r="B15" s="32">
        <v>0</v>
      </c>
      <c r="C15" s="32">
        <v>2787.1594645825944</v>
      </c>
      <c r="D15" s="12">
        <v>3141.4101006753431</v>
      </c>
      <c r="E15" s="12">
        <v>3334.789526274978</v>
      </c>
      <c r="F15" s="12">
        <v>3537.9829881647033</v>
      </c>
      <c r="G15" s="12">
        <v>3617.0972987690484</v>
      </c>
      <c r="H15" s="12">
        <v>3525.2869605636351</v>
      </c>
      <c r="I15" s="12">
        <v>3529.0911457493912</v>
      </c>
      <c r="J15" s="12">
        <v>3395.9369800679674</v>
      </c>
      <c r="K15" s="12">
        <v>3512.2677906882545</v>
      </c>
      <c r="L15" s="12">
        <v>3266.116251586664</v>
      </c>
      <c r="M15" s="12">
        <v>3142.8057749006616</v>
      </c>
      <c r="N15" s="12">
        <v>3269.45838438909</v>
      </c>
      <c r="O15" s="12">
        <v>3242.1486649824587</v>
      </c>
      <c r="P15" s="12">
        <v>3360.6808531883489</v>
      </c>
      <c r="Q15" s="12">
        <v>3492.5451447410892</v>
      </c>
      <c r="R15" s="12">
        <v>3667.7294497864696</v>
      </c>
      <c r="S15" s="12">
        <v>3651.1695876670024</v>
      </c>
      <c r="T15" s="12">
        <v>3580.5814235962198</v>
      </c>
      <c r="U15" s="12">
        <v>3722.0498974333814</v>
      </c>
      <c r="V15" s="12">
        <v>3642.4185264459393</v>
      </c>
      <c r="W15" s="12">
        <v>3905.8165800392017</v>
      </c>
      <c r="X15" s="12">
        <v>3855.7803309578958</v>
      </c>
      <c r="Y15" s="12">
        <v>4081.5262301659823</v>
      </c>
      <c r="Z15" s="12">
        <v>3938.6575181573025</v>
      </c>
      <c r="AA15" s="12">
        <v>3782.5996054454681</v>
      </c>
      <c r="AB15" s="12">
        <v>3634.7068204608486</v>
      </c>
      <c r="AC15" s="12">
        <v>3695.7142027302007</v>
      </c>
      <c r="AD15" s="12">
        <v>3287.367258425405</v>
      </c>
      <c r="AE15" s="12">
        <v>3262.825271863534</v>
      </c>
      <c r="AF15" s="12">
        <v>3217.1853340052153</v>
      </c>
      <c r="AG15" s="12">
        <v>3195.0954427468355</v>
      </c>
      <c r="AH15" s="12">
        <v>2842.803493098455</v>
      </c>
      <c r="AI15" s="12">
        <v>2748.8259764428672</v>
      </c>
      <c r="AJ15" s="12">
        <v>2824.503898498966</v>
      </c>
      <c r="AK15" s="12">
        <v>2504.2326429485802</v>
      </c>
      <c r="AL15" s="12">
        <v>2142.1840475409972</v>
      </c>
      <c r="AM15" s="12">
        <v>2124.6679810211022</v>
      </c>
      <c r="AN15" s="12">
        <v>1762.2552919641578</v>
      </c>
      <c r="AO15" s="12">
        <v>1469.398622736755</v>
      </c>
      <c r="AP15" s="12">
        <v>1231.8565702987241</v>
      </c>
      <c r="AQ15" s="12">
        <v>1361.6330937898413</v>
      </c>
      <c r="AR15" s="12">
        <v>1250.5356957287431</v>
      </c>
      <c r="AS15" s="12">
        <v>1413.11822419593</v>
      </c>
      <c r="AT15" s="12">
        <v>1262.0933237491727</v>
      </c>
      <c r="AU15" s="12">
        <v>1343.9160029122575</v>
      </c>
      <c r="AV15" s="12">
        <v>1229.8514664152585</v>
      </c>
      <c r="AW15" s="12">
        <v>1045.8593815272279</v>
      </c>
      <c r="AX15" s="12">
        <v>847.91218545233301</v>
      </c>
      <c r="AY15" s="12">
        <v>726.86239461516061</v>
      </c>
      <c r="AZ15" s="12">
        <v>614.74037473470662</v>
      </c>
      <c r="BA15" s="12">
        <v>524.38915407636432</v>
      </c>
      <c r="BB15" s="12">
        <v>452.93992736148016</v>
      </c>
      <c r="BC15" s="12">
        <v>351.03138069963506</v>
      </c>
      <c r="BD15" s="12">
        <v>270.82883550687302</v>
      </c>
      <c r="BE15" s="12">
        <v>201.5728121271398</v>
      </c>
      <c r="BF15" s="12">
        <v>144.76151890312784</v>
      </c>
      <c r="BG15" s="12">
        <v>107.35496466567604</v>
      </c>
      <c r="BH15" s="12">
        <v>56.401009999687709</v>
      </c>
      <c r="BI15" s="12">
        <v>40.452187793037744</v>
      </c>
      <c r="BJ15" s="12">
        <v>71.719086929006309</v>
      </c>
    </row>
    <row r="16" spans="1:62">
      <c r="A16" s="12" t="s">
        <v>127</v>
      </c>
      <c r="B16" s="32">
        <v>0</v>
      </c>
      <c r="C16" s="32">
        <v>2529.514368591535</v>
      </c>
      <c r="D16" s="12">
        <v>3129.079786007062</v>
      </c>
      <c r="E16" s="12">
        <v>3318.1330576073501</v>
      </c>
      <c r="F16" s="12">
        <v>3525.3033092216101</v>
      </c>
      <c r="G16" s="12">
        <v>3616.4942589086249</v>
      </c>
      <c r="H16" s="12">
        <v>3529.0241951340058</v>
      </c>
      <c r="I16" s="12">
        <v>3533.1734841627431</v>
      </c>
      <c r="J16" s="12">
        <v>3397.4038996144145</v>
      </c>
      <c r="K16" s="12">
        <v>3515.0989124132861</v>
      </c>
      <c r="L16" s="12">
        <v>3280.9440253907492</v>
      </c>
      <c r="M16" s="12">
        <v>3143.0342005542198</v>
      </c>
      <c r="N16" s="12">
        <v>3263.4541021490136</v>
      </c>
      <c r="O16" s="12">
        <v>3238.1745840660819</v>
      </c>
      <c r="P16" s="12">
        <v>3349.1776602532254</v>
      </c>
      <c r="Q16" s="12">
        <v>3478.8205544218531</v>
      </c>
      <c r="R16" s="12">
        <v>3659.1061343451292</v>
      </c>
      <c r="S16" s="12">
        <v>3654.0874643111315</v>
      </c>
      <c r="T16" s="12">
        <v>3577.5645371502978</v>
      </c>
      <c r="U16" s="12">
        <v>3716.6011853753607</v>
      </c>
      <c r="V16" s="12">
        <v>3635.4345456331916</v>
      </c>
      <c r="W16" s="12">
        <v>3892.6732989627189</v>
      </c>
      <c r="X16" s="12">
        <v>3848.5009117993245</v>
      </c>
      <c r="Y16" s="12">
        <v>4074.2644586183715</v>
      </c>
      <c r="Z16" s="12">
        <v>3949.3759471642275</v>
      </c>
      <c r="AA16" s="12">
        <v>3792.2029641706904</v>
      </c>
      <c r="AB16" s="12">
        <v>3637.1539685102175</v>
      </c>
      <c r="AC16" s="12">
        <v>3705.6629805914936</v>
      </c>
      <c r="AD16" s="12">
        <v>3303.3935538265619</v>
      </c>
      <c r="AE16" s="12">
        <v>3263.1736796640844</v>
      </c>
      <c r="AF16" s="12">
        <v>3217.3964273406991</v>
      </c>
      <c r="AG16" s="12">
        <v>3206.6242384690008</v>
      </c>
      <c r="AH16" s="12">
        <v>2858.2137789017124</v>
      </c>
      <c r="AI16" s="12">
        <v>2745.2087338813485</v>
      </c>
      <c r="AJ16" s="12">
        <v>2828.766998641509</v>
      </c>
      <c r="AK16" s="12">
        <v>2528.2722383348892</v>
      </c>
      <c r="AL16" s="12">
        <v>2153.8491251028063</v>
      </c>
      <c r="AM16" s="12">
        <v>2135.4017264825961</v>
      </c>
      <c r="AN16" s="12">
        <v>1786.7186285618973</v>
      </c>
      <c r="AO16" s="12">
        <v>1486.5500363981409</v>
      </c>
      <c r="AP16" s="12">
        <v>1233.1619849144097</v>
      </c>
      <c r="AQ16" s="12">
        <v>1356.7677335373151</v>
      </c>
      <c r="AR16" s="12">
        <v>1244.5664967450634</v>
      </c>
      <c r="AS16" s="12">
        <v>1407.9600213034385</v>
      </c>
      <c r="AT16" s="12">
        <v>1258.7302604877743</v>
      </c>
      <c r="AU16" s="12">
        <v>1339.7211470426012</v>
      </c>
      <c r="AV16" s="12">
        <v>1235.6040513100743</v>
      </c>
      <c r="AW16" s="12">
        <v>1054.0425525920366</v>
      </c>
      <c r="AX16" s="12">
        <v>852.59138963297755</v>
      </c>
      <c r="AY16" s="12">
        <v>724.75179897794987</v>
      </c>
      <c r="AZ16" s="12">
        <v>613.38316713264726</v>
      </c>
      <c r="BA16" s="12">
        <v>521.86185035191488</v>
      </c>
      <c r="BB16" s="12">
        <v>454.30337498620867</v>
      </c>
      <c r="BC16" s="12">
        <v>351.62162315355067</v>
      </c>
      <c r="BD16" s="12">
        <v>270.67319197455384</v>
      </c>
      <c r="BE16" s="12">
        <v>202.13801917355224</v>
      </c>
      <c r="BF16" s="12">
        <v>143.55094833306967</v>
      </c>
      <c r="BG16" s="12">
        <v>109.263988022207</v>
      </c>
      <c r="BH16" s="12">
        <v>56.748822488192971</v>
      </c>
      <c r="BI16" s="12">
        <v>39.563371683667057</v>
      </c>
      <c r="BJ16" s="12">
        <v>71.361022717355794</v>
      </c>
    </row>
    <row r="17" spans="1:114">
      <c r="A17" s="12" t="s">
        <v>128</v>
      </c>
      <c r="B17" s="32">
        <v>0</v>
      </c>
      <c r="C17" s="32">
        <v>2272.723160768182</v>
      </c>
      <c r="D17" s="12">
        <v>3117.4126654411452</v>
      </c>
      <c r="E17" s="12">
        <v>3301.4837534349017</v>
      </c>
      <c r="F17" s="12">
        <v>3511.6942678757241</v>
      </c>
      <c r="G17" s="12">
        <v>3614.6324374628398</v>
      </c>
      <c r="H17" s="12">
        <v>3533.5663158280204</v>
      </c>
      <c r="I17" s="12">
        <v>3536.1869249725942</v>
      </c>
      <c r="J17" s="12">
        <v>3400.7623312817855</v>
      </c>
      <c r="K17" s="12">
        <v>3515.0654168434435</v>
      </c>
      <c r="L17" s="12">
        <v>3296.933118686632</v>
      </c>
      <c r="M17" s="12">
        <v>3145.0898336450882</v>
      </c>
      <c r="N17" s="12">
        <v>3256.2205113453701</v>
      </c>
      <c r="O17" s="12">
        <v>3235.4223255101961</v>
      </c>
      <c r="P17" s="12">
        <v>3337.7077085879678</v>
      </c>
      <c r="Q17" s="12">
        <v>3465.3517924444782</v>
      </c>
      <c r="R17" s="12">
        <v>3649.0823631056483</v>
      </c>
      <c r="S17" s="12">
        <v>3656.650803235078</v>
      </c>
      <c r="T17" s="12">
        <v>3576.1606154613983</v>
      </c>
      <c r="U17" s="12">
        <v>3709.4833837769606</v>
      </c>
      <c r="V17" s="12">
        <v>3631.0762743296318</v>
      </c>
      <c r="W17" s="12">
        <v>3877.1182258706481</v>
      </c>
      <c r="X17" s="12">
        <v>3843.3362133545261</v>
      </c>
      <c r="Y17" s="12">
        <v>4064.1643624032708</v>
      </c>
      <c r="Z17" s="12">
        <v>3960.1015038734508</v>
      </c>
      <c r="AA17" s="12">
        <v>3801.9095343973936</v>
      </c>
      <c r="AB17" s="12">
        <v>3641.1637906478368</v>
      </c>
      <c r="AC17" s="12">
        <v>3711.8073049299605</v>
      </c>
      <c r="AD17" s="12">
        <v>3322.7627053501246</v>
      </c>
      <c r="AE17" s="12">
        <v>3263.1055776028538</v>
      </c>
      <c r="AF17" s="12">
        <v>3217.7815810098582</v>
      </c>
      <c r="AG17" s="12">
        <v>3215.7056518164441</v>
      </c>
      <c r="AH17" s="12">
        <v>2875.7649355398789</v>
      </c>
      <c r="AI17" s="12">
        <v>2742.709393335027</v>
      </c>
      <c r="AJ17" s="12">
        <v>2829.9785497113953</v>
      </c>
      <c r="AK17" s="12">
        <v>2552.0432506535603</v>
      </c>
      <c r="AL17" s="12">
        <v>2168.0455776185645</v>
      </c>
      <c r="AM17" s="12">
        <v>2143.2922610824576</v>
      </c>
      <c r="AN17" s="12">
        <v>1811.8542215456762</v>
      </c>
      <c r="AO17" s="12">
        <v>1503.9727067959509</v>
      </c>
      <c r="AP17" s="12">
        <v>1237.5593235061358</v>
      </c>
      <c r="AQ17" s="12">
        <v>1349.6552162561443</v>
      </c>
      <c r="AR17" s="12">
        <v>1241.2238377000394</v>
      </c>
      <c r="AS17" s="12">
        <v>1400.0358875083921</v>
      </c>
      <c r="AT17" s="12">
        <v>1257.5613939599452</v>
      </c>
      <c r="AU17" s="12">
        <v>1333.8683164760196</v>
      </c>
      <c r="AV17" s="12">
        <v>1240.8372240209605</v>
      </c>
      <c r="AW17" s="12">
        <v>1062.3371015146265</v>
      </c>
      <c r="AX17" s="12">
        <v>857.83216998681769</v>
      </c>
      <c r="AY17" s="12">
        <v>722.90760081918711</v>
      </c>
      <c r="AZ17" s="12">
        <v>611.86615759473978</v>
      </c>
      <c r="BA17" s="12">
        <v>519.67851735393731</v>
      </c>
      <c r="BB17" s="12">
        <v>455.21121725740164</v>
      </c>
      <c r="BC17" s="12">
        <v>352.21028666144605</v>
      </c>
      <c r="BD17" s="12">
        <v>270.8370202807024</v>
      </c>
      <c r="BE17" s="12">
        <v>202.43568996240609</v>
      </c>
      <c r="BF17" s="12">
        <v>142.49592505166851</v>
      </c>
      <c r="BG17" s="12">
        <v>110.90573531456985</v>
      </c>
      <c r="BH17" s="12">
        <v>57.481458579639423</v>
      </c>
      <c r="BI17" s="12">
        <v>38.603947955465557</v>
      </c>
      <c r="BJ17" s="12">
        <v>71.050817251580455</v>
      </c>
    </row>
    <row r="18" spans="1:114">
      <c r="A18" s="12" t="s">
        <v>129</v>
      </c>
      <c r="B18" s="32">
        <v>0</v>
      </c>
      <c r="C18" s="32">
        <v>2016.7856758615217</v>
      </c>
      <c r="D18" s="12">
        <v>3106.4083137902553</v>
      </c>
      <c r="E18" s="12">
        <v>3284.8418917087993</v>
      </c>
      <c r="F18" s="12">
        <v>3497.1560506937799</v>
      </c>
      <c r="G18" s="12">
        <v>3611.5124193069505</v>
      </c>
      <c r="H18" s="12">
        <v>3538.9130921788174</v>
      </c>
      <c r="I18" s="12">
        <v>3538.1318579156205</v>
      </c>
      <c r="J18" s="12">
        <v>3406.0115219872878</v>
      </c>
      <c r="K18" s="12">
        <v>3512.1692828836726</v>
      </c>
      <c r="L18" s="12">
        <v>3314.0834219544936</v>
      </c>
      <c r="M18" s="12">
        <v>3148.971333833872</v>
      </c>
      <c r="N18" s="12">
        <v>3247.7586199906959</v>
      </c>
      <c r="O18" s="12">
        <v>3233.8910317790064</v>
      </c>
      <c r="P18" s="12">
        <v>3326.2713858491761</v>
      </c>
      <c r="Q18" s="12">
        <v>3452.1379482679345</v>
      </c>
      <c r="R18" s="12">
        <v>3637.6594941386365</v>
      </c>
      <c r="S18" s="12">
        <v>3658.8597280482809</v>
      </c>
      <c r="T18" s="12">
        <v>3576.3684113234463</v>
      </c>
      <c r="U18" s="12">
        <v>3700.6982879458078</v>
      </c>
      <c r="V18" s="12">
        <v>3629.3408683913003</v>
      </c>
      <c r="W18" s="12">
        <v>3859.1551775432486</v>
      </c>
      <c r="X18" s="12">
        <v>3840.2827969589157</v>
      </c>
      <c r="Y18" s="12">
        <v>4051.2304355546407</v>
      </c>
      <c r="Z18" s="12">
        <v>3970.8342880430582</v>
      </c>
      <c r="AA18" s="12">
        <v>3811.7197891991036</v>
      </c>
      <c r="AB18" s="12">
        <v>3646.7332981137761</v>
      </c>
      <c r="AC18" s="12">
        <v>3714.1553302984585</v>
      </c>
      <c r="AD18" s="12">
        <v>3345.4700641746963</v>
      </c>
      <c r="AE18" s="12">
        <v>3262.6217936018088</v>
      </c>
      <c r="AF18" s="12">
        <v>3218.3407708276145</v>
      </c>
      <c r="AG18" s="12">
        <v>3222.3447807439811</v>
      </c>
      <c r="AH18" s="12">
        <v>2895.4501847773431</v>
      </c>
      <c r="AI18" s="12">
        <v>2741.3231441102348</v>
      </c>
      <c r="AJ18" s="12">
        <v>2828.1528432376581</v>
      </c>
      <c r="AK18" s="12">
        <v>2575.5444637821793</v>
      </c>
      <c r="AL18" s="12">
        <v>2184.7613094028384</v>
      </c>
      <c r="AM18" s="12">
        <v>2148.3565277007265</v>
      </c>
      <c r="AN18" s="12">
        <v>1837.6509515303931</v>
      </c>
      <c r="AO18" s="12">
        <v>1521.6692634378826</v>
      </c>
      <c r="AP18" s="12">
        <v>1245.027849076288</v>
      </c>
      <c r="AQ18" s="12">
        <v>1340.3179067678332</v>
      </c>
      <c r="AR18" s="12">
        <v>1240.4910624865029</v>
      </c>
      <c r="AS18" s="12">
        <v>1389.3775994287803</v>
      </c>
      <c r="AT18" s="12">
        <v>1258.5701054044764</v>
      </c>
      <c r="AU18" s="12">
        <v>1326.3792937815911</v>
      </c>
      <c r="AV18" s="12">
        <v>1245.5613565361639</v>
      </c>
      <c r="AW18" s="12">
        <v>1070.7425242664153</v>
      </c>
      <c r="AX18" s="12">
        <v>863.62096153201173</v>
      </c>
      <c r="AY18" s="12">
        <v>721.32875932603679</v>
      </c>
      <c r="AZ18" s="12">
        <v>610.19854587725229</v>
      </c>
      <c r="BA18" s="12">
        <v>517.83166014596281</v>
      </c>
      <c r="BB18" s="12">
        <v>455.67097104251695</v>
      </c>
      <c r="BC18" s="12">
        <v>352.80444583777734</v>
      </c>
      <c r="BD18" s="12">
        <v>271.30574498480314</v>
      </c>
      <c r="BE18" s="12">
        <v>202.47783194316955</v>
      </c>
      <c r="BF18" s="12">
        <v>141.60656713357855</v>
      </c>
      <c r="BG18" s="12">
        <v>112.27813588605575</v>
      </c>
      <c r="BH18" s="12">
        <v>58.572601546527423</v>
      </c>
      <c r="BI18" s="12">
        <v>37.585747531115011</v>
      </c>
      <c r="BJ18" s="12">
        <v>70.783482381530135</v>
      </c>
    </row>
    <row r="19" spans="1:114">
      <c r="A19" s="12" t="s">
        <v>130</v>
      </c>
      <c r="B19" s="32">
        <v>0</v>
      </c>
      <c r="C19" s="32">
        <v>1761.7017486463405</v>
      </c>
      <c r="D19" s="12">
        <v>3096.0663059822969</v>
      </c>
      <c r="E19" s="12">
        <v>3268.2077502767665</v>
      </c>
      <c r="F19" s="12">
        <v>3481.6888442165696</v>
      </c>
      <c r="G19" s="12">
        <v>3607.1347891222604</v>
      </c>
      <c r="H19" s="12">
        <v>3545.0642937683524</v>
      </c>
      <c r="I19" s="12">
        <v>3539.0086726046588</v>
      </c>
      <c r="J19" s="12">
        <v>3413.1507189431354</v>
      </c>
      <c r="K19" s="12">
        <v>3506.4124884231792</v>
      </c>
      <c r="L19" s="12">
        <v>3332.3948254164243</v>
      </c>
      <c r="M19" s="12">
        <v>3154.6773614822978</v>
      </c>
      <c r="N19" s="12">
        <v>3238.0694355246601</v>
      </c>
      <c r="O19" s="12">
        <v>3233.5798457814972</v>
      </c>
      <c r="P19" s="12">
        <v>3314.8690792467014</v>
      </c>
      <c r="Q19" s="12">
        <v>3439.1781123446876</v>
      </c>
      <c r="R19" s="12">
        <v>3624.8388845943928</v>
      </c>
      <c r="S19" s="12">
        <v>3660.7143623747147</v>
      </c>
      <c r="T19" s="12">
        <v>3578.1866782389789</v>
      </c>
      <c r="U19" s="12">
        <v>3690.2476918578386</v>
      </c>
      <c r="V19" s="12">
        <v>3630.2254858345464</v>
      </c>
      <c r="W19" s="12">
        <v>3838.7879666431822</v>
      </c>
      <c r="X19" s="12">
        <v>3839.337227910652</v>
      </c>
      <c r="Y19" s="12">
        <v>4035.4671671152355</v>
      </c>
      <c r="Z19" s="12">
        <v>3981.5743992220855</v>
      </c>
      <c r="AA19" s="12">
        <v>3821.6342002456308</v>
      </c>
      <c r="AB19" s="12">
        <v>3653.8595059943054</v>
      </c>
      <c r="AC19" s="12">
        <v>3712.7151989175559</v>
      </c>
      <c r="AD19" s="12">
        <v>3371.5109857325187</v>
      </c>
      <c r="AE19" s="12">
        <v>3261.7231544880733</v>
      </c>
      <c r="AF19" s="12">
        <v>3219.0739721253653</v>
      </c>
      <c r="AG19" s="12">
        <v>3226.5467162077198</v>
      </c>
      <c r="AH19" s="12">
        <v>2917.2627636564557</v>
      </c>
      <c r="AI19" s="12">
        <v>2741.0451901736187</v>
      </c>
      <c r="AJ19" s="12">
        <v>2823.3041257823511</v>
      </c>
      <c r="AK19" s="12">
        <v>2598.7746741786164</v>
      </c>
      <c r="AL19" s="12">
        <v>2203.9842634167076</v>
      </c>
      <c r="AM19" s="12">
        <v>2150.6113999384961</v>
      </c>
      <c r="AN19" s="12">
        <v>1864.0977704907564</v>
      </c>
      <c r="AO19" s="12">
        <v>1539.6423033419151</v>
      </c>
      <c r="AP19" s="12">
        <v>1255.5469266232242</v>
      </c>
      <c r="AQ19" s="12">
        <v>1328.7780030727681</v>
      </c>
      <c r="AR19" s="12">
        <v>1242.3516230739688</v>
      </c>
      <c r="AS19" s="12">
        <v>1376.0166364814381</v>
      </c>
      <c r="AT19" s="12">
        <v>1261.739905175943</v>
      </c>
      <c r="AU19" s="12">
        <v>1317.2756610926358</v>
      </c>
      <c r="AV19" s="12">
        <v>1249.7866975820662</v>
      </c>
      <c r="AW19" s="12">
        <v>1079.2583031772926</v>
      </c>
      <c r="AX19" s="12">
        <v>869.94441674644452</v>
      </c>
      <c r="AY19" s="12">
        <v>720.01410928284986</v>
      </c>
      <c r="AZ19" s="12">
        <v>608.38918234932908</v>
      </c>
      <c r="BA19" s="12">
        <v>516.31377410572736</v>
      </c>
      <c r="BB19" s="12">
        <v>455.69030114066754</v>
      </c>
      <c r="BC19" s="12">
        <v>353.41070770126942</v>
      </c>
      <c r="BD19" s="12">
        <v>272.0652041249528</v>
      </c>
      <c r="BE19" s="12">
        <v>202.27607907295751</v>
      </c>
      <c r="BF19" s="12">
        <v>140.89144524219932</v>
      </c>
      <c r="BG19" s="12">
        <v>113.38032848488896</v>
      </c>
      <c r="BH19" s="12">
        <v>59.997117685822303</v>
      </c>
      <c r="BI19" s="12">
        <v>36.519410289057994</v>
      </c>
      <c r="BJ19" s="12">
        <v>70.554351541605882</v>
      </c>
    </row>
    <row r="20" spans="1:114" s="14" customFormat="1">
      <c r="A20" s="13" t="s">
        <v>131</v>
      </c>
      <c r="B20" s="13">
        <v>0</v>
      </c>
      <c r="C20" s="13">
        <v>1507.4712139232233</v>
      </c>
      <c r="D20" s="13">
        <v>3086.3862170603925</v>
      </c>
      <c r="E20" s="13">
        <v>3251.5816068831091</v>
      </c>
      <c r="F20" s="13">
        <v>3465.2928349589511</v>
      </c>
      <c r="G20" s="13">
        <v>3601.500131396172</v>
      </c>
      <c r="H20" s="13">
        <v>3552.0196902273806</v>
      </c>
      <c r="I20" s="13">
        <v>3538.8177585287431</v>
      </c>
      <c r="J20" s="13">
        <v>3422.179169656436</v>
      </c>
      <c r="K20" s="13">
        <v>3497.7970103358944</v>
      </c>
      <c r="L20" s="13">
        <v>3351.8672190366538</v>
      </c>
      <c r="M20" s="13">
        <v>3162.2065776528834</v>
      </c>
      <c r="N20" s="13">
        <v>3227.1539648143389</v>
      </c>
      <c r="O20" s="13">
        <v>3234.4879108712303</v>
      </c>
      <c r="P20" s="13">
        <v>3303.50117554397</v>
      </c>
      <c r="Q20" s="13">
        <v>3426.4713761199241</v>
      </c>
      <c r="R20" s="13">
        <v>3610.6218907034436</v>
      </c>
      <c r="S20" s="13">
        <v>3662.21482985284</v>
      </c>
      <c r="T20" s="13">
        <v>3581.614170418804</v>
      </c>
      <c r="U20" s="13">
        <v>3678.1333881581431</v>
      </c>
      <c r="V20" s="13">
        <v>3633.7272868346081</v>
      </c>
      <c r="W20" s="13">
        <v>3816.0204017192932</v>
      </c>
      <c r="X20" s="13">
        <v>3840.4960754666545</v>
      </c>
      <c r="Y20" s="13">
        <v>4016.879041141437</v>
      </c>
      <c r="Z20" s="13">
        <v>3992.3219367507804</v>
      </c>
      <c r="AA20" s="13">
        <v>3831.6532378053894</v>
      </c>
      <c r="AB20" s="13">
        <v>3662.5394332177311</v>
      </c>
      <c r="AC20" s="13">
        <v>3707.495040691902</v>
      </c>
      <c r="AD20" s="13">
        <v>3400.8808297063415</v>
      </c>
      <c r="AE20" s="13">
        <v>3260.4104859950853</v>
      </c>
      <c r="AF20" s="13">
        <v>3219.9811597522521</v>
      </c>
      <c r="AG20" s="13">
        <v>3228.3165421728904</v>
      </c>
      <c r="AH20" s="13">
        <v>2941.1959244668656</v>
      </c>
      <c r="AI20" s="13">
        <v>2741.8707501131476</v>
      </c>
      <c r="AJ20" s="13">
        <v>2815.4465990591839</v>
      </c>
      <c r="AK20" s="13">
        <v>2621.7326908202563</v>
      </c>
      <c r="AL20" s="13">
        <v>2225.7024211650846</v>
      </c>
      <c r="AM20" s="13">
        <v>2150.0736823590751</v>
      </c>
      <c r="AN20" s="13">
        <v>1891.1837014301541</v>
      </c>
      <c r="AO20" s="13">
        <v>1557.8943912472716</v>
      </c>
      <c r="AP20" s="13">
        <v>1269.0960226845107</v>
      </c>
      <c r="AQ20" s="13">
        <v>1315.057537452919</v>
      </c>
      <c r="AR20" s="13">
        <v>1246.7890788266218</v>
      </c>
      <c r="AS20" s="13">
        <v>1359.9841833505354</v>
      </c>
      <c r="AT20" s="13">
        <v>1267.0544317673759</v>
      </c>
      <c r="AU20" s="13">
        <v>1306.5788017180478</v>
      </c>
      <c r="AV20" s="13">
        <v>1253.5233737671451</v>
      </c>
      <c r="AW20" s="13">
        <v>1087.883907237557</v>
      </c>
      <c r="AX20" s="13">
        <v>876.78940256335068</v>
      </c>
      <c r="AY20" s="13">
        <v>718.96236592975379</v>
      </c>
      <c r="AZ20" s="13">
        <v>606.44657882426065</v>
      </c>
      <c r="BA20" s="13">
        <v>515.11735139072812</v>
      </c>
      <c r="BB20" s="13">
        <v>455.27700642523587</v>
      </c>
      <c r="BC20" s="13">
        <v>354.03523083127482</v>
      </c>
      <c r="BD20" s="13">
        <v>273.10164022764945</v>
      </c>
      <c r="BE20" s="13">
        <v>201.84170123847579</v>
      </c>
      <c r="BF20" s="13">
        <v>140.35769652710181</v>
      </c>
      <c r="BG20" s="13">
        <v>114.21255511676911</v>
      </c>
      <c r="BH20" s="13">
        <v>61.731011871134214</v>
      </c>
      <c r="BI20" s="13">
        <v>35.414489999174798</v>
      </c>
      <c r="BJ20" s="13">
        <v>70.359063194222557</v>
      </c>
    </row>
    <row r="21" spans="1:114">
      <c r="A21" s="12" t="s">
        <v>132</v>
      </c>
      <c r="B21" s="32">
        <v>0</v>
      </c>
      <c r="C21" s="32">
        <v>1254.0939065185466</v>
      </c>
      <c r="D21" s="12">
        <v>3077.3676221828605</v>
      </c>
      <c r="E21" s="12">
        <v>3234.9637391687438</v>
      </c>
      <c r="F21" s="12">
        <v>3447.9682094098484</v>
      </c>
      <c r="G21" s="12">
        <v>3594.6090304222489</v>
      </c>
      <c r="H21" s="12">
        <v>3559.7790512354541</v>
      </c>
      <c r="I21" s="12">
        <v>3537.5595050531497</v>
      </c>
      <c r="J21" s="12">
        <v>3433.0961219290771</v>
      </c>
      <c r="K21" s="12">
        <v>3486.3248244809511</v>
      </c>
      <c r="L21" s="12">
        <v>3372.5004925217945</v>
      </c>
      <c r="M21" s="12">
        <v>3171.5576441086173</v>
      </c>
      <c r="N21" s="12">
        <v>3215.0132141544968</v>
      </c>
      <c r="O21" s="12">
        <v>3236.6143708461418</v>
      </c>
      <c r="P21" s="12">
        <v>3292.1680610583144</v>
      </c>
      <c r="Q21" s="12">
        <v>3414.0168320307771</v>
      </c>
      <c r="R21" s="12">
        <v>3595.009867777082</v>
      </c>
      <c r="S21" s="12">
        <v>3663.3612541355546</v>
      </c>
      <c r="T21" s="12">
        <v>3586.6496427816269</v>
      </c>
      <c r="U21" s="12">
        <v>3664.3571681618109</v>
      </c>
      <c r="V21" s="12">
        <v>3639.8434337241997</v>
      </c>
      <c r="W21" s="12">
        <v>3790.8562872103857</v>
      </c>
      <c r="X21" s="12">
        <v>3843.7559128386479</v>
      </c>
      <c r="Y21" s="12">
        <v>3995.4705367080828</v>
      </c>
      <c r="Z21" s="12">
        <v>4003.0769997608677</v>
      </c>
      <c r="AA21" s="12">
        <v>3841.7773707477004</v>
      </c>
      <c r="AB21" s="12">
        <v>3672.7701025502379</v>
      </c>
      <c r="AC21" s="12">
        <v>3698.5029732265671</v>
      </c>
      <c r="AD21" s="12">
        <v>3433.5749600262893</v>
      </c>
      <c r="AE21" s="12">
        <v>3258.6846127637623</v>
      </c>
      <c r="AF21" s="12">
        <v>3221.0623080764371</v>
      </c>
      <c r="AG21" s="12">
        <v>3227.6593356216777</v>
      </c>
      <c r="AH21" s="12">
        <v>2967.2429347149155</v>
      </c>
      <c r="AI21" s="12">
        <v>2743.7950570992225</v>
      </c>
      <c r="AJ21" s="12">
        <v>2804.5944200518738</v>
      </c>
      <c r="AK21" s="12">
        <v>2644.4173351434556</v>
      </c>
      <c r="AL21" s="12">
        <v>2249.9038025942677</v>
      </c>
      <c r="AM21" s="12">
        <v>2146.7601107283808</v>
      </c>
      <c r="AN21" s="12">
        <v>1918.8978380508277</v>
      </c>
      <c r="AO21" s="12">
        <v>1576.4280598242888</v>
      </c>
      <c r="AP21" s="12">
        <v>1285.6547048821481</v>
      </c>
      <c r="AQ21" s="12">
        <v>1299.1783775677554</v>
      </c>
      <c r="AR21" s="12">
        <v>1253.7870958254382</v>
      </c>
      <c r="AS21" s="12">
        <v>1341.3111324370702</v>
      </c>
      <c r="AT21" s="12">
        <v>1274.4974508400958</v>
      </c>
      <c r="AU21" s="12">
        <v>1294.3099017414997</v>
      </c>
      <c r="AV21" s="12">
        <v>1256.7813907167333</v>
      </c>
      <c r="AW21" s="12">
        <v>1096.6187923959544</v>
      </c>
      <c r="AX21" s="12">
        <v>884.14299740580395</v>
      </c>
      <c r="AY21" s="12">
        <v>718.17212969748755</v>
      </c>
      <c r="AZ21" s="12">
        <v>604.37891909459245</v>
      </c>
      <c r="BA21" s="12">
        <v>514.23488710438187</v>
      </c>
      <c r="BB21" s="12">
        <v>454.43900656313525</v>
      </c>
      <c r="BC21" s="12">
        <v>354.68374389428675</v>
      </c>
      <c r="BD21" s="12">
        <v>274.40169146875814</v>
      </c>
      <c r="BE21" s="12">
        <v>201.18561348720735</v>
      </c>
      <c r="BF21" s="12">
        <v>140.01113189047652</v>
      </c>
      <c r="BG21" s="12">
        <v>114.77606162819217</v>
      </c>
      <c r="BH21" s="12">
        <v>63.751384618647691</v>
      </c>
      <c r="BI21" s="12">
        <v>34.279550449202063</v>
      </c>
      <c r="BJ21" s="12">
        <v>70.193545024102235</v>
      </c>
    </row>
    <row r="22" spans="1:114">
      <c r="A22" s="12" t="s">
        <v>133</v>
      </c>
      <c r="B22" s="32">
        <v>0</v>
      </c>
      <c r="C22" s="32">
        <v>1001.5696612844771</v>
      </c>
      <c r="D22" s="12">
        <v>3069.010096623188</v>
      </c>
      <c r="E22" s="12">
        <v>3218.354424671219</v>
      </c>
      <c r="F22" s="12">
        <v>3429.7151540322529</v>
      </c>
      <c r="G22" s="12">
        <v>3586.4620703002693</v>
      </c>
      <c r="H22" s="12">
        <v>3568.3421465209094</v>
      </c>
      <c r="I22" s="12">
        <v>3535.2343014194307</v>
      </c>
      <c r="J22" s="12">
        <v>3445.9008238576166</v>
      </c>
      <c r="K22" s="12">
        <v>3471.9979057031446</v>
      </c>
      <c r="L22" s="12">
        <v>3394.2945353210789</v>
      </c>
      <c r="M22" s="12">
        <v>3182.729223312635</v>
      </c>
      <c r="N22" s="12">
        <v>3201.6481892678594</v>
      </c>
      <c r="O22" s="12">
        <v>3239.9583699483337</v>
      </c>
      <c r="P22" s="12">
        <v>3280.8701216613049</v>
      </c>
      <c r="Q22" s="12">
        <v>3401.8135735055562</v>
      </c>
      <c r="R22" s="12">
        <v>3578.0041702079075</v>
      </c>
      <c r="S22" s="12">
        <v>3664.1537588901483</v>
      </c>
      <c r="T22" s="12">
        <v>3593.291850953703</v>
      </c>
      <c r="U22" s="12">
        <v>3648.9208218547715</v>
      </c>
      <c r="V22" s="12">
        <v>3648.5710909920926</v>
      </c>
      <c r="W22" s="12">
        <v>3763.2994234489843</v>
      </c>
      <c r="X22" s="12">
        <v>3849.1133171891888</v>
      </c>
      <c r="Y22" s="12">
        <v>3971.2461279132931</v>
      </c>
      <c r="Z22" s="12">
        <v>4013.8396871758159</v>
      </c>
      <c r="AA22" s="12">
        <v>3852.0070665451108</v>
      </c>
      <c r="AB22" s="12">
        <v>3684.5485405917329</v>
      </c>
      <c r="AC22" s="12">
        <v>3685.7471018433748</v>
      </c>
      <c r="AD22" s="12">
        <v>3469.5887448667345</v>
      </c>
      <c r="AE22" s="12">
        <v>3256.546358343654</v>
      </c>
      <c r="AF22" s="12">
        <v>3222.3173909863758</v>
      </c>
      <c r="AG22" s="12">
        <v>3224.5801665610397</v>
      </c>
      <c r="AH22" s="12">
        <v>2995.3970770930978</v>
      </c>
      <c r="AI22" s="12">
        <v>2746.8133588458809</v>
      </c>
      <c r="AJ22" s="12">
        <v>2790.7617011322163</v>
      </c>
      <c r="AK22" s="12">
        <v>2666.8274409832211</v>
      </c>
      <c r="AL22" s="12">
        <v>2276.5764659897395</v>
      </c>
      <c r="AM22" s="12">
        <v>2140.6873522545648</v>
      </c>
      <c r="AN22" s="12">
        <v>1947.2293444253423</v>
      </c>
      <c r="AO22" s="12">
        <v>1595.2458098831987</v>
      </c>
      <c r="AP22" s="12">
        <v>1305.2026414697739</v>
      </c>
      <c r="AQ22" s="12">
        <v>1281.1622275434177</v>
      </c>
      <c r="AR22" s="12">
        <v>1263.3294461944181</v>
      </c>
      <c r="AS22" s="12">
        <v>1320.0280862894997</v>
      </c>
      <c r="AT22" s="12">
        <v>1284.0528542606596</v>
      </c>
      <c r="AU22" s="12">
        <v>1280.4899516086002</v>
      </c>
      <c r="AV22" s="12">
        <v>1259.5706341986254</v>
      </c>
      <c r="AW22" s="12">
        <v>1105.4624018538561</v>
      </c>
      <c r="AX22" s="12">
        <v>891.99248825958898</v>
      </c>
      <c r="AY22" s="12">
        <v>717.64189082110931</v>
      </c>
      <c r="AZ22" s="12">
        <v>602.19406917851404</v>
      </c>
      <c r="BA22" s="12">
        <v>513.65888517272981</v>
      </c>
      <c r="BB22" s="12">
        <v>453.18432929191624</v>
      </c>
      <c r="BC22" s="12">
        <v>355.36156355885453</v>
      </c>
      <c r="BD22" s="12">
        <v>275.95238298412278</v>
      </c>
      <c r="BE22" s="12">
        <v>200.31838507015726</v>
      </c>
      <c r="BF22" s="12">
        <v>139.85633696704039</v>
      </c>
      <c r="BG22" s="12">
        <v>115.07300465232703</v>
      </c>
      <c r="BH22" s="12">
        <v>66.036390618265401</v>
      </c>
      <c r="BI22" s="12">
        <v>33.122253487609612</v>
      </c>
      <c r="BJ22" s="12">
        <v>70.053998851995686</v>
      </c>
    </row>
    <row r="23" spans="1:114">
      <c r="A23" s="12" t="s">
        <v>134</v>
      </c>
      <c r="B23" s="32">
        <v>0</v>
      </c>
      <c r="C23" s="32">
        <v>749.89831309896636</v>
      </c>
      <c r="D23" s="12">
        <v>3061.3132157700052</v>
      </c>
      <c r="E23" s="12">
        <v>3201.7539408247403</v>
      </c>
      <c r="F23" s="12">
        <v>3410.533855263232</v>
      </c>
      <c r="G23" s="12">
        <v>3577.0598349362817</v>
      </c>
      <c r="H23" s="12">
        <v>3577.7087458608598</v>
      </c>
      <c r="I23" s="12">
        <v>3531.8425367454547</v>
      </c>
      <c r="J23" s="12">
        <v>3460.5925238331688</v>
      </c>
      <c r="K23" s="12">
        <v>3454.8182278334075</v>
      </c>
      <c r="L23" s="12">
        <v>3417.249236626596</v>
      </c>
      <c r="M23" s="12">
        <v>3195.7199784278964</v>
      </c>
      <c r="N23" s="12">
        <v>3187.0598953053905</v>
      </c>
      <c r="O23" s="12">
        <v>3244.519052863875</v>
      </c>
      <c r="P23" s="12">
        <v>3269.6077427790733</v>
      </c>
      <c r="Q23" s="12">
        <v>3389.860694962972</v>
      </c>
      <c r="R23" s="12">
        <v>3559.6061514703611</v>
      </c>
      <c r="S23" s="12">
        <v>3664.5924677982521</v>
      </c>
      <c r="T23" s="12">
        <v>3601.5395512684827</v>
      </c>
      <c r="U23" s="12">
        <v>3631.8261378946381</v>
      </c>
      <c r="V23" s="12">
        <v>3659.9074252817059</v>
      </c>
      <c r="W23" s="12">
        <v>3733.3536066651163</v>
      </c>
      <c r="X23" s="12">
        <v>3856.564869627714</v>
      </c>
      <c r="Y23" s="12">
        <v>3944.2102838832898</v>
      </c>
      <c r="Z23" s="12">
        <v>4024.6100977111</v>
      </c>
      <c r="AA23" s="12">
        <v>3862.3427912756938</v>
      </c>
      <c r="AB23" s="12">
        <v>3697.8717777717015</v>
      </c>
      <c r="AC23" s="12">
        <v>3669.2355195972041</v>
      </c>
      <c r="AD23" s="12">
        <v>3508.9175566431677</v>
      </c>
      <c r="AE23" s="12">
        <v>3253.9965451941052</v>
      </c>
      <c r="AF23" s="12">
        <v>3223.7463818920814</v>
      </c>
      <c r="AG23" s="12">
        <v>3219.0840980305211</v>
      </c>
      <c r="AH23" s="12">
        <v>3025.6516494495654</v>
      </c>
      <c r="AI23" s="12">
        <v>2750.9209175721026</v>
      </c>
      <c r="AJ23" s="12">
        <v>2773.9625101778729</v>
      </c>
      <c r="AK23" s="12">
        <v>2688.9618545131157</v>
      </c>
      <c r="AL23" s="12">
        <v>2305.7085078742043</v>
      </c>
      <c r="AM23" s="12">
        <v>2131.8720058268773</v>
      </c>
      <c r="AN23" s="12">
        <v>1976.1674546693532</v>
      </c>
      <c r="AO23" s="12">
        <v>1614.3501105818279</v>
      </c>
      <c r="AP23" s="12">
        <v>1327.719600881833</v>
      </c>
      <c r="AQ23" s="12">
        <v>1261.0306290551903</v>
      </c>
      <c r="AR23" s="12">
        <v>1275.4000074309056</v>
      </c>
      <c r="AS23" s="12">
        <v>1296.1653600156524</v>
      </c>
      <c r="AT23" s="12">
        <v>1295.7046591448661</v>
      </c>
      <c r="AU23" s="12">
        <v>1265.1397477020944</v>
      </c>
      <c r="AV23" s="12">
        <v>1261.9008712396158</v>
      </c>
      <c r="AW23" s="12">
        <v>1114.4141663556188</v>
      </c>
      <c r="AX23" s="12">
        <v>900.32536778397321</v>
      </c>
      <c r="AY23" s="12">
        <v>717.37003383516026</v>
      </c>
      <c r="AZ23" s="12">
        <v>599.89958728479189</v>
      </c>
      <c r="BA23" s="12">
        <v>513.38186394134925</v>
      </c>
      <c r="BB23" s="12">
        <v>451.52109823645327</v>
      </c>
      <c r="BC23" s="12">
        <v>356.073611816663</v>
      </c>
      <c r="BD23" s="12">
        <v>277.74111832827526</v>
      </c>
      <c r="BE23" s="12">
        <v>199.25024829851921</v>
      </c>
      <c r="BF23" s="12">
        <v>139.89676714507956</v>
      </c>
      <c r="BG23" s="12">
        <v>115.10636456775941</v>
      </c>
      <c r="BH23" s="12">
        <v>68.565198682926919</v>
      </c>
      <c r="BI23" s="12">
        <v>31.949439649310676</v>
      </c>
      <c r="BJ23" s="12">
        <v>69.936886237670862</v>
      </c>
    </row>
    <row r="24" spans="1:114">
      <c r="A24" s="12" t="s">
        <v>135</v>
      </c>
      <c r="B24" s="32">
        <v>0</v>
      </c>
      <c r="C24" s="32">
        <v>499.07969686574722</v>
      </c>
      <c r="D24" s="12">
        <v>3054.2765551270659</v>
      </c>
      <c r="E24" s="12">
        <v>3185.1625649602024</v>
      </c>
      <c r="F24" s="12">
        <v>3390.4244995139265</v>
      </c>
      <c r="G24" s="12">
        <v>3566.4029080426649</v>
      </c>
      <c r="H24" s="12">
        <v>3587.8786190811811</v>
      </c>
      <c r="I24" s="12">
        <v>3527.3846000254448</v>
      </c>
      <c r="J24" s="12">
        <v>3477.1704705412899</v>
      </c>
      <c r="K24" s="12">
        <v>3434.7877636892763</v>
      </c>
      <c r="L24" s="12">
        <v>3441.3644853735336</v>
      </c>
      <c r="M24" s="12">
        <v>3210.5285733168635</v>
      </c>
      <c r="N24" s="12">
        <v>3171.2493368465725</v>
      </c>
      <c r="O24" s="12">
        <v>3250.2955647225963</v>
      </c>
      <c r="P24" s="12">
        <v>3258.3813093926487</v>
      </c>
      <c r="Q24" s="12">
        <v>3378.1572918113634</v>
      </c>
      <c r="R24" s="12">
        <v>3539.8171641212643</v>
      </c>
      <c r="S24" s="12">
        <v>3664.6775045557924</v>
      </c>
      <c r="T24" s="12">
        <v>3611.3915007662481</v>
      </c>
      <c r="U24" s="12">
        <v>3613.0749036115517</v>
      </c>
      <c r="V24" s="12">
        <v>3673.8496053896861</v>
      </c>
      <c r="W24" s="12">
        <v>3701.0226289900666</v>
      </c>
      <c r="X24" s="12">
        <v>3866.107155206576</v>
      </c>
      <c r="Y24" s="12">
        <v>3914.3674687772091</v>
      </c>
      <c r="Z24" s="12">
        <v>4035.3883298744699</v>
      </c>
      <c r="AA24" s="12">
        <v>3872.7850096253542</v>
      </c>
      <c r="AB24" s="12">
        <v>3712.7368483450578</v>
      </c>
      <c r="AC24" s="12">
        <v>3648.9763072922701</v>
      </c>
      <c r="AD24" s="12">
        <v>3551.5567720090744</v>
      </c>
      <c r="AE24" s="12">
        <v>3251.0359946854082</v>
      </c>
      <c r="AF24" s="12">
        <v>3225.3492537263937</v>
      </c>
      <c r="AG24" s="12">
        <v>3211.176186110054</v>
      </c>
      <c r="AH24" s="12">
        <v>3057.9999647577047</v>
      </c>
      <c r="AI24" s="12">
        <v>2756.1130099632028</v>
      </c>
      <c r="AJ24" s="12">
        <v>2754.2108706898762</v>
      </c>
      <c r="AK24" s="12">
        <v>2710.8194341853841</v>
      </c>
      <c r="AL24" s="12">
        <v>2337.2880629058668</v>
      </c>
      <c r="AM24" s="12">
        <v>2120.3306022537672</v>
      </c>
      <c r="AN24" s="12">
        <v>2005.7014726156497</v>
      </c>
      <c r="AO24" s="12">
        <v>1633.7433996322177</v>
      </c>
      <c r="AP24" s="12">
        <v>1353.1854512847156</v>
      </c>
      <c r="AQ24" s="12">
        <v>1238.8049624033079</v>
      </c>
      <c r="AR24" s="12">
        <v>1289.9827617399703</v>
      </c>
      <c r="AS24" s="12">
        <v>1269.75298367605</v>
      </c>
      <c r="AT24" s="12">
        <v>1309.4370069087747</v>
      </c>
      <c r="AU24" s="12">
        <v>1248.2798939051936</v>
      </c>
      <c r="AV24" s="12">
        <v>1263.7817512330257</v>
      </c>
      <c r="AW24" s="12">
        <v>1123.4735044751633</v>
      </c>
      <c r="AX24" s="12">
        <v>909.1293314599011</v>
      </c>
      <c r="AY24" s="12">
        <v>717.3548419528164</v>
      </c>
      <c r="AZ24" s="12">
        <v>597.50273350334453</v>
      </c>
      <c r="BA24" s="12">
        <v>513.3963615018572</v>
      </c>
      <c r="BB24" s="12">
        <v>449.45752124747611</v>
      </c>
      <c r="BC24" s="12">
        <v>356.8244327270632</v>
      </c>
      <c r="BD24" s="12">
        <v>279.75567107967981</v>
      </c>
      <c r="BE24" s="12">
        <v>197.99110721666452</v>
      </c>
      <c r="BF24" s="12">
        <v>140.13483694032104</v>
      </c>
      <c r="BG24" s="12">
        <v>114.87986413806576</v>
      </c>
      <c r="BH24" s="12">
        <v>71.31795307051361</v>
      </c>
      <c r="BI24" s="12">
        <v>30.767201976077885</v>
      </c>
      <c r="BJ24" s="12">
        <v>69.83891474320248</v>
      </c>
    </row>
    <row r="25" spans="1:114">
      <c r="A25" s="12" t="s">
        <v>136</v>
      </c>
      <c r="B25" s="32">
        <v>0</v>
      </c>
      <c r="C25" s="32">
        <v>249.11364751433035</v>
      </c>
      <c r="D25" s="12">
        <v>3047.8996903132183</v>
      </c>
      <c r="E25" s="12">
        <v>3168.580574305206</v>
      </c>
      <c r="F25" s="12">
        <v>3369.3872731695574</v>
      </c>
      <c r="G25" s="12">
        <v>3554.4918731381822</v>
      </c>
      <c r="H25" s="12">
        <v>3598.8515360565084</v>
      </c>
      <c r="I25" s="12">
        <v>3521.860880130017</v>
      </c>
      <c r="J25" s="12">
        <v>3495.6339129618714</v>
      </c>
      <c r="K25" s="12">
        <v>3411.9084850753561</v>
      </c>
      <c r="L25" s="12">
        <v>3466.6401702404132</v>
      </c>
      <c r="M25" s="12">
        <v>3227.1536725411752</v>
      </c>
      <c r="N25" s="12">
        <v>3154.2175178996795</v>
      </c>
      <c r="O25" s="12">
        <v>3257.2870510978819</v>
      </c>
      <c r="P25" s="12">
        <v>3247.1912060382806</v>
      </c>
      <c r="Q25" s="12">
        <v>3366.7024604479279</v>
      </c>
      <c r="R25" s="12">
        <v>3518.6385598003585</v>
      </c>
      <c r="S25" s="12">
        <v>3664.4089928729463</v>
      </c>
      <c r="T25" s="12">
        <v>3622.8464571937575</v>
      </c>
      <c r="U25" s="12">
        <v>3592.6689050090167</v>
      </c>
      <c r="V25" s="12">
        <v>3690.3948022644995</v>
      </c>
      <c r="W25" s="12">
        <v>3666.3102784601438</v>
      </c>
      <c r="X25" s="12">
        <v>3877.7367629170958</v>
      </c>
      <c r="Y25" s="12">
        <v>3881.7221417919231</v>
      </c>
      <c r="Z25" s="12">
        <v>4046.1744819662126</v>
      </c>
      <c r="AA25" s="12">
        <v>3883.3341848901268</v>
      </c>
      <c r="AB25" s="12">
        <v>3729.1407903880022</v>
      </c>
      <c r="AC25" s="12">
        <v>3624.9775334983942</v>
      </c>
      <c r="AD25" s="12">
        <v>3597.5017718528088</v>
      </c>
      <c r="AE25" s="12">
        <v>3247.6655270999595</v>
      </c>
      <c r="AF25" s="12">
        <v>3227.1259789462442</v>
      </c>
      <c r="AG25" s="12">
        <v>3200.8614799277602</v>
      </c>
      <c r="AH25" s="12">
        <v>3092.4353510857663</v>
      </c>
      <c r="AI25" s="12">
        <v>2762.3849271323238</v>
      </c>
      <c r="AJ25" s="12">
        <v>2731.5207619098551</v>
      </c>
      <c r="AK25" s="12">
        <v>2732.399050671308</v>
      </c>
      <c r="AL25" s="12">
        <v>2371.3033037769483</v>
      </c>
      <c r="AM25" s="12">
        <v>2106.0796045002271</v>
      </c>
      <c r="AN25" s="12">
        <v>2035.8207714894957</v>
      </c>
      <c r="AO25" s="12">
        <v>1653.428083506175</v>
      </c>
      <c r="AP25" s="12">
        <v>1381.5801601298408</v>
      </c>
      <c r="AQ25" s="12">
        <v>1214.506447582135</v>
      </c>
      <c r="AR25" s="12">
        <v>1307.0617953728342</v>
      </c>
      <c r="AS25" s="12">
        <v>1240.8207046587838</v>
      </c>
      <c r="AT25" s="12">
        <v>1325.2341623266811</v>
      </c>
      <c r="AU25" s="12">
        <v>1229.9308031531218</v>
      </c>
      <c r="AV25" s="12">
        <v>1265.222807037286</v>
      </c>
      <c r="AW25" s="12">
        <v>1132.6398228988169</v>
      </c>
      <c r="AX25" s="12">
        <v>918.39227477514498</v>
      </c>
      <c r="AY25" s="12">
        <v>717.59450133150847</v>
      </c>
      <c r="AZ25" s="12">
        <v>595.01047922838154</v>
      </c>
      <c r="BA25" s="12">
        <v>513.69494075712146</v>
      </c>
      <c r="BB25" s="12">
        <v>447.00187924471896</v>
      </c>
      <c r="BC25" s="12">
        <v>357.61820860187748</v>
      </c>
      <c r="BD25" s="12">
        <v>281.9841765909332</v>
      </c>
      <c r="BE25" s="12">
        <v>196.55054609389407</v>
      </c>
      <c r="BF25" s="12">
        <v>140.57200401909893</v>
      </c>
      <c r="BG25" s="12">
        <v>114.39789251698735</v>
      </c>
      <c r="BH25" s="12">
        <v>74.275736134159118</v>
      </c>
      <c r="BI25" s="12">
        <v>29.58095359347849</v>
      </c>
      <c r="BJ25" s="12">
        <v>69.757024828745855</v>
      </c>
    </row>
    <row r="26" spans="1:114">
      <c r="A26" s="12" t="s">
        <v>137</v>
      </c>
      <c r="B26" s="32">
        <v>0</v>
      </c>
      <c r="C26" s="32">
        <v>0</v>
      </c>
      <c r="D26" s="12">
        <v>3042.1821970623828</v>
      </c>
      <c r="E26" s="12">
        <v>3152.0082459840883</v>
      </c>
      <c r="F26" s="12">
        <v>3347.4223625894265</v>
      </c>
      <c r="G26" s="12">
        <v>3541.3273135480395</v>
      </c>
      <c r="H26" s="12">
        <v>3610.6272667102203</v>
      </c>
      <c r="I26" s="12">
        <v>3515.2717658062184</v>
      </c>
      <c r="J26" s="12">
        <v>3515.9821003690231</v>
      </c>
      <c r="K26" s="12">
        <v>3386.1823627837935</v>
      </c>
      <c r="L26" s="12">
        <v>3493.0761796493325</v>
      </c>
      <c r="M26" s="12">
        <v>3245.5939413613296</v>
      </c>
      <c r="N26" s="12">
        <v>3135.9654419020517</v>
      </c>
      <c r="O26" s="12">
        <v>3265.4926580064757</v>
      </c>
      <c r="P26" s="12">
        <v>3236.0378168077691</v>
      </c>
      <c r="Q26" s="12">
        <v>3355.4952982579453</v>
      </c>
      <c r="R26" s="12">
        <v>3496.0716892308396</v>
      </c>
      <c r="S26" s="12">
        <v>3663.7870564740879</v>
      </c>
      <c r="T26" s="12">
        <v>3635.903179003898</v>
      </c>
      <c r="U26" s="12">
        <v>3570.6099267647519</v>
      </c>
      <c r="V26" s="12">
        <v>3709.5401890050207</v>
      </c>
      <c r="W26" s="12">
        <v>3629.2203390204363</v>
      </c>
      <c r="X26" s="12">
        <v>3891.4502856856134</v>
      </c>
      <c r="Y26" s="12">
        <v>3846.2787571668341</v>
      </c>
      <c r="Z26" s="12">
        <v>4056.9686520794176</v>
      </c>
      <c r="AA26" s="12">
        <v>3893.9907789784716</v>
      </c>
      <c r="AB26" s="12">
        <v>3747.0806457938875</v>
      </c>
      <c r="AC26" s="12">
        <v>3597.2472545672426</v>
      </c>
      <c r="AD26" s="12">
        <v>3646.7479412944758</v>
      </c>
      <c r="AE26" s="12">
        <v>3243.8859616334162</v>
      </c>
      <c r="AF26" s="12">
        <v>3229.0765295339165</v>
      </c>
      <c r="AG26" s="12">
        <v>3188.1450216677395</v>
      </c>
      <c r="AH26" s="12">
        <v>3128.9511515665508</v>
      </c>
      <c r="AI26" s="12">
        <v>2769.7319745820309</v>
      </c>
      <c r="AJ26" s="12">
        <v>2705.9061189369845</v>
      </c>
      <c r="AK26" s="12">
        <v>2753.6995868017771</v>
      </c>
      <c r="AL26" s="12">
        <v>2407.7424411124452</v>
      </c>
      <c r="AM26" s="12">
        <v>2089.1354079243692</v>
      </c>
      <c r="AN26" s="12">
        <v>2066.5147935852387</v>
      </c>
      <c r="AO26" s="12">
        <v>1673.4065376397518</v>
      </c>
      <c r="AP26" s="12">
        <v>1412.883793708691</v>
      </c>
      <c r="AQ26" s="12">
        <v>1188.1561453427666</v>
      </c>
      <c r="AR26" s="12">
        <v>1326.6212979693062</v>
      </c>
      <c r="AS26" s="12">
        <v>1209.3979900360744</v>
      </c>
      <c r="AT26" s="12">
        <v>1343.0805125960089</v>
      </c>
      <c r="AU26" s="12">
        <v>1210.1126989729612</v>
      </c>
      <c r="AV26" s="12">
        <v>1266.2334560656461</v>
      </c>
      <c r="AW26" s="12">
        <v>1141.912516704449</v>
      </c>
      <c r="AX26" s="12">
        <v>928.10229044594359</v>
      </c>
      <c r="AY26" s="12">
        <v>718.08710522744764</v>
      </c>
      <c r="AZ26" s="12">
        <v>592.42951632086874</v>
      </c>
      <c r="BA26" s="12">
        <v>514.2701942340326</v>
      </c>
      <c r="BB26" s="12">
        <v>444.16251554796594</v>
      </c>
      <c r="BC26" s="12">
        <v>358.4587756468519</v>
      </c>
      <c r="BD26" s="12">
        <v>284.41512388233031</v>
      </c>
      <c r="BE26" s="12">
        <v>194.93783773741856</v>
      </c>
      <c r="BF26" s="12">
        <v>141.20884815275741</v>
      </c>
      <c r="BG26" s="12">
        <v>113.66543431997302</v>
      </c>
      <c r="BH26" s="12">
        <v>77.420532258148768</v>
      </c>
      <c r="BI26" s="12">
        <v>28.395489560165476</v>
      </c>
      <c r="BJ26" s="12">
        <v>69.688377354084082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141</v>
      </c>
      <c r="C31" s="5" t="s">
        <v>142</v>
      </c>
      <c r="D31" s="4" t="s">
        <v>143</v>
      </c>
      <c r="E31" s="4" t="s">
        <v>144</v>
      </c>
      <c r="F31" s="4" t="s">
        <v>145</v>
      </c>
      <c r="G31" s="4" t="s">
        <v>146</v>
      </c>
      <c r="H31" s="4" t="s">
        <v>147</v>
      </c>
      <c r="I31" s="4" t="s">
        <v>148</v>
      </c>
      <c r="J31" s="4" t="s">
        <v>149</v>
      </c>
      <c r="K31" s="4" t="s">
        <v>150</v>
      </c>
      <c r="L31" s="4" t="s">
        <v>151</v>
      </c>
      <c r="M31" s="4" t="s">
        <v>152</v>
      </c>
      <c r="N31" s="4" t="s">
        <v>153</v>
      </c>
      <c r="O31" s="14"/>
      <c r="P31" s="37" t="s">
        <v>154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114年 6月</v>
      </c>
      <c r="B32" s="32">
        <v>16440.605836774776</v>
      </c>
      <c r="C32" s="13">
        <v>17272.160334826895</v>
      </c>
      <c r="D32" s="13">
        <v>16560.799078034237</v>
      </c>
      <c r="E32" s="13">
        <v>18328.973453716386</v>
      </c>
      <c r="F32" s="13">
        <v>19694.742470024114</v>
      </c>
      <c r="G32" s="13">
        <v>17255.570088164062</v>
      </c>
      <c r="H32" s="13">
        <v>14359.026744292019</v>
      </c>
      <c r="I32" s="13">
        <v>8968.4198738724845</v>
      </c>
      <c r="J32" s="13">
        <v>6902.8918662318538</v>
      </c>
      <c r="K32" s="13">
        <v>4987.7552840485341</v>
      </c>
      <c r="L32" s="13">
        <v>2219.4614095948623</v>
      </c>
      <c r="M32" s="13">
        <v>547.6610533602867</v>
      </c>
      <c r="N32" s="13">
        <v>68.58823478778011</v>
      </c>
      <c r="P32" s="27">
        <f>SUM(G32:N32)</f>
        <v>55309.374554351882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114年 7月</v>
      </c>
      <c r="B33" s="32">
        <v>16140.513436243664</v>
      </c>
      <c r="C33" s="13">
        <v>17299.242446020427</v>
      </c>
      <c r="D33" s="13">
        <v>16525.713863149551</v>
      </c>
      <c r="E33" s="13">
        <v>18307.766667659547</v>
      </c>
      <c r="F33" s="13">
        <v>19687.438775286253</v>
      </c>
      <c r="G33" s="13">
        <v>17285.000163435441</v>
      </c>
      <c r="H33" s="13">
        <v>14411.509956169153</v>
      </c>
      <c r="I33" s="13">
        <v>9035.7105669966168</v>
      </c>
      <c r="J33" s="13">
        <v>6879.8267957946409</v>
      </c>
      <c r="K33" s="13">
        <v>5003.7763897238292</v>
      </c>
      <c r="L33" s="13">
        <v>2219.8244077811914</v>
      </c>
      <c r="M33" s="13">
        <v>545.83067105428324</v>
      </c>
      <c r="N33" s="13">
        <v>69.178399280661154</v>
      </c>
      <c r="P33" s="27">
        <f t="shared" ref="P33:P55" si="1">SUM(G33:N33)</f>
        <v>55450.657350235815</v>
      </c>
    </row>
    <row r="34" spans="1:78" ht="14.25">
      <c r="A34" s="12" t="str">
        <f t="shared" si="0"/>
        <v>114年 8月</v>
      </c>
      <c r="B34" s="32">
        <v>15839.723081526465</v>
      </c>
      <c r="C34" s="13">
        <v>17326.245908322118</v>
      </c>
      <c r="D34" s="13">
        <v>16492.741736303076</v>
      </c>
      <c r="E34" s="13">
        <v>18287.377952057999</v>
      </c>
      <c r="F34" s="13">
        <v>19677.092475590278</v>
      </c>
      <c r="G34" s="13">
        <v>17315.285773459145</v>
      </c>
      <c r="H34" s="13">
        <v>14461.459225404478</v>
      </c>
      <c r="I34" s="13">
        <v>9106.8423349868008</v>
      </c>
      <c r="J34" s="13">
        <v>6854.798268559709</v>
      </c>
      <c r="K34" s="13">
        <v>5020.07473174194</v>
      </c>
      <c r="L34" s="13">
        <v>2220.0788865534364</v>
      </c>
      <c r="M34" s="13">
        <v>544.48528812942561</v>
      </c>
      <c r="N34" s="13">
        <v>69.749358507499991</v>
      </c>
      <c r="P34" s="27">
        <f t="shared" si="1"/>
        <v>55592.773867342432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114年 9月</v>
      </c>
      <c r="B35" s="32">
        <v>15538.235055708235</v>
      </c>
      <c r="C35" s="13">
        <v>17353.170296535965</v>
      </c>
      <c r="D35" s="13">
        <v>16461.880080605675</v>
      </c>
      <c r="E35" s="13">
        <v>18267.805618862189</v>
      </c>
      <c r="F35" s="13">
        <v>19663.707127902169</v>
      </c>
      <c r="G35" s="13">
        <v>17346.422474862185</v>
      </c>
      <c r="H35" s="13">
        <v>14508.884114739503</v>
      </c>
      <c r="I35" s="13">
        <v>9181.7856058780508</v>
      </c>
      <c r="J35" s="13">
        <v>6827.7999218053337</v>
      </c>
      <c r="K35" s="13">
        <v>5036.6611274124662</v>
      </c>
      <c r="L35" s="13">
        <v>2220.2152500700217</v>
      </c>
      <c r="M35" s="13">
        <v>543.59943805285388</v>
      </c>
      <c r="N35" s="13">
        <v>70.283927329059793</v>
      </c>
      <c r="P35" s="27">
        <f t="shared" si="1"/>
        <v>55735.651860149475</v>
      </c>
    </row>
    <row r="36" spans="1:78">
      <c r="A36" s="12" t="str">
        <f t="shared" si="0"/>
        <v>114年 10月</v>
      </c>
      <c r="B36" s="32">
        <v>15236.049641839267</v>
      </c>
      <c r="C36" s="13">
        <v>17380.015185528482</v>
      </c>
      <c r="D36" s="13">
        <v>16433.126281320467</v>
      </c>
      <c r="E36" s="13">
        <v>18249.04798174313</v>
      </c>
      <c r="F36" s="13">
        <v>19647.28628635198</v>
      </c>
      <c r="G36" s="13">
        <v>17378.405833240486</v>
      </c>
      <c r="H36" s="13">
        <v>14553.794159951996</v>
      </c>
      <c r="I36" s="13">
        <v>9260.5109791741979</v>
      </c>
      <c r="J36" s="13">
        <v>6798.8255483950006</v>
      </c>
      <c r="K36" s="13">
        <v>5053.5458140777491</v>
      </c>
      <c r="L36" s="13">
        <v>2220.2244005520115</v>
      </c>
      <c r="M36" s="13">
        <v>543.14631879462559</v>
      </c>
      <c r="N36" s="13">
        <v>70.768351395997456</v>
      </c>
      <c r="P36" s="27">
        <f t="shared" si="1"/>
        <v>55879.221405582066</v>
      </c>
    </row>
    <row r="37" spans="1:78">
      <c r="A37" s="12" t="str">
        <f t="shared" si="0"/>
        <v>114年 11月</v>
      </c>
      <c r="B37" s="32">
        <v>14933.167122935112</v>
      </c>
      <c r="C37" s="13">
        <v>17406.780150228849</v>
      </c>
      <c r="D37" s="13">
        <v>16406.47772586139</v>
      </c>
      <c r="E37" s="13">
        <v>18231.103356091029</v>
      </c>
      <c r="F37" s="13">
        <v>19627.833502235779</v>
      </c>
      <c r="G37" s="13">
        <v>17411.231423145844</v>
      </c>
      <c r="H37" s="13">
        <v>14596.198869923661</v>
      </c>
      <c r="I37" s="13">
        <v>9342.9892249012246</v>
      </c>
      <c r="J37" s="13">
        <v>6767.8690949725069</v>
      </c>
      <c r="K37" s="13">
        <v>5070.7384661373926</v>
      </c>
      <c r="L37" s="13">
        <v>2220.0977244427609</v>
      </c>
      <c r="M37" s="13">
        <v>543.09827186068674</v>
      </c>
      <c r="N37" s="13">
        <v>71.191846925542848</v>
      </c>
      <c r="P37" s="27">
        <f t="shared" si="1"/>
        <v>56023.414922309625</v>
      </c>
    </row>
    <row r="38" spans="1:78">
      <c r="A38" s="12" t="str">
        <f t="shared" si="0"/>
        <v>114年 12月</v>
      </c>
      <c r="B38" s="32">
        <v>14629.587781976559</v>
      </c>
      <c r="C38" s="13">
        <v>17433.464765628974</v>
      </c>
      <c r="D38" s="13">
        <v>16381.931803791733</v>
      </c>
      <c r="E38" s="13">
        <v>18213.9700590139</v>
      </c>
      <c r="F38" s="13">
        <v>19605.352324017553</v>
      </c>
      <c r="G38" s="13">
        <v>17444.894828072884</v>
      </c>
      <c r="H38" s="13">
        <v>14636.107726707658</v>
      </c>
      <c r="I38" s="13">
        <v>9429.1912826657262</v>
      </c>
      <c r="J38" s="13">
        <v>6734.9246601737468</v>
      </c>
      <c r="K38" s="13">
        <v>5088.2482116669289</v>
      </c>
      <c r="L38" s="13">
        <v>2219.8270788263799</v>
      </c>
      <c r="M38" s="13">
        <v>543.42718539590817</v>
      </c>
      <c r="N38" s="13">
        <v>71.546193145657909</v>
      </c>
      <c r="P38" s="27">
        <f t="shared" si="1"/>
        <v>56168.167166654886</v>
      </c>
    </row>
    <row r="39" spans="1:78">
      <c r="A39" s="12" t="str">
        <f t="shared" si="0"/>
        <v>115年 1月</v>
      </c>
      <c r="B39" s="32">
        <v>14325.311901909634</v>
      </c>
      <c r="C39" s="13">
        <v>17460.068606783614</v>
      </c>
      <c r="D39" s="13">
        <v>16359.485906822669</v>
      </c>
      <c r="E39" s="13">
        <v>18197.646409336216</v>
      </c>
      <c r="F39" s="13">
        <v>19579.846297331176</v>
      </c>
      <c r="G39" s="13">
        <v>17479.391640446062</v>
      </c>
      <c r="H39" s="13">
        <v>14673.530185595955</v>
      </c>
      <c r="I39" s="13">
        <v>9519.0882607184649</v>
      </c>
      <c r="J39" s="13">
        <v>6699.9864928550196</v>
      </c>
      <c r="K39" s="13">
        <v>5106.0836486393036</v>
      </c>
      <c r="L39" s="13">
        <v>2219.4047781027343</v>
      </c>
      <c r="M39" s="13">
        <v>544.10483118081231</v>
      </c>
      <c r="N39" s="13">
        <v>71.825371867567114</v>
      </c>
      <c r="P39" s="27">
        <f t="shared" si="1"/>
        <v>56313.415209405917</v>
      </c>
    </row>
    <row r="40" spans="1:78">
      <c r="A40" s="12" t="str">
        <f t="shared" si="0"/>
        <v>115年 2月</v>
      </c>
      <c r="B40" s="32">
        <v>14020.339765645611</v>
      </c>
      <c r="C40" s="13">
        <v>17486.591248810444</v>
      </c>
      <c r="D40" s="13">
        <v>16339.137428811817</v>
      </c>
      <c r="E40" s="13">
        <v>18182.130727597534</v>
      </c>
      <c r="F40" s="13">
        <v>19551.318964982318</v>
      </c>
      <c r="G40" s="13">
        <v>17514.717461606619</v>
      </c>
      <c r="H40" s="13">
        <v>14708.475675186513</v>
      </c>
      <c r="I40" s="13">
        <v>9612.6514350229663</v>
      </c>
      <c r="J40" s="13">
        <v>6663.0489903377447</v>
      </c>
      <c r="K40" s="13">
        <v>5124.2528607576805</v>
      </c>
      <c r="L40" s="13">
        <v>2218.8235809166513</v>
      </c>
      <c r="M40" s="13">
        <v>545.10314419174006</v>
      </c>
      <c r="N40" s="13">
        <v>72.025249200751205</v>
      </c>
      <c r="P40" s="27">
        <f t="shared" si="1"/>
        <v>56459.09839722066</v>
      </c>
    </row>
    <row r="41" spans="1:78">
      <c r="A41" s="12" t="str">
        <f t="shared" si="0"/>
        <v>115年 3月</v>
      </c>
      <c r="B41" s="32">
        <v>13714.671656061</v>
      </c>
      <c r="C41" s="13">
        <v>17513.032266890183</v>
      </c>
      <c r="D41" s="13">
        <v>16320.883765761781</v>
      </c>
      <c r="E41" s="13">
        <v>18167.421336051124</v>
      </c>
      <c r="F41" s="13">
        <v>19519.77386695036</v>
      </c>
      <c r="G41" s="13">
        <v>17550.867901799658</v>
      </c>
      <c r="H41" s="13">
        <v>14740.953597450338</v>
      </c>
      <c r="I41" s="13">
        <v>9709.8522483291781</v>
      </c>
      <c r="J41" s="13">
        <v>6624.1066966694343</v>
      </c>
      <c r="K41" s="13">
        <v>5142.7634329078619</v>
      </c>
      <c r="L41" s="13">
        <v>2218.0766773389196</v>
      </c>
      <c r="M41" s="13">
        <v>546.39445236802999</v>
      </c>
      <c r="N41" s="13">
        <v>72.143294924328302</v>
      </c>
      <c r="P41" s="27">
        <f t="shared" si="1"/>
        <v>56605.158301787756</v>
      </c>
    </row>
    <row r="42" spans="1:78">
      <c r="A42" s="12" t="str">
        <f t="shared" si="0"/>
        <v>115年 4月</v>
      </c>
      <c r="B42" s="32">
        <v>13408.307855997553</v>
      </c>
      <c r="C42" s="13">
        <v>17539.391236266671</v>
      </c>
      <c r="D42" s="13">
        <v>16304.722315818695</v>
      </c>
      <c r="E42" s="13">
        <v>18153.516558662614</v>
      </c>
      <c r="F42" s="13">
        <v>19485.214540390352</v>
      </c>
      <c r="G42" s="13">
        <v>17587.838580161108</v>
      </c>
      <c r="H42" s="13">
        <v>14770.973327798354</v>
      </c>
      <c r="I42" s="13">
        <v>9810.6623092521186</v>
      </c>
      <c r="J42" s="13">
        <v>6583.1543009008074</v>
      </c>
      <c r="K42" s="13">
        <v>5161.6224662385066</v>
      </c>
      <c r="L42" s="13">
        <v>2217.1576762966247</v>
      </c>
      <c r="M42" s="13">
        <v>547.95166331775908</v>
      </c>
      <c r="N42" s="13">
        <v>72.178335480232008</v>
      </c>
      <c r="P42" s="27">
        <f t="shared" si="1"/>
        <v>56751.538659445505</v>
      </c>
    </row>
    <row r="43" spans="1:78" s="16" customFormat="1">
      <c r="A43" s="15" t="str">
        <f t="shared" si="0"/>
        <v>115年 5月</v>
      </c>
      <c r="B43" s="15">
        <v>13101.248648262248</v>
      </c>
      <c r="C43" s="15">
        <v>17565.667732246973</v>
      </c>
      <c r="D43" s="15">
        <v>16290.650479270775</v>
      </c>
      <c r="E43" s="15">
        <v>18140.414721108613</v>
      </c>
      <c r="F43" s="15">
        <v>19447.644519634923</v>
      </c>
      <c r="G43" s="15">
        <v>17625.625124704802</v>
      </c>
      <c r="H43" s="15">
        <v>14798.544215148129</v>
      </c>
      <c r="I43" s="15">
        <v>9915.0533913555191</v>
      </c>
      <c r="J43" s="15">
        <v>6540.1866353788837</v>
      </c>
      <c r="K43" s="15">
        <v>5180.8365928771318</v>
      </c>
      <c r="L43" s="15">
        <v>2216.0605932502867</v>
      </c>
      <c r="M43" s="15">
        <v>549.74841388356651</v>
      </c>
      <c r="N43" s="15">
        <v>72.130336961295455</v>
      </c>
      <c r="P43" s="61">
        <f t="shared" si="1"/>
        <v>56898.185303559614</v>
      </c>
    </row>
    <row r="44" spans="1:78">
      <c r="A44" s="12" t="str">
        <f t="shared" si="0"/>
        <v>115年 6月</v>
      </c>
      <c r="B44" s="32">
        <v>12801.342079697619</v>
      </c>
      <c r="C44" s="13">
        <v>17579.680175838294</v>
      </c>
      <c r="D44" s="13">
        <v>16281.209929047223</v>
      </c>
      <c r="E44" s="13">
        <v>18114.075503224161</v>
      </c>
      <c r="F44" s="13">
        <v>19424.199185766323</v>
      </c>
      <c r="G44" s="13">
        <v>17663.213158925457</v>
      </c>
      <c r="H44" s="13">
        <v>14828.414144792339</v>
      </c>
      <c r="I44" s="13">
        <v>10002.738586211593</v>
      </c>
      <c r="J44" s="13">
        <v>6519.2369077624107</v>
      </c>
      <c r="K44" s="13">
        <v>5194.4014309222366</v>
      </c>
      <c r="L44" s="13">
        <v>2213.9296723790594</v>
      </c>
      <c r="M44" s="13">
        <v>550.54249348866915</v>
      </c>
      <c r="N44" s="13">
        <v>71.719086929006309</v>
      </c>
      <c r="P44" s="27">
        <f t="shared" si="1"/>
        <v>57044.195481410774</v>
      </c>
    </row>
    <row r="45" spans="1:78">
      <c r="A45" s="12" t="str">
        <f t="shared" si="0"/>
        <v>115年 7月</v>
      </c>
      <c r="B45" s="32">
        <v>12502.030521427558</v>
      </c>
      <c r="C45" s="13">
        <v>17591.194750233077</v>
      </c>
      <c r="D45" s="13">
        <v>16274.784572413289</v>
      </c>
      <c r="E45" s="13">
        <v>18086.179875603772</v>
      </c>
      <c r="F45" s="13">
        <v>19400.249162177832</v>
      </c>
      <c r="G45" s="13">
        <v>17701.587146763046</v>
      </c>
      <c r="H45" s="13">
        <v>14856.21017723427</v>
      </c>
      <c r="I45" s="13">
        <v>10090.791754880331</v>
      </c>
      <c r="J45" s="13">
        <v>6501.1864969880007</v>
      </c>
      <c r="K45" s="13">
        <v>5206.710939555639</v>
      </c>
      <c r="L45" s="13">
        <v>2211.8432075988753</v>
      </c>
      <c r="M45" s="13">
        <v>551.26514970068888</v>
      </c>
      <c r="N45" s="13">
        <v>71.361022717355794</v>
      </c>
      <c r="P45" s="27">
        <f t="shared" si="1"/>
        <v>57190.955895438201</v>
      </c>
    </row>
    <row r="46" spans="1:78">
      <c r="A46" s="12" t="str">
        <f t="shared" si="0"/>
        <v>115年 8月</v>
      </c>
      <c r="B46" s="32">
        <v>12203.313847519954</v>
      </c>
      <c r="C46" s="13">
        <v>17600.213426388684</v>
      </c>
      <c r="D46" s="13">
        <v>16271.373497775254</v>
      </c>
      <c r="E46" s="13">
        <v>18056.728958023563</v>
      </c>
      <c r="F46" s="13">
        <v>19375.796579831527</v>
      </c>
      <c r="G46" s="13">
        <v>17740.748912928171</v>
      </c>
      <c r="H46" s="13">
        <v>14881.940111412605</v>
      </c>
      <c r="I46" s="13">
        <v>10179.208017696208</v>
      </c>
      <c r="J46" s="13">
        <v>6486.0356589306566</v>
      </c>
      <c r="K46" s="13">
        <v>5217.7824128176107</v>
      </c>
      <c r="L46" s="13">
        <v>2209.8031991482271</v>
      </c>
      <c r="M46" s="13">
        <v>551.92275686374944</v>
      </c>
      <c r="N46" s="13">
        <v>71.050817251580455</v>
      </c>
      <c r="P46" s="27">
        <f t="shared" si="1"/>
        <v>57338.491887048811</v>
      </c>
    </row>
    <row r="47" spans="1:78">
      <c r="A47" s="12" t="str">
        <f t="shared" si="0"/>
        <v>115年 9月</v>
      </c>
      <c r="B47" s="32">
        <v>11905.191932054357</v>
      </c>
      <c r="C47" s="13">
        <v>17606.738174272348</v>
      </c>
      <c r="D47" s="13">
        <v>16270.975793407244</v>
      </c>
      <c r="E47" s="13">
        <v>18025.723869724105</v>
      </c>
      <c r="F47" s="13">
        <v>19350.843566491163</v>
      </c>
      <c r="G47" s="13">
        <v>17780.700275387844</v>
      </c>
      <c r="H47" s="13">
        <v>14905.611723696831</v>
      </c>
      <c r="I47" s="13">
        <v>10267.982515854021</v>
      </c>
      <c r="J47" s="13">
        <v>6473.7845231638812</v>
      </c>
      <c r="K47" s="13">
        <v>5227.6328954422188</v>
      </c>
      <c r="L47" s="13">
        <v>2207.8113678883128</v>
      </c>
      <c r="M47" s="13">
        <v>552.52088404044628</v>
      </c>
      <c r="N47" s="13">
        <v>70.783482381530135</v>
      </c>
      <c r="P47" s="27">
        <f t="shared" si="1"/>
        <v>57486.827667855076</v>
      </c>
    </row>
    <row r="48" spans="1:78">
      <c r="A48" s="12" t="str">
        <f t="shared" si="0"/>
        <v>115年 10月</v>
      </c>
      <c r="B48" s="32">
        <v>11607.664649121973</v>
      </c>
      <c r="C48" s="13">
        <v>17610.770962861588</v>
      </c>
      <c r="D48" s="13">
        <v>16273.590547451582</v>
      </c>
      <c r="E48" s="13">
        <v>17993.165729410612</v>
      </c>
      <c r="F48" s="13">
        <v>19325.392246725703</v>
      </c>
      <c r="G48" s="13">
        <v>17821.443045378084</v>
      </c>
      <c r="H48" s="13">
        <v>14927.23276794551</v>
      </c>
      <c r="I48" s="13">
        <v>10357.110411366491</v>
      </c>
      <c r="J48" s="13">
        <v>6464.4330944273415</v>
      </c>
      <c r="K48" s="13">
        <v>5236.2791878812886</v>
      </c>
      <c r="L48" s="13">
        <v>2205.869169421946</v>
      </c>
      <c r="M48" s="13">
        <v>553.06438077492612</v>
      </c>
      <c r="N48" s="13">
        <v>70.554351541605882</v>
      </c>
      <c r="P48" s="27">
        <f t="shared" si="1"/>
        <v>57635.98640873719</v>
      </c>
    </row>
    <row r="49" spans="1:16" s="14" customFormat="1">
      <c r="A49" s="13" t="str">
        <f t="shared" si="0"/>
        <v>115年 11月</v>
      </c>
      <c r="B49" s="13">
        <v>11310.731872825676</v>
      </c>
      <c r="C49" s="13">
        <v>17612.313760144625</v>
      </c>
      <c r="D49" s="13">
        <v>16279.216847919077</v>
      </c>
      <c r="E49" s="13">
        <v>17959.055655253156</v>
      </c>
      <c r="F49" s="13">
        <v>19299.444741912775</v>
      </c>
      <c r="G49" s="13">
        <v>17862.979027416448</v>
      </c>
      <c r="H49" s="13">
        <v>14946.81097556434</v>
      </c>
      <c r="I49" s="13">
        <v>10446.586887021842</v>
      </c>
      <c r="J49" s="13">
        <v>6457.981254081963</v>
      </c>
      <c r="K49" s="13">
        <v>5243.7378512158539</v>
      </c>
      <c r="L49" s="13">
        <v>2203.9778076991493</v>
      </c>
      <c r="M49" s="13">
        <v>553.55745475265564</v>
      </c>
      <c r="N49" s="13">
        <v>70.359063194222557</v>
      </c>
      <c r="P49" s="57">
        <f t="shared" si="1"/>
        <v>57785.990320946468</v>
      </c>
    </row>
    <row r="50" spans="1:16">
      <c r="A50" s="12" t="str">
        <f t="shared" si="0"/>
        <v>115年 12月</v>
      </c>
      <c r="B50" s="32">
        <v>11014.39347728</v>
      </c>
      <c r="C50" s="13">
        <v>17611.36853312088</v>
      </c>
      <c r="D50" s="13">
        <v>16287.853782689366</v>
      </c>
      <c r="E50" s="13">
        <v>17923.394764886852</v>
      </c>
      <c r="F50" s="13">
        <v>19273.003170242184</v>
      </c>
      <c r="G50" s="13">
        <v>17905.310019314558</v>
      </c>
      <c r="H50" s="13">
        <v>14964.354055564125</v>
      </c>
      <c r="I50" s="13">
        <v>10536.40714634122</v>
      </c>
      <c r="J50" s="13">
        <v>6454.4287615525072</v>
      </c>
      <c r="K50" s="13">
        <v>5250.0252119574789</v>
      </c>
      <c r="L50" s="13">
        <v>2202.1382481251544</v>
      </c>
      <c r="M50" s="13">
        <v>554.00374207372579</v>
      </c>
      <c r="N50" s="13">
        <v>70.193545024102235</v>
      </c>
      <c r="P50" s="27">
        <f t="shared" si="1"/>
        <v>57936.860729952874</v>
      </c>
    </row>
    <row r="51" spans="1:16">
      <c r="A51" s="12" t="str">
        <f t="shared" si="0"/>
        <v>116年 1月</v>
      </c>
      <c r="B51" s="32">
        <v>10718.649336611137</v>
      </c>
      <c r="C51" s="13">
        <v>17607.937247801372</v>
      </c>
      <c r="D51" s="13">
        <v>16299.500439511212</v>
      </c>
      <c r="E51" s="13">
        <v>17886.184175412087</v>
      </c>
      <c r="F51" s="13">
        <v>19246.069646719377</v>
      </c>
      <c r="G51" s="13">
        <v>17948.437812190605</v>
      </c>
      <c r="H51" s="13">
        <v>14979.86969461861</v>
      </c>
      <c r="I51" s="13">
        <v>10626.566413536068</v>
      </c>
      <c r="J51" s="13">
        <v>6453.7752557577687</v>
      </c>
      <c r="K51" s="13">
        <v>5255.1573667417797</v>
      </c>
      <c r="L51" s="13">
        <v>2200.3512301861374</v>
      </c>
      <c r="M51" s="13">
        <v>554.40637079539965</v>
      </c>
      <c r="N51" s="13">
        <v>70.053998851995686</v>
      </c>
      <c r="P51" s="27">
        <f t="shared" si="1"/>
        <v>58088.618142678359</v>
      </c>
    </row>
    <row r="52" spans="1:16">
      <c r="A52" s="12" t="str">
        <f t="shared" si="0"/>
        <v>116年 2月</v>
      </c>
      <c r="B52" s="32">
        <v>10423.499324956945</v>
      </c>
      <c r="C52" s="13">
        <v>17602.021869209173</v>
      </c>
      <c r="D52" s="13">
        <v>16314.15590600283</v>
      </c>
      <c r="E52" s="13">
        <v>17847.425003394706</v>
      </c>
      <c r="F52" s="13">
        <v>19218.646283168928</v>
      </c>
      <c r="G52" s="13">
        <v>17992.364190481872</v>
      </c>
      <c r="H52" s="13">
        <v>14993.365557122144</v>
      </c>
      <c r="I52" s="13">
        <v>10717.05993346538</v>
      </c>
      <c r="J52" s="13">
        <v>6456.020256528448</v>
      </c>
      <c r="K52" s="13">
        <v>5259.1501869164622</v>
      </c>
      <c r="L52" s="13">
        <v>2198.617279607533</v>
      </c>
      <c r="M52" s="13">
        <v>554.76801834359583</v>
      </c>
      <c r="N52" s="13">
        <v>69.936886237670862</v>
      </c>
      <c r="P52" s="27">
        <f t="shared" si="1"/>
        <v>58241.282308703114</v>
      </c>
    </row>
    <row r="53" spans="1:16">
      <c r="A53" s="12" t="str">
        <f t="shared" si="0"/>
        <v>116年 3月</v>
      </c>
      <c r="B53" s="32">
        <v>10128.943316466943</v>
      </c>
      <c r="C53" s="13">
        <v>17593.624361379858</v>
      </c>
      <c r="D53" s="13">
        <v>16331.819269652215</v>
      </c>
      <c r="E53" s="13">
        <v>17807.118364866219</v>
      </c>
      <c r="F53" s="13">
        <v>19190.73518823801</v>
      </c>
      <c r="G53" s="13">
        <v>18037.090931957166</v>
      </c>
      <c r="H53" s="13">
        <v>15004.849285247232</v>
      </c>
      <c r="I53" s="13">
        <v>10807.882971592886</v>
      </c>
      <c r="J53" s="13">
        <v>6461.1631660128187</v>
      </c>
      <c r="K53" s="13">
        <v>5262.0193230260993</v>
      </c>
      <c r="L53" s="13">
        <v>2196.9367200594206</v>
      </c>
      <c r="M53" s="13">
        <v>555.09096334164281</v>
      </c>
      <c r="N53" s="13">
        <v>69.83891474320248</v>
      </c>
      <c r="P53" s="27">
        <f t="shared" si="1"/>
        <v>58394.872275980473</v>
      </c>
    </row>
    <row r="54" spans="1:16">
      <c r="A54" s="12" t="str">
        <f t="shared" si="0"/>
        <v>116年 4月</v>
      </c>
      <c r="B54" s="32">
        <v>9834.981185302313</v>
      </c>
      <c r="C54" s="13">
        <v>17582.746687361938</v>
      </c>
      <c r="D54" s="13">
        <v>16352.489617817429</v>
      </c>
      <c r="E54" s="13">
        <v>17765.265375324008</v>
      </c>
      <c r="F54" s="13">
        <v>19162.338467399873</v>
      </c>
      <c r="G54" s="13">
        <v>18082.61980772929</v>
      </c>
      <c r="H54" s="13">
        <v>15014.328499001949</v>
      </c>
      <c r="I54" s="13">
        <v>10899.030813944153</v>
      </c>
      <c r="J54" s="13">
        <v>6469.2032700702748</v>
      </c>
      <c r="K54" s="13">
        <v>5263.7802091958783</v>
      </c>
      <c r="L54" s="13">
        <v>2195.3096844230326</v>
      </c>
      <c r="M54" s="13">
        <v>555.37713235761805</v>
      </c>
      <c r="N54" s="13">
        <v>69.757024828745855</v>
      </c>
      <c r="P54" s="27">
        <f t="shared" si="1"/>
        <v>58549.406441550942</v>
      </c>
    </row>
    <row r="55" spans="1:16">
      <c r="A55" s="12" t="str">
        <f t="shared" si="0"/>
        <v>116年 5月</v>
      </c>
      <c r="B55" s="32">
        <v>9541.6128056358975</v>
      </c>
      <c r="C55" s="13">
        <v>17569.390809217297</v>
      </c>
      <c r="D55" s="13">
        <v>16376.166037726958</v>
      </c>
      <c r="E55" s="13">
        <v>17721.867149731523</v>
      </c>
      <c r="F55" s="13">
        <v>19133.458222957321</v>
      </c>
      <c r="G55" s="13">
        <v>18128.952582267495</v>
      </c>
      <c r="H55" s="13">
        <v>15021.810796287222</v>
      </c>
      <c r="I55" s="13">
        <v>10990.498767063582</v>
      </c>
      <c r="J55" s="13">
        <v>6480.1397396528473</v>
      </c>
      <c r="K55" s="13">
        <v>5264.4480674164479</v>
      </c>
      <c r="L55" s="13">
        <v>2193.7361256320492</v>
      </c>
      <c r="M55" s="13">
        <v>555.62814202846323</v>
      </c>
      <c r="N55" s="13">
        <v>69.688377354084082</v>
      </c>
      <c r="P55" s="27">
        <f t="shared" si="1"/>
        <v>58704.902597702196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114</v>
      </c>
      <c r="B3" s="13">
        <v>231135.02534310232</v>
      </c>
      <c r="C3" s="13">
        <v>1065.5431336509098</v>
      </c>
      <c r="D3" s="13">
        <v>1140.6271296445909</v>
      </c>
      <c r="E3" s="12">
        <v>1190.9752666957943</v>
      </c>
      <c r="F3" s="12">
        <v>1184.8946205968657</v>
      </c>
      <c r="G3" s="12">
        <v>1363.1221756800458</v>
      </c>
      <c r="H3" s="12">
        <v>1460.5127024867309</v>
      </c>
      <c r="I3" s="12">
        <v>1521.9778523243074</v>
      </c>
      <c r="J3" s="12">
        <v>1628.3237855457935</v>
      </c>
      <c r="K3" s="12">
        <v>1756.9371491411468</v>
      </c>
      <c r="L3" s="12">
        <v>1752.7188991359267</v>
      </c>
      <c r="M3" s="12">
        <v>1824.4096004495536</v>
      </c>
      <c r="N3" s="12">
        <v>1566.6878386362666</v>
      </c>
      <c r="O3" s="12">
        <v>1896.2538749173764</v>
      </c>
      <c r="P3" s="12">
        <v>1857.500613642291</v>
      </c>
      <c r="Q3" s="12">
        <v>1610.0005980674996</v>
      </c>
      <c r="R3" s="12">
        <v>1601.8957971888506</v>
      </c>
      <c r="S3" s="12">
        <v>1740.7139235523359</v>
      </c>
      <c r="T3" s="12">
        <v>1867.0415187124927</v>
      </c>
      <c r="U3" s="12">
        <v>1983.7084609552371</v>
      </c>
      <c r="V3" s="12">
        <v>2015.786897981058</v>
      </c>
      <c r="W3" s="12">
        <v>2204.9030154919228</v>
      </c>
      <c r="X3" s="12">
        <v>2224.5878187378435</v>
      </c>
      <c r="Y3" s="12">
        <v>2459.102285654873</v>
      </c>
      <c r="Z3" s="12">
        <v>2492.698583422351</v>
      </c>
      <c r="AA3" s="12">
        <v>2870.6399516728188</v>
      </c>
      <c r="AB3" s="12">
        <v>2834.0669579029122</v>
      </c>
      <c r="AC3" s="12">
        <v>2728.9540524196186</v>
      </c>
      <c r="AD3" s="12">
        <v>3016.8046273567247</v>
      </c>
      <c r="AE3" s="12">
        <v>3153.9670732916197</v>
      </c>
      <c r="AF3" s="12">
        <v>3100.1943751524632</v>
      </c>
      <c r="AG3" s="12">
        <v>3056.4952718118511</v>
      </c>
      <c r="AH3" s="12">
        <v>3082.3982685786377</v>
      </c>
      <c r="AI3" s="12">
        <v>2963.1154207736895</v>
      </c>
      <c r="AJ3" s="12">
        <v>2746.0582818457356</v>
      </c>
      <c r="AK3" s="12">
        <v>2837.7000574490967</v>
      </c>
      <c r="AL3" s="12">
        <v>2743.3488274424449</v>
      </c>
      <c r="AM3" s="12">
        <v>2711.9074018985257</v>
      </c>
      <c r="AN3" s="12">
        <v>2642.0378156810048</v>
      </c>
      <c r="AO3" s="12">
        <v>2565.834786976844</v>
      </c>
      <c r="AP3" s="12">
        <v>2817.8538286680246</v>
      </c>
      <c r="AQ3" s="12">
        <v>3034.9972777183716</v>
      </c>
      <c r="AR3" s="12">
        <v>3144.9936793046995</v>
      </c>
      <c r="AS3" s="12">
        <v>3337.3238655302684</v>
      </c>
      <c r="AT3" s="12">
        <v>3542.2371526597367</v>
      </c>
      <c r="AU3" s="12">
        <v>3625.6638146889654</v>
      </c>
      <c r="AV3" s="12">
        <v>3530.9421444473655</v>
      </c>
      <c r="AW3" s="12">
        <v>3536.1713439240621</v>
      </c>
      <c r="AX3" s="12">
        <v>3403.5845042810956</v>
      </c>
      <c r="AY3" s="12">
        <v>3522.7409863712023</v>
      </c>
      <c r="AZ3" s="12">
        <v>3278.7213558031676</v>
      </c>
    </row>
    <row r="4" spans="1:52">
      <c r="A4" s="12" t="s">
        <v>115</v>
      </c>
      <c r="B4" s="13">
        <v>231028.19826897923</v>
      </c>
      <c r="C4" s="13">
        <v>1065.6817402278625</v>
      </c>
      <c r="D4" s="13">
        <v>1135.0017552096733</v>
      </c>
      <c r="E4" s="12">
        <v>1188.5999208478577</v>
      </c>
      <c r="F4" s="12">
        <v>1179.0847580075963</v>
      </c>
      <c r="G4" s="12">
        <v>1350.6254076722857</v>
      </c>
      <c r="H4" s="12">
        <v>1453.8109742182987</v>
      </c>
      <c r="I4" s="12">
        <v>1515.2930648320739</v>
      </c>
      <c r="J4" s="12">
        <v>1618.7553676590192</v>
      </c>
      <c r="K4" s="12">
        <v>1750.9160287414784</v>
      </c>
      <c r="L4" s="12">
        <v>1750.9514913305031</v>
      </c>
      <c r="M4" s="12">
        <v>1830.3596847950439</v>
      </c>
      <c r="N4" s="12">
        <v>1567.6988069668619</v>
      </c>
      <c r="O4" s="12">
        <v>1880.6826563970214</v>
      </c>
      <c r="P4" s="12">
        <v>1869.5314187435588</v>
      </c>
      <c r="Q4" s="12">
        <v>1621.0339486956079</v>
      </c>
      <c r="R4" s="12">
        <v>1596.7791404839518</v>
      </c>
      <c r="S4" s="12">
        <v>1729.2920650741539</v>
      </c>
      <c r="T4" s="12">
        <v>1856.9997309924113</v>
      </c>
      <c r="U4" s="12">
        <v>1976.8487168883109</v>
      </c>
      <c r="V4" s="12">
        <v>2007.6987385879802</v>
      </c>
      <c r="W4" s="12">
        <v>2194.5774636144802</v>
      </c>
      <c r="X4" s="12">
        <v>2215.7330908471426</v>
      </c>
      <c r="Y4" s="12">
        <v>2445.7752276933047</v>
      </c>
      <c r="Z4" s="12">
        <v>2478.7737948073864</v>
      </c>
      <c r="AA4" s="12">
        <v>2853.1822008236604</v>
      </c>
      <c r="AB4" s="12">
        <v>2839.8804147117517</v>
      </c>
      <c r="AC4" s="12">
        <v>2723.7384697550724</v>
      </c>
      <c r="AD4" s="12">
        <v>2997.3884193316885</v>
      </c>
      <c r="AE4" s="12">
        <v>3149.5833146072064</v>
      </c>
      <c r="AF4" s="12">
        <v>3104.5159689450597</v>
      </c>
      <c r="AG4" s="12">
        <v>3057.4821870096052</v>
      </c>
      <c r="AH4" s="12">
        <v>3085.6254915780828</v>
      </c>
      <c r="AI4" s="12">
        <v>2976.5960832883275</v>
      </c>
      <c r="AJ4" s="12">
        <v>2752.4762467923028</v>
      </c>
      <c r="AK4" s="12">
        <v>2835.9261317772907</v>
      </c>
      <c r="AL4" s="12">
        <v>2749.2014960409947</v>
      </c>
      <c r="AM4" s="12">
        <v>2715.5252937869855</v>
      </c>
      <c r="AN4" s="12">
        <v>2647.1534294989829</v>
      </c>
      <c r="AO4" s="12">
        <v>2560.0370782768873</v>
      </c>
      <c r="AP4" s="12">
        <v>2797.3332229313601</v>
      </c>
      <c r="AQ4" s="12">
        <v>3020.2920841978075</v>
      </c>
      <c r="AR4" s="12">
        <v>3132.6210111017858</v>
      </c>
      <c r="AS4" s="12">
        <v>3320.6546471448482</v>
      </c>
      <c r="AT4" s="12">
        <v>3529.5436405057158</v>
      </c>
      <c r="AU4" s="12">
        <v>3625.0651532888096</v>
      </c>
      <c r="AV4" s="12">
        <v>3534.6907673590199</v>
      </c>
      <c r="AW4" s="12">
        <v>3540.271087762304</v>
      </c>
      <c r="AX4" s="12">
        <v>3405.0654941107841</v>
      </c>
      <c r="AY4" s="12">
        <v>3525.6062801720527</v>
      </c>
      <c r="AZ4" s="12">
        <v>3293.6088166162644</v>
      </c>
    </row>
    <row r="5" spans="1:52">
      <c r="A5" s="12" t="s">
        <v>116</v>
      </c>
      <c r="B5" s="13">
        <v>230921.51860702003</v>
      </c>
      <c r="C5" s="13">
        <v>1066.4154553474623</v>
      </c>
      <c r="D5" s="13">
        <v>1129.1241005113138</v>
      </c>
      <c r="E5" s="12">
        <v>1185.8739832331894</v>
      </c>
      <c r="F5" s="12">
        <v>1174.5701970662551</v>
      </c>
      <c r="G5" s="12">
        <v>1337.5098388747972</v>
      </c>
      <c r="H5" s="12">
        <v>1446.8948151947034</v>
      </c>
      <c r="I5" s="12">
        <v>1508.9456375232999</v>
      </c>
      <c r="J5" s="12">
        <v>1609.2947463396758</v>
      </c>
      <c r="K5" s="12">
        <v>1743.936638800996</v>
      </c>
      <c r="L5" s="12">
        <v>1749.697716332523</v>
      </c>
      <c r="M5" s="12">
        <v>1833.8502916204347</v>
      </c>
      <c r="N5" s="12">
        <v>1573.0325110774977</v>
      </c>
      <c r="O5" s="12">
        <v>1862.2865484054755</v>
      </c>
      <c r="P5" s="12">
        <v>1880.0924153038043</v>
      </c>
      <c r="Q5" s="12">
        <v>1634.0998928508429</v>
      </c>
      <c r="R5" s="12">
        <v>1592.6499056330647</v>
      </c>
      <c r="S5" s="12">
        <v>1717.7345148248853</v>
      </c>
      <c r="T5" s="12">
        <v>1846.8746368397551</v>
      </c>
      <c r="U5" s="12">
        <v>1969.4207677992204</v>
      </c>
      <c r="V5" s="12">
        <v>2000.7351019967839</v>
      </c>
      <c r="W5" s="12">
        <v>2183.0236424834479</v>
      </c>
      <c r="X5" s="12">
        <v>2208.4353854991869</v>
      </c>
      <c r="Y5" s="12">
        <v>2431.0191219673952</v>
      </c>
      <c r="Z5" s="12">
        <v>2467.2252288882396</v>
      </c>
      <c r="AA5" s="12">
        <v>2832.6270274473454</v>
      </c>
      <c r="AB5" s="12">
        <v>2845.4404504543204</v>
      </c>
      <c r="AC5" s="12">
        <v>2721.3531843197943</v>
      </c>
      <c r="AD5" s="12">
        <v>2976.7513449862145</v>
      </c>
      <c r="AE5" s="12">
        <v>3143.8491139789371</v>
      </c>
      <c r="AF5" s="12">
        <v>3108.9646628746268</v>
      </c>
      <c r="AG5" s="12">
        <v>3058.9606773125829</v>
      </c>
      <c r="AH5" s="12">
        <v>3087.6818732831234</v>
      </c>
      <c r="AI5" s="12">
        <v>2989.4419860210692</v>
      </c>
      <c r="AJ5" s="12">
        <v>2761.2533565514818</v>
      </c>
      <c r="AK5" s="12">
        <v>2832.6788892888735</v>
      </c>
      <c r="AL5" s="12">
        <v>2755.5577555001237</v>
      </c>
      <c r="AM5" s="12">
        <v>2718.8538418211374</v>
      </c>
      <c r="AN5" s="12">
        <v>2652.3468826465619</v>
      </c>
      <c r="AO5" s="12">
        <v>2556.6059736941374</v>
      </c>
      <c r="AP5" s="12">
        <v>2776.4384948262923</v>
      </c>
      <c r="AQ5" s="12">
        <v>3004.8844286893382</v>
      </c>
      <c r="AR5" s="12">
        <v>3120.8817084397838</v>
      </c>
      <c r="AS5" s="12">
        <v>3303.9926231849149</v>
      </c>
      <c r="AT5" s="12">
        <v>3515.9196041459809</v>
      </c>
      <c r="AU5" s="12">
        <v>3623.204428569838</v>
      </c>
      <c r="AV5" s="12">
        <v>3539.2454486650072</v>
      </c>
      <c r="AW5" s="12">
        <v>3543.2993420987091</v>
      </c>
      <c r="AX5" s="12">
        <v>3408.4418656605089</v>
      </c>
      <c r="AY5" s="12">
        <v>3525.5970923068826</v>
      </c>
      <c r="AZ5" s="12">
        <v>3309.6621595910124</v>
      </c>
    </row>
    <row r="6" spans="1:52">
      <c r="A6" s="12" t="s">
        <v>117</v>
      </c>
      <c r="B6" s="13">
        <v>230814.98618651804</v>
      </c>
      <c r="C6" s="13">
        <v>1067.7439145316248</v>
      </c>
      <c r="D6" s="13">
        <v>1122.9943893025024</v>
      </c>
      <c r="E6" s="12">
        <v>1182.797474627534</v>
      </c>
      <c r="F6" s="12">
        <v>1171.3507226307349</v>
      </c>
      <c r="G6" s="12">
        <v>1323.7756121737989</v>
      </c>
      <c r="H6" s="12">
        <v>1439.764225415945</v>
      </c>
      <c r="I6" s="12">
        <v>1502.935570397985</v>
      </c>
      <c r="J6" s="12">
        <v>1599.9419215877638</v>
      </c>
      <c r="K6" s="12">
        <v>1735.9989793196985</v>
      </c>
      <c r="L6" s="12">
        <v>1748.9575138957564</v>
      </c>
      <c r="M6" s="12">
        <v>1834.8814595072549</v>
      </c>
      <c r="N6" s="12">
        <v>1582.6885570846312</v>
      </c>
      <c r="O6" s="12">
        <v>1841.0657548958409</v>
      </c>
      <c r="P6" s="12">
        <v>1889.1836033230272</v>
      </c>
      <c r="Q6" s="12">
        <v>1649.1982715124147</v>
      </c>
      <c r="R6" s="12">
        <v>1589.5079683942129</v>
      </c>
      <c r="S6" s="12">
        <v>1706.0413630581334</v>
      </c>
      <c r="T6" s="12">
        <v>1836.6662362545248</v>
      </c>
      <c r="U6" s="12">
        <v>1961.4246136879653</v>
      </c>
      <c r="V6" s="12">
        <v>1994.895568477195</v>
      </c>
      <c r="W6" s="12">
        <v>2170.2418501663237</v>
      </c>
      <c r="X6" s="12">
        <v>2202.6942719410126</v>
      </c>
      <c r="Y6" s="12">
        <v>2414.8342642908406</v>
      </c>
      <c r="Z6" s="12">
        <v>2458.0524804415322</v>
      </c>
      <c r="AA6" s="12">
        <v>2808.974711516571</v>
      </c>
      <c r="AB6" s="12">
        <v>2850.7471451495653</v>
      </c>
      <c r="AC6" s="12">
        <v>2721.798128432175</v>
      </c>
      <c r="AD6" s="12">
        <v>2954.8933733903696</v>
      </c>
      <c r="AE6" s="12">
        <v>3136.7648613566744</v>
      </c>
      <c r="AF6" s="12">
        <v>3113.5403384617362</v>
      </c>
      <c r="AG6" s="12">
        <v>3060.93067444902</v>
      </c>
      <c r="AH6" s="12">
        <v>3088.5676179545067</v>
      </c>
      <c r="AI6" s="12">
        <v>3001.6531274545282</v>
      </c>
      <c r="AJ6" s="12">
        <v>2772.3890729317782</v>
      </c>
      <c r="AK6" s="12">
        <v>2827.9589960843641</v>
      </c>
      <c r="AL6" s="12">
        <v>2762.4173555873481</v>
      </c>
      <c r="AM6" s="12">
        <v>2721.8932121120433</v>
      </c>
      <c r="AN6" s="12">
        <v>2657.6182162740602</v>
      </c>
      <c r="AO6" s="12">
        <v>2555.5405732600939</v>
      </c>
      <c r="AP6" s="12">
        <v>2755.1699563089214</v>
      </c>
      <c r="AQ6" s="12">
        <v>2988.7743204828444</v>
      </c>
      <c r="AR6" s="12">
        <v>3109.7754844539204</v>
      </c>
      <c r="AS6" s="12">
        <v>3287.3380718941571</v>
      </c>
      <c r="AT6" s="12">
        <v>3501.3651841752503</v>
      </c>
      <c r="AU6" s="12">
        <v>3620.0820532099228</v>
      </c>
      <c r="AV6" s="12">
        <v>3544.6057684476814</v>
      </c>
      <c r="AW6" s="12">
        <v>3545.2562175025719</v>
      </c>
      <c r="AX6" s="12">
        <v>3413.7125156365873</v>
      </c>
      <c r="AY6" s="12">
        <v>3522.7146332762877</v>
      </c>
      <c r="AZ6" s="12">
        <v>3326.8811616728344</v>
      </c>
    </row>
    <row r="7" spans="1:52">
      <c r="A7" s="12" t="s">
        <v>118</v>
      </c>
      <c r="B7" s="13">
        <v>230708.60083667084</v>
      </c>
      <c r="C7" s="13">
        <v>1069.6667532075726</v>
      </c>
      <c r="D7" s="13">
        <v>1116.6128452731687</v>
      </c>
      <c r="E7" s="12">
        <v>1179.3704158053797</v>
      </c>
      <c r="F7" s="12">
        <v>1169.4261195827551</v>
      </c>
      <c r="G7" s="12">
        <v>1309.4228704436503</v>
      </c>
      <c r="H7" s="12">
        <v>1432.4192048820232</v>
      </c>
      <c r="I7" s="12">
        <v>1497.2628634561293</v>
      </c>
      <c r="J7" s="12">
        <v>1590.6968934032834</v>
      </c>
      <c r="K7" s="12">
        <v>1727.1030502975871</v>
      </c>
      <c r="L7" s="12">
        <v>1748.7308237789505</v>
      </c>
      <c r="M7" s="12">
        <v>1833.4532270345971</v>
      </c>
      <c r="N7" s="12">
        <v>1596.6665511354613</v>
      </c>
      <c r="O7" s="12">
        <v>1817.0204798077841</v>
      </c>
      <c r="P7" s="12">
        <v>1896.8049828012277</v>
      </c>
      <c r="Q7" s="12">
        <v>1666.3289256722301</v>
      </c>
      <c r="R7" s="12">
        <v>1587.3532045356769</v>
      </c>
      <c r="S7" s="12">
        <v>1694.2127000216715</v>
      </c>
      <c r="T7" s="12">
        <v>1826.3745292367198</v>
      </c>
      <c r="U7" s="12">
        <v>1952.8602545545455</v>
      </c>
      <c r="V7" s="12">
        <v>1990.179718392633</v>
      </c>
      <c r="W7" s="12">
        <v>2156.2323846823292</v>
      </c>
      <c r="X7" s="12">
        <v>2198.5093194953893</v>
      </c>
      <c r="Y7" s="12">
        <v>2397.2209504389371</v>
      </c>
      <c r="Z7" s="12">
        <v>2451.2551442873705</v>
      </c>
      <c r="AA7" s="12">
        <v>2782.2255329819109</v>
      </c>
      <c r="AB7" s="12">
        <v>2855.8005788075793</v>
      </c>
      <c r="AC7" s="12">
        <v>2725.0732344155626</v>
      </c>
      <c r="AD7" s="12">
        <v>2931.8144736229647</v>
      </c>
      <c r="AE7" s="12">
        <v>3128.3309466079804</v>
      </c>
      <c r="AF7" s="12">
        <v>3118.242877250691</v>
      </c>
      <c r="AG7" s="12">
        <v>3063.3921101560641</v>
      </c>
      <c r="AH7" s="12">
        <v>3088.2829298289448</v>
      </c>
      <c r="AI7" s="12">
        <v>3013.2295060767756</v>
      </c>
      <c r="AJ7" s="12">
        <v>2785.8828578384118</v>
      </c>
      <c r="AK7" s="12">
        <v>2821.7671180605662</v>
      </c>
      <c r="AL7" s="12">
        <v>2769.7800461332122</v>
      </c>
      <c r="AM7" s="12">
        <v>2724.6435707260739</v>
      </c>
      <c r="AN7" s="12">
        <v>2662.9674714895082</v>
      </c>
      <c r="AO7" s="12">
        <v>2556.8399772436978</v>
      </c>
      <c r="AP7" s="12">
        <v>2733.5279192551725</v>
      </c>
      <c r="AQ7" s="12">
        <v>2971.9617689070478</v>
      </c>
      <c r="AR7" s="12">
        <v>3099.3020523661035</v>
      </c>
      <c r="AS7" s="12">
        <v>3270.6912714187979</v>
      </c>
      <c r="AT7" s="12">
        <v>3485.8805211749177</v>
      </c>
      <c r="AU7" s="12">
        <v>3615.6984397945216</v>
      </c>
      <c r="AV7" s="12">
        <v>3550.77130694165</v>
      </c>
      <c r="AW7" s="12">
        <v>3546.1418245285026</v>
      </c>
      <c r="AX7" s="12">
        <v>3420.8763412799653</v>
      </c>
      <c r="AY7" s="12">
        <v>3516.9601131772661</v>
      </c>
      <c r="AZ7" s="12">
        <v>3345.2655996010981</v>
      </c>
    </row>
    <row r="8" spans="1:52">
      <c r="A8" s="12" t="s">
        <v>119</v>
      </c>
      <c r="B8" s="13">
        <v>230602.36238657977</v>
      </c>
      <c r="C8" s="13">
        <v>1072.1836067078295</v>
      </c>
      <c r="D8" s="13">
        <v>1109.9796920501974</v>
      </c>
      <c r="E8" s="12">
        <v>1175.5928275399592</v>
      </c>
      <c r="F8" s="12">
        <v>1168.7961728278592</v>
      </c>
      <c r="G8" s="12">
        <v>1294.4517565468543</v>
      </c>
      <c r="H8" s="12">
        <v>1424.8597535929382</v>
      </c>
      <c r="I8" s="12">
        <v>1491.9275166977327</v>
      </c>
      <c r="J8" s="12">
        <v>1581.5596617862345</v>
      </c>
      <c r="K8" s="12">
        <v>1717.2488517346608</v>
      </c>
      <c r="L8" s="12">
        <v>1749.0175857458305</v>
      </c>
      <c r="M8" s="12">
        <v>1829.5656327791185</v>
      </c>
      <c r="N8" s="12">
        <v>1614.96609940793</v>
      </c>
      <c r="O8" s="12">
        <v>1790.1509270675356</v>
      </c>
      <c r="P8" s="12">
        <v>1902.9565537384055</v>
      </c>
      <c r="Q8" s="12">
        <v>1685.4916963348887</v>
      </c>
      <c r="R8" s="12">
        <v>1586.1854898359993</v>
      </c>
      <c r="S8" s="12">
        <v>1682.2486159574451</v>
      </c>
      <c r="T8" s="12">
        <v>1815.9995157863405</v>
      </c>
      <c r="U8" s="12">
        <v>1943.7276903989609</v>
      </c>
      <c r="V8" s="12">
        <v>1986.5871322001899</v>
      </c>
      <c r="W8" s="12">
        <v>2140.9955440024187</v>
      </c>
      <c r="X8" s="12">
        <v>2195.8800975608092</v>
      </c>
      <c r="Y8" s="12">
        <v>2378.1794761485876</v>
      </c>
      <c r="Z8" s="12">
        <v>2446.8328152893382</v>
      </c>
      <c r="AA8" s="12">
        <v>2752.379771771818</v>
      </c>
      <c r="AB8" s="12">
        <v>2860.6008314296023</v>
      </c>
      <c r="AC8" s="12">
        <v>2731.1784345982619</v>
      </c>
      <c r="AD8" s="12">
        <v>2907.5146147715514</v>
      </c>
      <c r="AE8" s="12">
        <v>3118.5477595181305</v>
      </c>
      <c r="AF8" s="12">
        <v>3123.07216080952</v>
      </c>
      <c r="AG8" s="12">
        <v>3066.3449161797762</v>
      </c>
      <c r="AH8" s="12">
        <v>3086.8280131191168</v>
      </c>
      <c r="AI8" s="12">
        <v>3024.1711203813443</v>
      </c>
      <c r="AJ8" s="12">
        <v>2801.7341732732971</v>
      </c>
      <c r="AK8" s="12">
        <v>2814.1039209106198</v>
      </c>
      <c r="AL8" s="12">
        <v>2777.6455770312741</v>
      </c>
      <c r="AM8" s="12">
        <v>2727.1050836849176</v>
      </c>
      <c r="AN8" s="12">
        <v>2668.394689358669</v>
      </c>
      <c r="AO8" s="12">
        <v>2560.5032861512764</v>
      </c>
      <c r="AP8" s="12">
        <v>2711.5126954608104</v>
      </c>
      <c r="AQ8" s="12">
        <v>2954.4467833294934</v>
      </c>
      <c r="AR8" s="12">
        <v>3089.4611254848987</v>
      </c>
      <c r="AS8" s="12">
        <v>3254.0524998076221</v>
      </c>
      <c r="AT8" s="12">
        <v>3469.4657557130545</v>
      </c>
      <c r="AU8" s="12">
        <v>3610.054000816694</v>
      </c>
      <c r="AV8" s="12">
        <v>3557.7416445337321</v>
      </c>
      <c r="AW8" s="12">
        <v>3545.9562737164279</v>
      </c>
      <c r="AX8" s="12">
        <v>3429.9322403659912</v>
      </c>
      <c r="AY8" s="12">
        <v>3508.3347417033415</v>
      </c>
      <c r="AZ8" s="12">
        <v>3364.8152499093549</v>
      </c>
    </row>
    <row r="9" spans="1:52">
      <c r="A9" s="12" t="s">
        <v>120</v>
      </c>
      <c r="B9" s="13">
        <v>230496.27066525025</v>
      </c>
      <c r="C9" s="13">
        <v>1075.2941102702171</v>
      </c>
      <c r="D9" s="13">
        <v>1103.0951531974454</v>
      </c>
      <c r="E9" s="12">
        <v>1171.4647306032496</v>
      </c>
      <c r="F9" s="12">
        <v>1169.4606672954135</v>
      </c>
      <c r="G9" s="12">
        <v>1278.8624133340568</v>
      </c>
      <c r="H9" s="12">
        <v>1417.08587154869</v>
      </c>
      <c r="I9" s="12">
        <v>1486.9295301227955</v>
      </c>
      <c r="J9" s="12">
        <v>1572.5302267366169</v>
      </c>
      <c r="K9" s="12">
        <v>1706.4363836309203</v>
      </c>
      <c r="L9" s="12">
        <v>1749.8177395650951</v>
      </c>
      <c r="M9" s="12">
        <v>1823.2187153150408</v>
      </c>
      <c r="N9" s="12">
        <v>1637.5868081107164</v>
      </c>
      <c r="O9" s="12">
        <v>1760.4573005878908</v>
      </c>
      <c r="P9" s="12">
        <v>1907.6383161345607</v>
      </c>
      <c r="Q9" s="12">
        <v>1706.686424517683</v>
      </c>
      <c r="R9" s="12">
        <v>1586.0047000839784</v>
      </c>
      <c r="S9" s="12">
        <v>1670.1492011015703</v>
      </c>
      <c r="T9" s="12">
        <v>1805.5411959033866</v>
      </c>
      <c r="U9" s="12">
        <v>1934.026921221212</v>
      </c>
      <c r="V9" s="12">
        <v>1984.1173904506177</v>
      </c>
      <c r="W9" s="12">
        <v>2124.5316260492882</v>
      </c>
      <c r="X9" s="12">
        <v>2194.8061756114789</v>
      </c>
      <c r="Y9" s="12">
        <v>2357.7101371183035</v>
      </c>
      <c r="Z9" s="12">
        <v>2444.7850883544957</v>
      </c>
      <c r="AA9" s="12">
        <v>2719.437707792627</v>
      </c>
      <c r="AB9" s="12">
        <v>2865.1479830080229</v>
      </c>
      <c r="AC9" s="12">
        <v>2740.1136613135345</v>
      </c>
      <c r="AD9" s="12">
        <v>2881.9937659324232</v>
      </c>
      <c r="AE9" s="12">
        <v>3107.4156897901344</v>
      </c>
      <c r="AF9" s="12">
        <v>3128.0280707299744</v>
      </c>
      <c r="AG9" s="12">
        <v>3069.7890242751255</v>
      </c>
      <c r="AH9" s="12">
        <v>3084.2030720136686</v>
      </c>
      <c r="AI9" s="12">
        <v>3034.4779688672206</v>
      </c>
      <c r="AJ9" s="12">
        <v>2819.9424813350288</v>
      </c>
      <c r="AK9" s="12">
        <v>2804.9700701240481</v>
      </c>
      <c r="AL9" s="12">
        <v>2786.0136982380909</v>
      </c>
      <c r="AM9" s="12">
        <v>2729.2779169655942</v>
      </c>
      <c r="AN9" s="12">
        <v>2673.8999109050601</v>
      </c>
      <c r="AO9" s="12">
        <v>2566.5296007264888</v>
      </c>
      <c r="AP9" s="12">
        <v>2689.1245966414544</v>
      </c>
      <c r="AQ9" s="12">
        <v>2936.2293731565337</v>
      </c>
      <c r="AR9" s="12">
        <v>3080.2524172055114</v>
      </c>
      <c r="AS9" s="12">
        <v>3237.4220350119977</v>
      </c>
      <c r="AT9" s="12">
        <v>3452.1210283444093</v>
      </c>
      <c r="AU9" s="12">
        <v>3603.1491486771174</v>
      </c>
      <c r="AV9" s="12">
        <v>3565.5163617629114</v>
      </c>
      <c r="AW9" s="12">
        <v>3544.6996755915939</v>
      </c>
      <c r="AX9" s="12">
        <v>3440.8791112041745</v>
      </c>
      <c r="AY9" s="12">
        <v>3496.839728144701</v>
      </c>
      <c r="AZ9" s="12">
        <v>3385.5298889255942</v>
      </c>
    </row>
    <row r="10" spans="1:52">
      <c r="A10" s="12" t="s">
        <v>121</v>
      </c>
      <c r="B10" s="13">
        <v>230390.3255015914</v>
      </c>
      <c r="C10" s="13">
        <v>1078.9978990378484</v>
      </c>
      <c r="D10" s="13">
        <v>1095.9594522157549</v>
      </c>
      <c r="E10" s="12">
        <v>1166.9861457659738</v>
      </c>
      <c r="F10" s="12">
        <v>1171.4193879386028</v>
      </c>
      <c r="G10" s="12">
        <v>1262.6549836440477</v>
      </c>
      <c r="H10" s="12">
        <v>1409.0975587492787</v>
      </c>
      <c r="I10" s="12">
        <v>1482.2689037313178</v>
      </c>
      <c r="J10" s="12">
        <v>1563.6085882544305</v>
      </c>
      <c r="K10" s="12">
        <v>1694.665645986365</v>
      </c>
      <c r="L10" s="12">
        <v>1751.1312250104218</v>
      </c>
      <c r="M10" s="12">
        <v>1814.4125132141505</v>
      </c>
      <c r="N10" s="12">
        <v>1664.528283483236</v>
      </c>
      <c r="O10" s="12">
        <v>1727.9398042682117</v>
      </c>
      <c r="P10" s="12">
        <v>1910.8502699896937</v>
      </c>
      <c r="Q10" s="12">
        <v>1729.9129512505976</v>
      </c>
      <c r="R10" s="12">
        <v>1586.8107110786716</v>
      </c>
      <c r="S10" s="12">
        <v>1657.9145456843351</v>
      </c>
      <c r="T10" s="12">
        <v>1794.9995695878581</v>
      </c>
      <c r="U10" s="12">
        <v>1923.7579470212986</v>
      </c>
      <c r="V10" s="12">
        <v>1982.7700737883067</v>
      </c>
      <c r="W10" s="12">
        <v>2106.8409286973783</v>
      </c>
      <c r="X10" s="12">
        <v>2195.2871231973031</v>
      </c>
      <c r="Y10" s="12">
        <v>2335.8132290082108</v>
      </c>
      <c r="Z10" s="12">
        <v>2445.1115584333743</v>
      </c>
      <c r="AA10" s="12">
        <v>2683.3996209285533</v>
      </c>
      <c r="AB10" s="12">
        <v>2869.4421135263788</v>
      </c>
      <c r="AC10" s="12">
        <v>2751.8788468995976</v>
      </c>
      <c r="AD10" s="12">
        <v>2855.2518962106137</v>
      </c>
      <c r="AE10" s="12">
        <v>3094.9351270447432</v>
      </c>
      <c r="AF10" s="12">
        <v>3133.1104886275243</v>
      </c>
      <c r="AG10" s="12">
        <v>3073.7243662059914</v>
      </c>
      <c r="AH10" s="12">
        <v>3080.4083106772196</v>
      </c>
      <c r="AI10" s="12">
        <v>3044.150050038847</v>
      </c>
      <c r="AJ10" s="12">
        <v>2840.5072442188666</v>
      </c>
      <c r="AK10" s="12">
        <v>2794.3662309868178</v>
      </c>
      <c r="AL10" s="12">
        <v>2794.8841597732076</v>
      </c>
      <c r="AM10" s="12">
        <v>2731.1622365004609</v>
      </c>
      <c r="AN10" s="12">
        <v>2679.483177109973</v>
      </c>
      <c r="AO10" s="12">
        <v>2574.9180219502668</v>
      </c>
      <c r="AP10" s="12">
        <v>2666.3639344325948</v>
      </c>
      <c r="AQ10" s="12">
        <v>2917.3095478333171</v>
      </c>
      <c r="AR10" s="12">
        <v>3071.6756410097573</v>
      </c>
      <c r="AS10" s="12">
        <v>3220.8001548858947</v>
      </c>
      <c r="AT10" s="12">
        <v>3433.8464796104063</v>
      </c>
      <c r="AU10" s="12">
        <v>3594.9842956841067</v>
      </c>
      <c r="AV10" s="12">
        <v>3574.0950393202797</v>
      </c>
      <c r="AW10" s="12">
        <v>3542.3721406645745</v>
      </c>
      <c r="AX10" s="12">
        <v>3453.7158526379517</v>
      </c>
      <c r="AY10" s="12">
        <v>3482.4762813883267</v>
      </c>
      <c r="AZ10" s="12">
        <v>3407.4092927724805</v>
      </c>
    </row>
    <row r="11" spans="1:52">
      <c r="A11" s="12" t="s">
        <v>122</v>
      </c>
      <c r="B11" s="13">
        <v>230284.52672441621</v>
      </c>
      <c r="C11" s="13">
        <v>1083.2946080591253</v>
      </c>
      <c r="D11" s="13">
        <v>1088.5728125429723</v>
      </c>
      <c r="E11" s="12">
        <v>1162.1570937975985</v>
      </c>
      <c r="F11" s="12">
        <v>1174.6721197344316</v>
      </c>
      <c r="G11" s="12">
        <v>1245.8296103037624</v>
      </c>
      <c r="H11" s="12">
        <v>1400.8948151947038</v>
      </c>
      <c r="I11" s="12">
        <v>1477.9456375232992</v>
      </c>
      <c r="J11" s="12">
        <v>1554.7947463396758</v>
      </c>
      <c r="K11" s="12">
        <v>1681.9366388009955</v>
      </c>
      <c r="L11" s="12">
        <v>1752.9579818604602</v>
      </c>
      <c r="M11" s="12">
        <v>1803.1470650457991</v>
      </c>
      <c r="N11" s="12">
        <v>1695.79013179564</v>
      </c>
      <c r="O11" s="12">
        <v>1692.5986419944261</v>
      </c>
      <c r="P11" s="12">
        <v>1912.5924153038043</v>
      </c>
      <c r="Q11" s="12">
        <v>1755.171117576308</v>
      </c>
      <c r="R11" s="12">
        <v>1588.603398629393</v>
      </c>
      <c r="S11" s="12">
        <v>1645.5447399302002</v>
      </c>
      <c r="T11" s="12">
        <v>1784.3746368397551</v>
      </c>
      <c r="U11" s="12">
        <v>1912.9207677992204</v>
      </c>
      <c r="V11" s="12">
        <v>1982.5447629512728</v>
      </c>
      <c r="W11" s="12">
        <v>2087.9237497728841</v>
      </c>
      <c r="X11" s="12">
        <v>2197.3225099438782</v>
      </c>
      <c r="Y11" s="12">
        <v>2312.4890474400545</v>
      </c>
      <c r="Z11" s="12">
        <v>2447.811820519973</v>
      </c>
      <c r="AA11" s="12">
        <v>2644.2657910416965</v>
      </c>
      <c r="AB11" s="12">
        <v>2873.4833029593551</v>
      </c>
      <c r="AC11" s="12">
        <v>2766.4739236996243</v>
      </c>
      <c r="AD11" s="12">
        <v>2827.2889747198942</v>
      </c>
      <c r="AE11" s="12">
        <v>3081.1064608204738</v>
      </c>
      <c r="AF11" s="12">
        <v>3138.3192961413552</v>
      </c>
      <c r="AG11" s="12">
        <v>3078.1508737451627</v>
      </c>
      <c r="AH11" s="12">
        <v>3075.4439332503598</v>
      </c>
      <c r="AI11" s="12">
        <v>3053.1873624061245</v>
      </c>
      <c r="AJ11" s="12">
        <v>2863.4279242167154</v>
      </c>
      <c r="AK11" s="12">
        <v>2782.2930685813867</v>
      </c>
      <c r="AL11" s="12">
        <v>2804.2567117191397</v>
      </c>
      <c r="AM11" s="12">
        <v>2732.7582081772207</v>
      </c>
      <c r="AN11" s="12">
        <v>2685.1445289124931</v>
      </c>
      <c r="AO11" s="12">
        <v>2585.6676510407683</v>
      </c>
      <c r="AP11" s="12">
        <v>2643.231020389605</v>
      </c>
      <c r="AQ11" s="12">
        <v>2897.6873168437733</v>
      </c>
      <c r="AR11" s="12">
        <v>3063.7305104660495</v>
      </c>
      <c r="AS11" s="12">
        <v>3204.1871371859129</v>
      </c>
      <c r="AT11" s="12">
        <v>3414.6422500391518</v>
      </c>
      <c r="AU11" s="12">
        <v>3585.5598540536339</v>
      </c>
      <c r="AV11" s="12">
        <v>3583.4772580489989</v>
      </c>
      <c r="AW11" s="12">
        <v>3538.9737794312659</v>
      </c>
      <c r="AX11" s="12">
        <v>3468.44136404445</v>
      </c>
      <c r="AY11" s="12">
        <v>3465.2456099181286</v>
      </c>
      <c r="AZ11" s="12">
        <v>3430.4532373675997</v>
      </c>
    </row>
    <row r="12" spans="1:52">
      <c r="A12" s="12" t="s">
        <v>123</v>
      </c>
      <c r="B12" s="13">
        <v>230178.87416244127</v>
      </c>
      <c r="C12" s="13">
        <v>1088.1838722877317</v>
      </c>
      <c r="D12" s="13">
        <v>1080.9354575539628</v>
      </c>
      <c r="E12" s="12">
        <v>1156.9775954663353</v>
      </c>
      <c r="F12" s="12">
        <v>1179.2186476837192</v>
      </c>
      <c r="G12" s="12">
        <v>1228.3864361282822</v>
      </c>
      <c r="H12" s="12">
        <v>1392.4776408849659</v>
      </c>
      <c r="I12" s="12">
        <v>1473.9597314987404</v>
      </c>
      <c r="J12" s="12">
        <v>1546.0887009923526</v>
      </c>
      <c r="K12" s="12">
        <v>1668.2493620748114</v>
      </c>
      <c r="L12" s="12">
        <v>1755.2979498988386</v>
      </c>
      <c r="M12" s="12">
        <v>1789.4224093769028</v>
      </c>
      <c r="N12" s="12">
        <v>1731.3719593488106</v>
      </c>
      <c r="O12" s="12">
        <v>1654.4340176390301</v>
      </c>
      <c r="P12" s="12">
        <v>1912.8647520768918</v>
      </c>
      <c r="Q12" s="12">
        <v>1782.4607645501785</v>
      </c>
      <c r="R12" s="12">
        <v>1591.3826385557134</v>
      </c>
      <c r="S12" s="12">
        <v>1633.0398740577982</v>
      </c>
      <c r="T12" s="12">
        <v>1773.6663976590778</v>
      </c>
      <c r="U12" s="12">
        <v>1901.5153835549781</v>
      </c>
      <c r="V12" s="12">
        <v>1983.4410387711366</v>
      </c>
      <c r="W12" s="12">
        <v>2067.7803870537618</v>
      </c>
      <c r="X12" s="12">
        <v>2200.9119055524798</v>
      </c>
      <c r="Y12" s="12">
        <v>2287.7378879972007</v>
      </c>
      <c r="Z12" s="12">
        <v>2452.8854696517556</v>
      </c>
      <c r="AA12" s="12">
        <v>2602.0364979720425</v>
      </c>
      <c r="AB12" s="12">
        <v>2877.2716312727894</v>
      </c>
      <c r="AC12" s="12">
        <v>2783.8988240617427</v>
      </c>
      <c r="AD12" s="12">
        <v>2798.1049705827759</v>
      </c>
      <c r="AE12" s="12">
        <v>3065.930080573617</v>
      </c>
      <c r="AF12" s="12">
        <v>3143.65437493436</v>
      </c>
      <c r="AG12" s="12">
        <v>3083.0684786743345</v>
      </c>
      <c r="AH12" s="12">
        <v>3069.3101438496569</v>
      </c>
      <c r="AI12" s="12">
        <v>3061.5899044844064</v>
      </c>
      <c r="AJ12" s="12">
        <v>2888.7039837171155</v>
      </c>
      <c r="AK12" s="12">
        <v>2768.7512477867585</v>
      </c>
      <c r="AL12" s="12">
        <v>2814.1311042213606</v>
      </c>
      <c r="AM12" s="12">
        <v>2734.0659978389372</v>
      </c>
      <c r="AN12" s="12">
        <v>2690.8840072095218</v>
      </c>
      <c r="AO12" s="12">
        <v>2598.777589453312</v>
      </c>
      <c r="AP12" s="12">
        <v>2619.7261659877581</v>
      </c>
      <c r="AQ12" s="12">
        <v>2877.3626897105946</v>
      </c>
      <c r="AR12" s="12">
        <v>3056.4167392293689</v>
      </c>
      <c r="AS12" s="12">
        <v>3187.5832595713027</v>
      </c>
      <c r="AT12" s="12">
        <v>3394.5084801454327</v>
      </c>
      <c r="AU12" s="12">
        <v>3574.8762359093398</v>
      </c>
      <c r="AV12" s="12">
        <v>3593.6625989442464</v>
      </c>
      <c r="AW12" s="12">
        <v>3534.5047023729003</v>
      </c>
      <c r="AX12" s="12">
        <v>3485.0545453342543</v>
      </c>
      <c r="AY12" s="12">
        <v>3445.1489218150741</v>
      </c>
      <c r="AZ12" s="12">
        <v>3454.6614984237071</v>
      </c>
    </row>
    <row r="13" spans="1:52">
      <c r="A13" s="12" t="s">
        <v>124</v>
      </c>
      <c r="B13" s="13">
        <v>230073.36764428686</v>
      </c>
      <c r="C13" s="13">
        <v>1093.6653265826308</v>
      </c>
      <c r="D13" s="13">
        <v>1073.0476105606249</v>
      </c>
      <c r="E13" s="12">
        <v>1151.4476715391413</v>
      </c>
      <c r="F13" s="12">
        <v>1185.0587568110982</v>
      </c>
      <c r="G13" s="12">
        <v>1210.3256039208356</v>
      </c>
      <c r="H13" s="12">
        <v>1383.8460358200643</v>
      </c>
      <c r="I13" s="12">
        <v>1470.3111856576402</v>
      </c>
      <c r="J13" s="12">
        <v>1537.4904522124605</v>
      </c>
      <c r="K13" s="12">
        <v>1653.6038158078129</v>
      </c>
      <c r="L13" s="12">
        <v>1758.1510689141576</v>
      </c>
      <c r="M13" s="12">
        <v>1773.2385847719443</v>
      </c>
      <c r="N13" s="12">
        <v>1771.2733724743603</v>
      </c>
      <c r="O13" s="12">
        <v>1613.4461350610877</v>
      </c>
      <c r="P13" s="12">
        <v>1911.6672803089573</v>
      </c>
      <c r="Q13" s="12">
        <v>1811.7817332402628</v>
      </c>
      <c r="R13" s="12">
        <v>1595.1483066874587</v>
      </c>
      <c r="S13" s="12">
        <v>1620.4000382799347</v>
      </c>
      <c r="T13" s="12">
        <v>1762.8748520458259</v>
      </c>
      <c r="U13" s="12">
        <v>1889.5417942885713</v>
      </c>
      <c r="V13" s="12">
        <v>1985.4584821731085</v>
      </c>
      <c r="W13" s="12">
        <v>2046.4111382697347</v>
      </c>
      <c r="X13" s="12">
        <v>2206.0548798000523</v>
      </c>
      <c r="Y13" s="12">
        <v>2261.5600462246462</v>
      </c>
      <c r="Z13" s="12">
        <v>2460.3321009096439</v>
      </c>
      <c r="AA13" s="12">
        <v>2556.7120215374621</v>
      </c>
      <c r="AB13" s="12">
        <v>2880.807178423669</v>
      </c>
      <c r="AC13" s="12">
        <v>2804.1534803390387</v>
      </c>
      <c r="AD13" s="12">
        <v>2767.6998529305074</v>
      </c>
      <c r="AE13" s="12">
        <v>3049.406375678258</v>
      </c>
      <c r="AF13" s="12">
        <v>3149.1156066931385</v>
      </c>
      <c r="AG13" s="12">
        <v>3088.4771127841086</v>
      </c>
      <c r="AH13" s="12">
        <v>3062.0071465676547</v>
      </c>
      <c r="AI13" s="12">
        <v>3069.3576747945021</v>
      </c>
      <c r="AJ13" s="12">
        <v>2916.3348852052186</v>
      </c>
      <c r="AK13" s="12">
        <v>2753.7414332785338</v>
      </c>
      <c r="AL13" s="12">
        <v>2824.5070874882877</v>
      </c>
      <c r="AM13" s="12">
        <v>2735.0857712840379</v>
      </c>
      <c r="AN13" s="12">
        <v>2696.7016528557929</v>
      </c>
      <c r="AO13" s="12">
        <v>2614.2469388803333</v>
      </c>
      <c r="AP13" s="12">
        <v>2595.8496826222408</v>
      </c>
      <c r="AQ13" s="12">
        <v>2856.3356759952276</v>
      </c>
      <c r="AR13" s="12">
        <v>3049.7340410412489</v>
      </c>
      <c r="AS13" s="12">
        <v>3170.9887996039897</v>
      </c>
      <c r="AT13" s="12">
        <v>3373.4453104307167</v>
      </c>
      <c r="AU13" s="12">
        <v>3562.9338532825573</v>
      </c>
      <c r="AV13" s="12">
        <v>3604.6506431531698</v>
      </c>
      <c r="AW13" s="12">
        <v>3528.9650199560424</v>
      </c>
      <c r="AX13" s="12">
        <v>3503.5542969511694</v>
      </c>
      <c r="AY13" s="12">
        <v>3422.1874247573223</v>
      </c>
      <c r="AZ13" s="12">
        <v>3480.0338514489658</v>
      </c>
    </row>
    <row r="14" spans="1:52" s="16" customFormat="1">
      <c r="A14" s="15" t="s">
        <v>125</v>
      </c>
      <c r="B14" s="15">
        <v>229968.00699847678</v>
      </c>
      <c r="C14" s="15">
        <v>1099.7386057080596</v>
      </c>
      <c r="D14" s="15">
        <v>1064.9094948119086</v>
      </c>
      <c r="E14" s="15">
        <v>1145.5673427817178</v>
      </c>
      <c r="F14" s="15">
        <v>1192.1922321650131</v>
      </c>
      <c r="G14" s="15">
        <v>1191.6472564727978</v>
      </c>
      <c r="H14" s="15">
        <v>1375</v>
      </c>
      <c r="I14" s="15">
        <v>1466.9999999999998</v>
      </c>
      <c r="J14" s="15">
        <v>1529</v>
      </c>
      <c r="K14" s="15">
        <v>1637.9999999999998</v>
      </c>
      <c r="L14" s="15">
        <v>1761.5172786999933</v>
      </c>
      <c r="M14" s="15">
        <v>1754.5956297929695</v>
      </c>
      <c r="N14" s="15">
        <v>1815.4939775346309</v>
      </c>
      <c r="O14" s="15">
        <v>1569.6351981062326</v>
      </c>
      <c r="P14" s="15">
        <v>1909</v>
      </c>
      <c r="Q14" s="15">
        <v>1843.133864727303</v>
      </c>
      <c r="R14" s="15">
        <v>1599.9002788647101</v>
      </c>
      <c r="S14" s="15">
        <v>1607.6253228035889</v>
      </c>
      <c r="T14" s="15">
        <v>1751.9999999999993</v>
      </c>
      <c r="U14" s="15">
        <v>1876.9999999999995</v>
      </c>
      <c r="V14" s="15">
        <v>1988.5966741759714</v>
      </c>
      <c r="W14" s="15">
        <v>2023.8163011023007</v>
      </c>
      <c r="X14" s="15">
        <v>2212.7510025391957</v>
      </c>
      <c r="Y14" s="15">
        <v>2233.955817629017</v>
      </c>
      <c r="Z14" s="15">
        <v>2470.1513094180191</v>
      </c>
      <c r="AA14" s="15">
        <v>2508.2926415337165</v>
      </c>
      <c r="AB14" s="15">
        <v>2884.0900243601327</v>
      </c>
      <c r="AC14" s="15">
        <v>2827.2378248895502</v>
      </c>
      <c r="AD14" s="15">
        <v>2736.0735909030745</v>
      </c>
      <c r="AE14" s="15">
        <v>3031.5357354262896</v>
      </c>
      <c r="AF14" s="15">
        <v>3154.7028731279934</v>
      </c>
      <c r="AG14" s="15">
        <v>3094.3767078739907</v>
      </c>
      <c r="AH14" s="15">
        <v>3053.5351454728784</v>
      </c>
      <c r="AI14" s="15">
        <v>3076.4906718626744</v>
      </c>
      <c r="AJ14" s="15">
        <v>2946.3200912627781</v>
      </c>
      <c r="AK14" s="15">
        <v>2737.2642895289646</v>
      </c>
      <c r="AL14" s="15">
        <v>2835.3844117912677</v>
      </c>
      <c r="AM14" s="15">
        <v>2735.8176942663285</v>
      </c>
      <c r="AN14" s="15">
        <v>2702.5975066639016</v>
      </c>
      <c r="AO14" s="15">
        <v>2632.0748012513218</v>
      </c>
      <c r="AP14" s="15">
        <v>2571.6018816081696</v>
      </c>
      <c r="AQ14" s="15">
        <v>2834.606285297853</v>
      </c>
      <c r="AR14" s="15">
        <v>3043.6821297297479</v>
      </c>
      <c r="AS14" s="15">
        <v>3154.4040347485934</v>
      </c>
      <c r="AT14" s="15">
        <v>3351.4528813831512</v>
      </c>
      <c r="AU14" s="15">
        <v>3549.7331181123263</v>
      </c>
      <c r="AV14" s="15">
        <v>3616.4409719748405</v>
      </c>
      <c r="AW14" s="15">
        <v>3522.3548426325942</v>
      </c>
      <c r="AX14" s="15">
        <v>3523.9395198719885</v>
      </c>
      <c r="AY14" s="15">
        <v>3396.3623260203544</v>
      </c>
      <c r="AZ14" s="15">
        <v>3506.570071747195</v>
      </c>
    </row>
    <row r="15" spans="1:52">
      <c r="A15" s="12" t="s">
        <v>126</v>
      </c>
      <c r="B15" s="13">
        <v>229862.80933129601</v>
      </c>
      <c r="C15" s="13">
        <v>1099.6658401161471</v>
      </c>
      <c r="D15" s="13">
        <v>1064.4460962004255</v>
      </c>
      <c r="E15" s="12">
        <v>1140.1961110507373</v>
      </c>
      <c r="F15" s="12">
        <v>1190.1688960968129</v>
      </c>
      <c r="G15" s="12">
        <v>1184.5414797123321</v>
      </c>
      <c r="H15" s="12">
        <v>1363.1221756800458</v>
      </c>
      <c r="I15" s="12">
        <v>1460.5127024867309</v>
      </c>
      <c r="J15" s="12">
        <v>1521.9778523243074</v>
      </c>
      <c r="K15" s="12">
        <v>1628.3237855457935</v>
      </c>
      <c r="L15" s="12">
        <v>1756.4544934993219</v>
      </c>
      <c r="M15" s="12">
        <v>1752.3143056872655</v>
      </c>
      <c r="N15" s="12">
        <v>1823.8974123452781</v>
      </c>
      <c r="O15" s="12">
        <v>1566.3179001918136</v>
      </c>
      <c r="P15" s="12">
        <v>1896.2538749173764</v>
      </c>
      <c r="Q15" s="12">
        <v>1856.6238540566371</v>
      </c>
      <c r="R15" s="12">
        <v>1608.8930353078388</v>
      </c>
      <c r="S15" s="12">
        <v>1601.5210274487229</v>
      </c>
      <c r="T15" s="12">
        <v>1740.7139235523359</v>
      </c>
      <c r="U15" s="12">
        <v>1867.0415187124927</v>
      </c>
      <c r="V15" s="12">
        <v>1982.3076924448321</v>
      </c>
      <c r="W15" s="12">
        <v>2014.6042652569615</v>
      </c>
      <c r="X15" s="12">
        <v>2203.6557120891107</v>
      </c>
      <c r="Y15" s="12">
        <v>2223.5437568906841</v>
      </c>
      <c r="Z15" s="12">
        <v>2458.2552160132877</v>
      </c>
      <c r="AA15" s="12">
        <v>2491.9914198349811</v>
      </c>
      <c r="AB15" s="12">
        <v>2869.7292739204963</v>
      </c>
      <c r="AC15" s="12">
        <v>2833.3037482024392</v>
      </c>
      <c r="AD15" s="12">
        <v>2728.035288900096</v>
      </c>
      <c r="AE15" s="12">
        <v>3013.3578930845879</v>
      </c>
      <c r="AF15" s="12">
        <v>3151.6780983223384</v>
      </c>
      <c r="AG15" s="12">
        <v>3098.5691166363072</v>
      </c>
      <c r="AH15" s="12">
        <v>3054.0296400342968</v>
      </c>
      <c r="AI15" s="12">
        <v>3080.8879152997206</v>
      </c>
      <c r="AJ15" s="12">
        <v>2960.4199881987693</v>
      </c>
      <c r="AK15" s="12">
        <v>2741.3190785833308</v>
      </c>
      <c r="AL15" s="12">
        <v>2835.0930517689912</v>
      </c>
      <c r="AM15" s="12">
        <v>2741.1640116085659</v>
      </c>
      <c r="AN15" s="12">
        <v>2706.4960850118523</v>
      </c>
      <c r="AO15" s="12">
        <v>2637.1033279104877</v>
      </c>
      <c r="AP15" s="12">
        <v>2563.4387618843903</v>
      </c>
      <c r="AQ15" s="12">
        <v>2814.4832569578989</v>
      </c>
      <c r="AR15" s="12">
        <v>3029.7037322997217</v>
      </c>
      <c r="AS15" s="12">
        <v>3141.4101006753431</v>
      </c>
      <c r="AT15" s="12">
        <v>3334.789526274978</v>
      </c>
      <c r="AU15" s="12">
        <v>3537.9829881647033</v>
      </c>
      <c r="AV15" s="12">
        <v>3617.0972987690484</v>
      </c>
      <c r="AW15" s="12">
        <v>3525.2869605636351</v>
      </c>
      <c r="AX15" s="12">
        <v>3529.0911457493912</v>
      </c>
      <c r="AY15" s="12">
        <v>3395.9369800679674</v>
      </c>
      <c r="AZ15" s="12">
        <v>3512.2677906882545</v>
      </c>
    </row>
    <row r="16" spans="1:52">
      <c r="A16" s="12" t="s">
        <v>127</v>
      </c>
      <c r="B16" s="13">
        <v>229757.77445349615</v>
      </c>
      <c r="C16" s="13">
        <v>1099.5926952212935</v>
      </c>
      <c r="D16" s="13">
        <v>1064.5782100674865</v>
      </c>
      <c r="E16" s="12">
        <v>1134.572458250042</v>
      </c>
      <c r="F16" s="12">
        <v>1187.7951846035583</v>
      </c>
      <c r="G16" s="12">
        <v>1178.7308968343352</v>
      </c>
      <c r="H16" s="12">
        <v>1350.6254076722857</v>
      </c>
      <c r="I16" s="12">
        <v>1453.8109742182987</v>
      </c>
      <c r="J16" s="12">
        <v>1515.2930648320739</v>
      </c>
      <c r="K16" s="12">
        <v>1618.7553676590192</v>
      </c>
      <c r="L16" s="12">
        <v>1750.4337196306053</v>
      </c>
      <c r="M16" s="12">
        <v>1750.54657319273</v>
      </c>
      <c r="N16" s="12">
        <v>1829.8421236187273</v>
      </c>
      <c r="O16" s="12">
        <v>1567.3227226085035</v>
      </c>
      <c r="P16" s="12">
        <v>1880.6826563970214</v>
      </c>
      <c r="Q16" s="12">
        <v>1868.6448948012915</v>
      </c>
      <c r="R16" s="12">
        <v>1619.9171036186801</v>
      </c>
      <c r="S16" s="12">
        <v>1596.4040901445203</v>
      </c>
      <c r="T16" s="12">
        <v>1729.2920650741539</v>
      </c>
      <c r="U16" s="12">
        <v>1856.9997309924113</v>
      </c>
      <c r="V16" s="12">
        <v>1975.4509066788955</v>
      </c>
      <c r="W16" s="12">
        <v>2006.5166377773442</v>
      </c>
      <c r="X16" s="12">
        <v>2193.3325845473951</v>
      </c>
      <c r="Y16" s="12">
        <v>2214.6885465400564</v>
      </c>
      <c r="Z16" s="12">
        <v>2444.9303007995604</v>
      </c>
      <c r="AA16" s="12">
        <v>2478.0662726667679</v>
      </c>
      <c r="AB16" s="12">
        <v>2852.2719258901384</v>
      </c>
      <c r="AC16" s="12">
        <v>2839.1161987440605</v>
      </c>
      <c r="AD16" s="12">
        <v>2722.8263034138263</v>
      </c>
      <c r="AE16" s="12">
        <v>2993.9606408428795</v>
      </c>
      <c r="AF16" s="12">
        <v>3147.3033667412687</v>
      </c>
      <c r="AG16" s="12">
        <v>3102.8886905439504</v>
      </c>
      <c r="AH16" s="12">
        <v>3055.0153821593049</v>
      </c>
      <c r="AI16" s="12">
        <v>3084.1146590004441</v>
      </c>
      <c r="AJ16" s="12">
        <v>2973.8858701929948</v>
      </c>
      <c r="AK16" s="12">
        <v>2747.7294801837988</v>
      </c>
      <c r="AL16" s="12">
        <v>2833.3288941057958</v>
      </c>
      <c r="AM16" s="12">
        <v>2747.0137878722194</v>
      </c>
      <c r="AN16" s="12">
        <v>2710.1057892504259</v>
      </c>
      <c r="AO16" s="12">
        <v>2642.2094491448534</v>
      </c>
      <c r="AP16" s="12">
        <v>2557.6410565261858</v>
      </c>
      <c r="AQ16" s="12">
        <v>2793.9861865668727</v>
      </c>
      <c r="AR16" s="12">
        <v>3015.0240885036542</v>
      </c>
      <c r="AS16" s="12">
        <v>3129.0492164711904</v>
      </c>
      <c r="AT16" s="12">
        <v>3318.1330576073501</v>
      </c>
      <c r="AU16" s="12">
        <v>3525.3033092216101</v>
      </c>
      <c r="AV16" s="12">
        <v>3616.4942589086249</v>
      </c>
      <c r="AW16" s="12">
        <v>3529.0241951340058</v>
      </c>
      <c r="AX16" s="12">
        <v>3533.1734841627431</v>
      </c>
      <c r="AY16" s="12">
        <v>3397.4038996144145</v>
      </c>
      <c r="AZ16" s="12">
        <v>3515.0989124132861</v>
      </c>
    </row>
    <row r="17" spans="1:101">
      <c r="A17" s="12" t="s">
        <v>128</v>
      </c>
      <c r="B17" s="13">
        <v>229652.90217585221</v>
      </c>
      <c r="C17" s="13">
        <v>1099.5191552308891</v>
      </c>
      <c r="D17" s="13">
        <v>1065.3055844735882</v>
      </c>
      <c r="E17" s="12">
        <v>1128.6966227495982</v>
      </c>
      <c r="F17" s="12">
        <v>1185.071117628695</v>
      </c>
      <c r="G17" s="12">
        <v>1174.215364397349</v>
      </c>
      <c r="H17" s="12">
        <v>1337.5098388747972</v>
      </c>
      <c r="I17" s="12">
        <v>1446.8948151947034</v>
      </c>
      <c r="J17" s="12">
        <v>1508.9456375232999</v>
      </c>
      <c r="K17" s="12">
        <v>1609.2947463396758</v>
      </c>
      <c r="L17" s="12">
        <v>1743.4549975042228</v>
      </c>
      <c r="M17" s="12">
        <v>1749.2923937253986</v>
      </c>
      <c r="N17" s="12">
        <v>1833.3282579726435</v>
      </c>
      <c r="O17" s="12">
        <v>1572.6494613897623</v>
      </c>
      <c r="P17" s="12">
        <v>1862.2865484054755</v>
      </c>
      <c r="Q17" s="12">
        <v>1879.1970956957628</v>
      </c>
      <c r="R17" s="12">
        <v>1632.9723876891883</v>
      </c>
      <c r="S17" s="12">
        <v>1592.2744291928504</v>
      </c>
      <c r="T17" s="12">
        <v>1717.7345148248853</v>
      </c>
      <c r="U17" s="12">
        <v>1846.8746368397551</v>
      </c>
      <c r="V17" s="12">
        <v>1968.0263783254977</v>
      </c>
      <c r="W17" s="12">
        <v>1999.5531205476718</v>
      </c>
      <c r="X17" s="12">
        <v>2181.7820244346372</v>
      </c>
      <c r="Y17" s="12">
        <v>2207.3898907250345</v>
      </c>
      <c r="Z17" s="12">
        <v>2430.1769349354036</v>
      </c>
      <c r="AA17" s="12">
        <v>2466.5169200342552</v>
      </c>
      <c r="AB17" s="12">
        <v>2831.7184110426629</v>
      </c>
      <c r="AC17" s="12">
        <v>2844.6752442009802</v>
      </c>
      <c r="AD17" s="12">
        <v>2720.4464218945909</v>
      </c>
      <c r="AE17" s="12">
        <v>2973.3440461851883</v>
      </c>
      <c r="AF17" s="12">
        <v>3141.5788901928318</v>
      </c>
      <c r="AG17" s="12">
        <v>3107.3353008203039</v>
      </c>
      <c r="AH17" s="12">
        <v>3056.4923159596046</v>
      </c>
      <c r="AI17" s="12">
        <v>3086.1710748094342</v>
      </c>
      <c r="AJ17" s="12">
        <v>2986.7177920923132</v>
      </c>
      <c r="AK17" s="12">
        <v>2756.4948408501682</v>
      </c>
      <c r="AL17" s="12">
        <v>2830.0923594372921</v>
      </c>
      <c r="AM17" s="12">
        <v>2753.3667109159187</v>
      </c>
      <c r="AN17" s="12">
        <v>2713.4268084315186</v>
      </c>
      <c r="AO17" s="12">
        <v>2647.3932131275074</v>
      </c>
      <c r="AP17" s="12">
        <v>2554.2080263540452</v>
      </c>
      <c r="AQ17" s="12">
        <v>2773.115421942342</v>
      </c>
      <c r="AR17" s="12">
        <v>2999.643210767485</v>
      </c>
      <c r="AS17" s="12">
        <v>3117.3211559434781</v>
      </c>
      <c r="AT17" s="12">
        <v>3301.4837534349017</v>
      </c>
      <c r="AU17" s="12">
        <v>3511.6942678757241</v>
      </c>
      <c r="AV17" s="12">
        <v>3614.6324374628398</v>
      </c>
      <c r="AW17" s="12">
        <v>3533.5663158280204</v>
      </c>
      <c r="AX17" s="12">
        <v>3536.1869249725942</v>
      </c>
      <c r="AY17" s="12">
        <v>3400.7623312817855</v>
      </c>
      <c r="AZ17" s="12">
        <v>3515.0654168434435</v>
      </c>
    </row>
    <row r="18" spans="1:101">
      <c r="A18" s="12" t="s">
        <v>129</v>
      </c>
      <c r="B18" s="13">
        <v>229548.19230916252</v>
      </c>
      <c r="C18" s="13">
        <v>1099.445204476933</v>
      </c>
      <c r="D18" s="13">
        <v>1066.6279673162226</v>
      </c>
      <c r="E18" s="12">
        <v>1122.5688428425447</v>
      </c>
      <c r="F18" s="12">
        <v>1181.9967151145086</v>
      </c>
      <c r="G18" s="12">
        <v>1170.9947389718318</v>
      </c>
      <c r="H18" s="12">
        <v>1323.7756121737989</v>
      </c>
      <c r="I18" s="12">
        <v>1439.764225415945</v>
      </c>
      <c r="J18" s="12">
        <v>1502.935570397985</v>
      </c>
      <c r="K18" s="12">
        <v>1599.9419215877638</v>
      </c>
      <c r="L18" s="12">
        <v>1735.5183675288513</v>
      </c>
      <c r="M18" s="12">
        <v>1748.5517287037437</v>
      </c>
      <c r="N18" s="12">
        <v>1834.3559620158153</v>
      </c>
      <c r="O18" s="12">
        <v>1582.2979125824872</v>
      </c>
      <c r="P18" s="12">
        <v>1841.0657548958409</v>
      </c>
      <c r="Q18" s="12">
        <v>1888.280565466499</v>
      </c>
      <c r="R18" s="12">
        <v>1648.0587914163827</v>
      </c>
      <c r="S18" s="12">
        <v>1589.1319629004881</v>
      </c>
      <c r="T18" s="12">
        <v>1706.0413630581334</v>
      </c>
      <c r="U18" s="12">
        <v>1836.6662362545248</v>
      </c>
      <c r="V18" s="12">
        <v>1960.0341688253263</v>
      </c>
      <c r="W18" s="12">
        <v>1993.7134155004474</v>
      </c>
      <c r="X18" s="12">
        <v>2169.0044361880814</v>
      </c>
      <c r="Y18" s="12">
        <v>2201.6474936319223</v>
      </c>
      <c r="Z18" s="12">
        <v>2413.9954895214141</v>
      </c>
      <c r="AA18" s="12">
        <v>2457.3430819647474</v>
      </c>
      <c r="AB18" s="12">
        <v>2808.0691601085728</v>
      </c>
      <c r="AC18" s="12">
        <v>2849.9809522548085</v>
      </c>
      <c r="AD18" s="12">
        <v>2720.8954318085553</v>
      </c>
      <c r="AE18" s="12">
        <v>2951.5081765937848</v>
      </c>
      <c r="AF18" s="12">
        <v>3134.5048804541916</v>
      </c>
      <c r="AG18" s="12">
        <v>3111.9088187228981</v>
      </c>
      <c r="AH18" s="12">
        <v>3058.4603855534033</v>
      </c>
      <c r="AI18" s="12">
        <v>3087.0573345538046</v>
      </c>
      <c r="AJ18" s="12">
        <v>2998.9158087425772</v>
      </c>
      <c r="AK18" s="12">
        <v>2767.6145072446202</v>
      </c>
      <c r="AL18" s="12">
        <v>2825.3838683062963</v>
      </c>
      <c r="AM18" s="12">
        <v>2760.222468699691</v>
      </c>
      <c r="AN18" s="12">
        <v>2716.4593315443244</v>
      </c>
      <c r="AO18" s="12">
        <v>2652.6546679920925</v>
      </c>
      <c r="AP18" s="12">
        <v>2553.1389323572184</v>
      </c>
      <c r="AQ18" s="12">
        <v>2751.8713107867152</v>
      </c>
      <c r="AR18" s="12">
        <v>2983.5611115554275</v>
      </c>
      <c r="AS18" s="12">
        <v>3106.2256929555824</v>
      </c>
      <c r="AT18" s="12">
        <v>3284.8418917087993</v>
      </c>
      <c r="AU18" s="12">
        <v>3497.1560506937799</v>
      </c>
      <c r="AV18" s="12">
        <v>3611.5124193069505</v>
      </c>
      <c r="AW18" s="12">
        <v>3538.9130921788174</v>
      </c>
      <c r="AX18" s="12">
        <v>3538.1318579156205</v>
      </c>
      <c r="AY18" s="12">
        <v>3406.0115219872878</v>
      </c>
      <c r="AZ18" s="12">
        <v>3512.1692828836726</v>
      </c>
    </row>
    <row r="19" spans="1:101">
      <c r="A19" s="12" t="s">
        <v>130</v>
      </c>
      <c r="B19" s="13">
        <v>229443.64466424898</v>
      </c>
      <c r="C19" s="13">
        <v>1099.3708274161024</v>
      </c>
      <c r="D19" s="13">
        <v>1068.5451063298551</v>
      </c>
      <c r="E19" s="12">
        <v>1116.1893567452105</v>
      </c>
      <c r="F19" s="12">
        <v>1178.5719970021241</v>
      </c>
      <c r="G19" s="12">
        <v>1169.0688771401565</v>
      </c>
      <c r="H19" s="12">
        <v>1309.4228704436503</v>
      </c>
      <c r="I19" s="12">
        <v>1432.4192048820232</v>
      </c>
      <c r="J19" s="12">
        <v>1497.2628634561293</v>
      </c>
      <c r="K19" s="12">
        <v>1590.6968934032834</v>
      </c>
      <c r="L19" s="12">
        <v>1726.6238701114626</v>
      </c>
      <c r="M19" s="12">
        <v>1748.324539548672</v>
      </c>
      <c r="N19" s="12">
        <v>1832.925382348154</v>
      </c>
      <c r="O19" s="12">
        <v>1596.2678722470123</v>
      </c>
      <c r="P19" s="12">
        <v>1817.0204798077841</v>
      </c>
      <c r="Q19" s="12">
        <v>1895.895412831899</v>
      </c>
      <c r="R19" s="12">
        <v>1665.176218702348</v>
      </c>
      <c r="S19" s="12">
        <v>1586.9766095791138</v>
      </c>
      <c r="T19" s="12">
        <v>1694.2127000216715</v>
      </c>
      <c r="U19" s="12">
        <v>1826.3745292367198</v>
      </c>
      <c r="V19" s="12">
        <v>1951.4743396124181</v>
      </c>
      <c r="W19" s="12">
        <v>1988.9972246164496</v>
      </c>
      <c r="X19" s="12">
        <v>2155.0002241616467</v>
      </c>
      <c r="Y19" s="12">
        <v>2197.461059485423</v>
      </c>
      <c r="Z19" s="12">
        <v>2396.3863356002307</v>
      </c>
      <c r="AA19" s="12">
        <v>2450.5444785076697</v>
      </c>
      <c r="AB19" s="12">
        <v>2781.3246037752742</v>
      </c>
      <c r="AC19" s="12">
        <v>2855.0333905821976</v>
      </c>
      <c r="AD19" s="12">
        <v>2724.1731206377253</v>
      </c>
      <c r="AE19" s="12">
        <v>2928.4530995491909</v>
      </c>
      <c r="AF19" s="12">
        <v>3126.0815492716342</v>
      </c>
      <c r="AG19" s="12">
        <v>3116.6091155434028</v>
      </c>
      <c r="AH19" s="12">
        <v>3060.9195350654145</v>
      </c>
      <c r="AI19" s="12">
        <v>3086.7736100431939</v>
      </c>
      <c r="AJ19" s="12">
        <v>3010.479974988627</v>
      </c>
      <c r="AK19" s="12">
        <v>2781.0878261716907</v>
      </c>
      <c r="AL19" s="12">
        <v>2819.2038411628459</v>
      </c>
      <c r="AM19" s="12">
        <v>2767.5807492849331</v>
      </c>
      <c r="AN19" s="12">
        <v>2719.203547515353</v>
      </c>
      <c r="AO19" s="12">
        <v>2657.9938618328247</v>
      </c>
      <c r="AP19" s="12">
        <v>2554.4330356936912</v>
      </c>
      <c r="AQ19" s="12">
        <v>2730.2542006872623</v>
      </c>
      <c r="AR19" s="12">
        <v>2966.7778033699483</v>
      </c>
      <c r="AS19" s="12">
        <v>3095.7626014269013</v>
      </c>
      <c r="AT19" s="12">
        <v>3268.2077502767665</v>
      </c>
      <c r="AU19" s="12">
        <v>3481.6888442165696</v>
      </c>
      <c r="AV19" s="12">
        <v>3607.1347891222604</v>
      </c>
      <c r="AW19" s="12">
        <v>3545.0642937683524</v>
      </c>
      <c r="AX19" s="12">
        <v>3539.0086726046588</v>
      </c>
      <c r="AY19" s="12">
        <v>3413.1507189431354</v>
      </c>
      <c r="AZ19" s="12">
        <v>3506.4124884231792</v>
      </c>
    </row>
    <row r="20" spans="1:101" s="14" customFormat="1">
      <c r="A20" s="13" t="s">
        <v>131</v>
      </c>
      <c r="B20" s="13">
        <v>229339.25905195667</v>
      </c>
      <c r="C20" s="13">
        <v>1099.296008629819</v>
      </c>
      <c r="D20" s="13">
        <v>1071.056749085903</v>
      </c>
      <c r="E20" s="13">
        <v>1109.5584025971384</v>
      </c>
      <c r="F20" s="13">
        <v>1174.7969832315052</v>
      </c>
      <c r="G20" s="13">
        <v>1168.4376354966103</v>
      </c>
      <c r="H20" s="13">
        <v>1294.4517565468543</v>
      </c>
      <c r="I20" s="13">
        <v>1424.8597535929382</v>
      </c>
      <c r="J20" s="13">
        <v>1491.9275166977327</v>
      </c>
      <c r="K20" s="13">
        <v>1581.5596617862345</v>
      </c>
      <c r="L20" s="13">
        <v>1716.7715456573228</v>
      </c>
      <c r="M20" s="13">
        <v>1748.6107876835265</v>
      </c>
      <c r="N20" s="13">
        <v>1829.0366655606922</v>
      </c>
      <c r="O20" s="13">
        <v>1614.5591364571069</v>
      </c>
      <c r="P20" s="13">
        <v>1790.1509270675356</v>
      </c>
      <c r="Q20" s="13">
        <v>1902.0417465023154</v>
      </c>
      <c r="R20" s="13">
        <v>1684.3245734542334</v>
      </c>
      <c r="S20" s="13">
        <v>1585.8082875453142</v>
      </c>
      <c r="T20" s="13">
        <v>1682.2486159574451</v>
      </c>
      <c r="U20" s="13">
        <v>1815.9995157863405</v>
      </c>
      <c r="V20" s="13">
        <v>1942.3469521141631</v>
      </c>
      <c r="W20" s="13">
        <v>1985.404249924723</v>
      </c>
      <c r="X20" s="13">
        <v>2139.7697926259389</v>
      </c>
      <c r="Y20" s="13">
        <v>2194.8302925486346</v>
      </c>
      <c r="Z20" s="13">
        <v>2377.3498441565371</v>
      </c>
      <c r="AA20" s="13">
        <v>2446.1208297345702</v>
      </c>
      <c r="AB20" s="13">
        <v>2751.4851726870806</v>
      </c>
      <c r="AC20" s="13">
        <v>2859.8326268548421</v>
      </c>
      <c r="AD20" s="13">
        <v>2730.2792758799451</v>
      </c>
      <c r="AE20" s="13">
        <v>2904.1788825301787</v>
      </c>
      <c r="AF20" s="13">
        <v>3116.3091083605682</v>
      </c>
      <c r="AG20" s="13">
        <v>3121.4360626076218</v>
      </c>
      <c r="AH20" s="13">
        <v>3063.8697086268544</v>
      </c>
      <c r="AI20" s="13">
        <v>3085.3200730697708</v>
      </c>
      <c r="AJ20" s="13">
        <v>3021.4103456742969</v>
      </c>
      <c r="AK20" s="13">
        <v>2796.9141445782379</v>
      </c>
      <c r="AL20" s="13">
        <v>2811.5526983642221</v>
      </c>
      <c r="AM20" s="13">
        <v>2775.4412408343869</v>
      </c>
      <c r="AN20" s="13">
        <v>2721.6596452084432</v>
      </c>
      <c r="AO20" s="13">
        <v>2663.4108427045117</v>
      </c>
      <c r="AP20" s="13">
        <v>2558.0895976901429</v>
      </c>
      <c r="AQ20" s="13">
        <v>2708.2644391161489</v>
      </c>
      <c r="AR20" s="13">
        <v>2949.2932987517584</v>
      </c>
      <c r="AS20" s="13">
        <v>3085.931655332844</v>
      </c>
      <c r="AT20" s="13">
        <v>3251.5816068831091</v>
      </c>
      <c r="AU20" s="13">
        <v>3465.2928349589511</v>
      </c>
      <c r="AV20" s="13">
        <v>3601.500131396172</v>
      </c>
      <c r="AW20" s="13">
        <v>3552.0196902273806</v>
      </c>
      <c r="AX20" s="13">
        <v>3538.8177585287431</v>
      </c>
      <c r="AY20" s="13">
        <v>3422.179169656436</v>
      </c>
      <c r="AZ20" s="13">
        <v>3497.7970103358944</v>
      </c>
    </row>
    <row r="21" spans="1:101">
      <c r="A21" s="12" t="s">
        <v>132</v>
      </c>
      <c r="B21" s="13">
        <v>229235.03528315399</v>
      </c>
      <c r="C21" s="13">
        <v>1099.2207328243194</v>
      </c>
      <c r="D21" s="13">
        <v>1074.1626429927117</v>
      </c>
      <c r="E21" s="12">
        <v>1102.6762184611014</v>
      </c>
      <c r="F21" s="12">
        <v>1170.6716937414556</v>
      </c>
      <c r="G21" s="12">
        <v>1169.1008706473931</v>
      </c>
      <c r="H21" s="12">
        <v>1278.8624133340568</v>
      </c>
      <c r="I21" s="12">
        <v>1417.08587154869</v>
      </c>
      <c r="J21" s="12">
        <v>1486.9295301227955</v>
      </c>
      <c r="K21" s="12">
        <v>1572.5302267366169</v>
      </c>
      <c r="L21" s="12">
        <v>1705.9614345699954</v>
      </c>
      <c r="M21" s="12">
        <v>1749.4104345340852</v>
      </c>
      <c r="N21" s="12">
        <v>1822.6899582355879</v>
      </c>
      <c r="O21" s="12">
        <v>1637.171501299975</v>
      </c>
      <c r="P21" s="12">
        <v>1760.4573005878908</v>
      </c>
      <c r="Q21" s="12">
        <v>1906.7196751800534</v>
      </c>
      <c r="R21" s="12">
        <v>1705.5037595842534</v>
      </c>
      <c r="S21" s="12">
        <v>1585.6269151205793</v>
      </c>
      <c r="T21" s="12">
        <v>1670.1492011015703</v>
      </c>
      <c r="U21" s="12">
        <v>1805.5411959033866</v>
      </c>
      <c r="V21" s="12">
        <v>1932.6520677513033</v>
      </c>
      <c r="W21" s="12">
        <v>1982.9341935025727</v>
      </c>
      <c r="X21" s="12">
        <v>2123.3135457682642</v>
      </c>
      <c r="Y21" s="12">
        <v>2193.7548971230444</v>
      </c>
      <c r="Z21" s="12">
        <v>2356.8863861170753</v>
      </c>
      <c r="AA21" s="12">
        <v>2444.0718557391137</v>
      </c>
      <c r="AB21" s="12">
        <v>2718.5512974452176</v>
      </c>
      <c r="AC21" s="12">
        <v>2864.3787287394816</v>
      </c>
      <c r="AD21" s="12">
        <v>2739.2136850488923</v>
      </c>
      <c r="AE21" s="12">
        <v>2878.6855930137694</v>
      </c>
      <c r="AF21" s="12">
        <v>3105.1877694055352</v>
      </c>
      <c r="AG21" s="12">
        <v>3126.3895312754812</v>
      </c>
      <c r="AH21" s="12">
        <v>3067.3108503754429</v>
      </c>
      <c r="AI21" s="12">
        <v>3082.6968954082322</v>
      </c>
      <c r="AJ21" s="12">
        <v>3031.7069756424075</v>
      </c>
      <c r="AK21" s="12">
        <v>2815.0928095534186</v>
      </c>
      <c r="AL21" s="12">
        <v>2802.4308601749649</v>
      </c>
      <c r="AM21" s="12">
        <v>2783.8036316121129</v>
      </c>
      <c r="AN21" s="12">
        <v>2723.827813424778</v>
      </c>
      <c r="AO21" s="12">
        <v>2668.9056586225647</v>
      </c>
      <c r="AP21" s="12">
        <v>2564.1078798419126</v>
      </c>
      <c r="AQ21" s="12">
        <v>2685.9023734304601</v>
      </c>
      <c r="AR21" s="12">
        <v>2931.1076102797942</v>
      </c>
      <c r="AS21" s="12">
        <v>3076.7326287048186</v>
      </c>
      <c r="AT21" s="12">
        <v>3234.9637391687438</v>
      </c>
      <c r="AU21" s="12">
        <v>3447.9682094098484</v>
      </c>
      <c r="AV21" s="12">
        <v>3594.6090304222489</v>
      </c>
      <c r="AW21" s="12">
        <v>3559.7790512354541</v>
      </c>
      <c r="AX21" s="12">
        <v>3537.5595050531497</v>
      </c>
      <c r="AY21" s="12">
        <v>3433.0961219290771</v>
      </c>
      <c r="AZ21" s="12">
        <v>3486.3248244809511</v>
      </c>
    </row>
    <row r="22" spans="1:101">
      <c r="A22" s="12" t="s">
        <v>133</v>
      </c>
      <c r="B22" s="13">
        <v>229130.97316873263</v>
      </c>
      <c r="C22" s="13">
        <v>1099.1449848307218</v>
      </c>
      <c r="D22" s="13">
        <v>1077.8625352955316</v>
      </c>
      <c r="E22" s="12">
        <v>1095.5430423231264</v>
      </c>
      <c r="F22" s="12">
        <v>1166.1961484696183</v>
      </c>
      <c r="G22" s="12">
        <v>1171.0584392106173</v>
      </c>
      <c r="H22" s="12">
        <v>1262.6549836440477</v>
      </c>
      <c r="I22" s="12">
        <v>1409.0975587492787</v>
      </c>
      <c r="J22" s="12">
        <v>1482.2689037313178</v>
      </c>
      <c r="K22" s="12">
        <v>1563.6085882544305</v>
      </c>
      <c r="L22" s="12">
        <v>1694.193577251338</v>
      </c>
      <c r="M22" s="12">
        <v>1750.7234415285625</v>
      </c>
      <c r="N22" s="12">
        <v>1813.8854069461231</v>
      </c>
      <c r="O22" s="12">
        <v>1664.104762876256</v>
      </c>
      <c r="P22" s="12">
        <v>1727.9398042682117</v>
      </c>
      <c r="Q22" s="12">
        <v>1909.9293075593716</v>
      </c>
      <c r="R22" s="12">
        <v>1728.7136810096865</v>
      </c>
      <c r="S22" s="12">
        <v>1586.432410631307</v>
      </c>
      <c r="T22" s="12">
        <v>1657.9145456843351</v>
      </c>
      <c r="U22" s="12">
        <v>1794.9995695878581</v>
      </c>
      <c r="V22" s="12">
        <v>1922.3897479379327</v>
      </c>
      <c r="W22" s="12">
        <v>1981.5867574755575</v>
      </c>
      <c r="X22" s="12">
        <v>2105.6318876926448</v>
      </c>
      <c r="Y22" s="12">
        <v>2194.2345775485273</v>
      </c>
      <c r="Z22" s="12">
        <v>2334.9963323506454</v>
      </c>
      <c r="AA22" s="12">
        <v>2444.3972766370853</v>
      </c>
      <c r="AB22" s="12">
        <v>2682.5234086078253</v>
      </c>
      <c r="AC22" s="12">
        <v>2868.6717638978976</v>
      </c>
      <c r="AD22" s="12">
        <v>2750.9761356740828</v>
      </c>
      <c r="AE22" s="12">
        <v>2851.9732984752327</v>
      </c>
      <c r="AF22" s="12">
        <v>3092.7177440602086</v>
      </c>
      <c r="AG22" s="12">
        <v>3131.4693929410296</v>
      </c>
      <c r="AH22" s="12">
        <v>3071.2429044554019</v>
      </c>
      <c r="AI22" s="12">
        <v>3078.9042488158088</v>
      </c>
      <c r="AJ22" s="12">
        <v>3041.3699197347714</v>
      </c>
      <c r="AK22" s="12">
        <v>2835.6231683286542</v>
      </c>
      <c r="AL22" s="12">
        <v>2791.8387467668931</v>
      </c>
      <c r="AM22" s="12">
        <v>2792.6676099834622</v>
      </c>
      <c r="AN22" s="12">
        <v>2725.7082409029081</v>
      </c>
      <c r="AO22" s="12">
        <v>2674.4783575630177</v>
      </c>
      <c r="AP22" s="12">
        <v>2572.4871438129649</v>
      </c>
      <c r="AQ22" s="12">
        <v>2663.1683508722267</v>
      </c>
      <c r="AR22" s="12">
        <v>2912.2207505712036</v>
      </c>
      <c r="AS22" s="12">
        <v>3068.1652956302191</v>
      </c>
      <c r="AT22" s="12">
        <v>3218.354424671219</v>
      </c>
      <c r="AU22" s="12">
        <v>3429.7151540322529</v>
      </c>
      <c r="AV22" s="12">
        <v>3586.4620703002693</v>
      </c>
      <c r="AW22" s="12">
        <v>3568.3421465209094</v>
      </c>
      <c r="AX22" s="12">
        <v>3535.2343014194307</v>
      </c>
      <c r="AY22" s="12">
        <v>3445.9008238576166</v>
      </c>
      <c r="AZ22" s="12">
        <v>3471.9979057031446</v>
      </c>
    </row>
    <row r="23" spans="1:101">
      <c r="A23" s="12" t="s">
        <v>134</v>
      </c>
      <c r="B23" s="13">
        <v>229027.07251960741</v>
      </c>
      <c r="C23" s="13">
        <v>1099.0687496050937</v>
      </c>
      <c r="D23" s="13">
        <v>1082.1561730764979</v>
      </c>
      <c r="E23" s="12">
        <v>1088.1591120925125</v>
      </c>
      <c r="F23" s="12">
        <v>1161.3703673524753</v>
      </c>
      <c r="G23" s="12">
        <v>1174.3101978163072</v>
      </c>
      <c r="H23" s="12">
        <v>1245.8296103037624</v>
      </c>
      <c r="I23" s="12">
        <v>1400.8948151947038</v>
      </c>
      <c r="J23" s="12">
        <v>1477.9456375232992</v>
      </c>
      <c r="K23" s="12">
        <v>1554.7947463396758</v>
      </c>
      <c r="L23" s="12">
        <v>1681.4680141015051</v>
      </c>
      <c r="M23" s="12">
        <v>1752.5497700976061</v>
      </c>
      <c r="N23" s="12">
        <v>1802.6231582567034</v>
      </c>
      <c r="O23" s="12">
        <v>1695.3587173000205</v>
      </c>
      <c r="P23" s="12">
        <v>1692.5986419944261</v>
      </c>
      <c r="Q23" s="12">
        <v>1911.6707523264824</v>
      </c>
      <c r="R23" s="12">
        <v>1753.9542416528752</v>
      </c>
      <c r="S23" s="12">
        <v>1588.2246924087981</v>
      </c>
      <c r="T23" s="12">
        <v>1645.5447399302002</v>
      </c>
      <c r="U23" s="12">
        <v>1784.3746368397551</v>
      </c>
      <c r="V23" s="12">
        <v>1911.5600540815012</v>
      </c>
      <c r="W23" s="12">
        <v>1981.3616440174821</v>
      </c>
      <c r="X23" s="12">
        <v>2086.7252224198328</v>
      </c>
      <c r="Y23" s="12">
        <v>2196.2690382033384</v>
      </c>
      <c r="Z23" s="12">
        <v>2311.6800536681203</v>
      </c>
      <c r="AA23" s="12">
        <v>2447.0968125663844</v>
      </c>
      <c r="AB23" s="12">
        <v>2643.4019366899602</v>
      </c>
      <c r="AC23" s="12">
        <v>2872.711799986917</v>
      </c>
      <c r="AD23" s="12">
        <v>2765.5664153008679</v>
      </c>
      <c r="AE23" s="12">
        <v>2824.0420663880886</v>
      </c>
      <c r="AF23" s="12">
        <v>3078.8992439474041</v>
      </c>
      <c r="AG23" s="12">
        <v>3136.6755190324252</v>
      </c>
      <c r="AH23" s="12">
        <v>3075.6658150174567</v>
      </c>
      <c r="AI23" s="12">
        <v>3073.9423050322616</v>
      </c>
      <c r="AJ23" s="12">
        <v>3050.3992327921928</v>
      </c>
      <c r="AK23" s="12">
        <v>2858.5045682776081</v>
      </c>
      <c r="AL23" s="12">
        <v>2779.7767782191245</v>
      </c>
      <c r="AM23" s="12">
        <v>2802.0328644150504</v>
      </c>
      <c r="AN23" s="12">
        <v>2727.3011163187639</v>
      </c>
      <c r="AO23" s="12">
        <v>2680.1289874625431</v>
      </c>
      <c r="AP23" s="12">
        <v>2583.2266514358535</v>
      </c>
      <c r="AQ23" s="12">
        <v>2640.0627185684575</v>
      </c>
      <c r="AR23" s="12">
        <v>2892.6327322813322</v>
      </c>
      <c r="AS23" s="12">
        <v>3060.2294302524147</v>
      </c>
      <c r="AT23" s="12">
        <v>3201.7539408247403</v>
      </c>
      <c r="AU23" s="12">
        <v>3410.533855263232</v>
      </c>
      <c r="AV23" s="12">
        <v>3577.0598349362817</v>
      </c>
      <c r="AW23" s="12">
        <v>3577.7087458608598</v>
      </c>
      <c r="AX23" s="12">
        <v>3531.8425367454547</v>
      </c>
      <c r="AY23" s="12">
        <v>3460.5925238331688</v>
      </c>
      <c r="AZ23" s="12">
        <v>3454.8182278334075</v>
      </c>
    </row>
    <row r="24" spans="1:101">
      <c r="A24" s="12" t="s">
        <v>135</v>
      </c>
      <c r="B24" s="13">
        <v>228923.33314671626</v>
      </c>
      <c r="C24" s="13">
        <v>1098.9920122285214</v>
      </c>
      <c r="D24" s="13">
        <v>1087.043303254605</v>
      </c>
      <c r="E24" s="12">
        <v>1080.5246656018514</v>
      </c>
      <c r="F24" s="12">
        <v>1156.1943703253487</v>
      </c>
      <c r="G24" s="12">
        <v>1178.8560031063971</v>
      </c>
      <c r="H24" s="12">
        <v>1228.3864361282822</v>
      </c>
      <c r="I24" s="12">
        <v>1392.4776408849659</v>
      </c>
      <c r="J24" s="12">
        <v>1473.9597314987404</v>
      </c>
      <c r="K24" s="12">
        <v>1546.0887009923526</v>
      </c>
      <c r="L24" s="12">
        <v>1667.7847855189461</v>
      </c>
      <c r="M24" s="12">
        <v>1754.8893816742996</v>
      </c>
      <c r="N24" s="12">
        <v>1788.9033587228598</v>
      </c>
      <c r="O24" s="12">
        <v>1730.9331606987735</v>
      </c>
      <c r="P24" s="12">
        <v>1654.4340176390301</v>
      </c>
      <c r="Q24" s="12">
        <v>1911.944118159555</v>
      </c>
      <c r="R24" s="12">
        <v>1781.2253454412262</v>
      </c>
      <c r="S24" s="12">
        <v>1591.0036787892584</v>
      </c>
      <c r="T24" s="12">
        <v>1633.0398740577982</v>
      </c>
      <c r="U24" s="12">
        <v>1773.6663976590778</v>
      </c>
      <c r="V24" s="12">
        <v>1900.1630475828108</v>
      </c>
      <c r="W24" s="12">
        <v>1982.2585553503911</v>
      </c>
      <c r="X24" s="12">
        <v>2066.5939538873231</v>
      </c>
      <c r="Y24" s="12">
        <v>2199.8579835041096</v>
      </c>
      <c r="Z24" s="12">
        <v>2286.9379208224486</v>
      </c>
      <c r="AA24" s="12">
        <v>2452.1701836870261</v>
      </c>
      <c r="AB24" s="12">
        <v>2601.1873121636022</v>
      </c>
      <c r="AC24" s="12">
        <v>2876.498904658411</v>
      </c>
      <c r="AD24" s="12">
        <v>2782.9843114904302</v>
      </c>
      <c r="AE24" s="12">
        <v>2794.8919642241058</v>
      </c>
      <c r="AF24" s="12">
        <v>3063.7324806590805</v>
      </c>
      <c r="AG24" s="12">
        <v>3142.007781011931</v>
      </c>
      <c r="AH24" s="12">
        <v>3080.5795262188299</v>
      </c>
      <c r="AI24" s="12">
        <v>3067.8112357798859</v>
      </c>
      <c r="AJ24" s="12">
        <v>3058.7949696544574</v>
      </c>
      <c r="AK24" s="12">
        <v>2883.736356916153</v>
      </c>
      <c r="AL24" s="12">
        <v>2766.2453745180924</v>
      </c>
      <c r="AM24" s="12">
        <v>2811.8990834747333</v>
      </c>
      <c r="AN24" s="12">
        <v>2728.6066282856714</v>
      </c>
      <c r="AO24" s="12">
        <v>2685.8575962184686</v>
      </c>
      <c r="AP24" s="12">
        <v>2596.3256647116846</v>
      </c>
      <c r="AQ24" s="12">
        <v>2616.5858235311621</v>
      </c>
      <c r="AR24" s="12">
        <v>2872.343568103709</v>
      </c>
      <c r="AS24" s="12">
        <v>3052.9248067707367</v>
      </c>
      <c r="AT24" s="12">
        <v>3185.1625649602024</v>
      </c>
      <c r="AU24" s="12">
        <v>3390.4244995139265</v>
      </c>
      <c r="AV24" s="12">
        <v>3566.4029080426649</v>
      </c>
      <c r="AW24" s="12">
        <v>3587.8786190811811</v>
      </c>
      <c r="AX24" s="12">
        <v>3527.3846000254448</v>
      </c>
      <c r="AY24" s="12">
        <v>3477.1704705412899</v>
      </c>
      <c r="AZ24" s="12">
        <v>3434.7877636892763</v>
      </c>
    </row>
    <row r="25" spans="1:101">
      <c r="A25" s="12" t="s">
        <v>136</v>
      </c>
      <c r="B25" s="13">
        <v>228819.75486102034</v>
      </c>
      <c r="C25" s="13">
        <v>1098.9147579071764</v>
      </c>
      <c r="D25" s="13">
        <v>1092.5236725856871</v>
      </c>
      <c r="E25" s="12">
        <v>1072.6399406070486</v>
      </c>
      <c r="F25" s="12">
        <v>1150.6681773224</v>
      </c>
      <c r="G25" s="12">
        <v>1184.6957117347317</v>
      </c>
      <c r="H25" s="12">
        <v>1210.3256039208356</v>
      </c>
      <c r="I25" s="12">
        <v>1383.8460358200643</v>
      </c>
      <c r="J25" s="12">
        <v>1470.3111856576402</v>
      </c>
      <c r="K25" s="12">
        <v>1537.4904522124605</v>
      </c>
      <c r="L25" s="12">
        <v>1653.1439319004073</v>
      </c>
      <c r="M25" s="12">
        <v>1757.7422376941608</v>
      </c>
      <c r="N25" s="12">
        <v>1772.7261548912502</v>
      </c>
      <c r="O25" s="12">
        <v>1770.8278892134501</v>
      </c>
      <c r="P25" s="12">
        <v>1613.4461350610877</v>
      </c>
      <c r="Q25" s="12">
        <v>1910.7495137287106</v>
      </c>
      <c r="R25" s="12">
        <v>1810.5268963072094</v>
      </c>
      <c r="S25" s="12">
        <v>1594.7692881137982</v>
      </c>
      <c r="T25" s="12">
        <v>1620.4000382799347</v>
      </c>
      <c r="U25" s="12">
        <v>1762.8748520458259</v>
      </c>
      <c r="V25" s="12">
        <v>1888.1987898360208</v>
      </c>
      <c r="W25" s="12">
        <v>1984.2771937445609</v>
      </c>
      <c r="X25" s="12">
        <v>2045.2384859493695</v>
      </c>
      <c r="Y25" s="12">
        <v>2205.001117905847</v>
      </c>
      <c r="Z25" s="12">
        <v>2260.7703045086646</v>
      </c>
      <c r="AA25" s="12">
        <v>2459.6171101811392</v>
      </c>
      <c r="AB25" s="12">
        <v>2555.8799654576578</v>
      </c>
      <c r="AC25" s="12">
        <v>2880.0331455592955</v>
      </c>
      <c r="AD25" s="12">
        <v>2803.2296118197864</v>
      </c>
      <c r="AE25" s="12">
        <v>2764.5230594532982</v>
      </c>
      <c r="AF25" s="12">
        <v>3047.2176657563436</v>
      </c>
      <c r="AG25" s="12">
        <v>3147.4660503759087</v>
      </c>
      <c r="AH25" s="12">
        <v>3085.9839822232489</v>
      </c>
      <c r="AI25" s="12">
        <v>3060.5112127635148</v>
      </c>
      <c r="AJ25" s="12">
        <v>3066.5571851603468</v>
      </c>
      <c r="AK25" s="12">
        <v>2911.3178819023447</v>
      </c>
      <c r="AL25" s="12">
        <v>2751.2449555575649</v>
      </c>
      <c r="AM25" s="12">
        <v>2822.2659558315768</v>
      </c>
      <c r="AN25" s="12">
        <v>2729.6249653543709</v>
      </c>
      <c r="AO25" s="12">
        <v>2691.6642316887946</v>
      </c>
      <c r="AP25" s="12">
        <v>2611.7834458100842</v>
      </c>
      <c r="AQ25" s="12">
        <v>2592.7380126573798</v>
      </c>
      <c r="AR25" s="12">
        <v>2851.3532707700351</v>
      </c>
      <c r="AS25" s="12">
        <v>3046.2511994404699</v>
      </c>
      <c r="AT25" s="12">
        <v>3168.580574305206</v>
      </c>
      <c r="AU25" s="12">
        <v>3369.3872731695574</v>
      </c>
      <c r="AV25" s="12">
        <v>3554.4918731381822</v>
      </c>
      <c r="AW25" s="12">
        <v>3598.8515360565084</v>
      </c>
      <c r="AX25" s="12">
        <v>3521.860880130017</v>
      </c>
      <c r="AY25" s="12">
        <v>3495.6339129618714</v>
      </c>
      <c r="AZ25" s="12">
        <v>3411.9084850753561</v>
      </c>
    </row>
    <row r="26" spans="1:101">
      <c r="A26" s="12" t="s">
        <v>137</v>
      </c>
      <c r="B26" s="13">
        <v>228716.33747350372</v>
      </c>
      <c r="C26" s="13">
        <v>1098.8369719723846</v>
      </c>
      <c r="D26" s="13">
        <v>1098.5970276623937</v>
      </c>
      <c r="E26" s="12">
        <v>1064.5051747873426</v>
      </c>
      <c r="F26" s="12">
        <v>1144.7918082766303</v>
      </c>
      <c r="G26" s="12">
        <v>1191.8291803670631</v>
      </c>
      <c r="H26" s="12">
        <v>1191.6472564727978</v>
      </c>
      <c r="I26" s="12">
        <v>1375</v>
      </c>
      <c r="J26" s="12">
        <v>1466.9999999999998</v>
      </c>
      <c r="K26" s="12">
        <v>1529</v>
      </c>
      <c r="L26" s="12">
        <v>1637.5454936409299</v>
      </c>
      <c r="M26" s="12">
        <v>1761.1082995951435</v>
      </c>
      <c r="N26" s="12">
        <v>1754.0916932996574</v>
      </c>
      <c r="O26" s="12">
        <v>1815.042698998418</v>
      </c>
      <c r="P26" s="12">
        <v>1569.6351981062326</v>
      </c>
      <c r="Q26" s="12">
        <v>1908.0870476960306</v>
      </c>
      <c r="R26" s="12">
        <v>1841.8587981883575</v>
      </c>
      <c r="S26" s="12">
        <v>1599.521438728432</v>
      </c>
      <c r="T26" s="12">
        <v>1607.6253228035889</v>
      </c>
      <c r="U26" s="12">
        <v>1751.9999999999993</v>
      </c>
      <c r="V26" s="12">
        <v>1875.6673422286456</v>
      </c>
      <c r="W26" s="12">
        <v>1987.4172615184934</v>
      </c>
      <c r="X26" s="12">
        <v>2022.6592223769965</v>
      </c>
      <c r="Y26" s="12">
        <v>2211.6981459019235</v>
      </c>
      <c r="Z26" s="12">
        <v>2233.1775753638954</v>
      </c>
      <c r="AA26" s="12">
        <v>2469.4373122529623</v>
      </c>
      <c r="AB26" s="12">
        <v>2507.4803269579611</v>
      </c>
      <c r="AC26" s="12">
        <v>2883.3145903315317</v>
      </c>
      <c r="AD26" s="12">
        <v>2826.3021038817824</v>
      </c>
      <c r="AE26" s="12">
        <v>2732.9354195439323</v>
      </c>
      <c r="AF26" s="12">
        <v>3029.3550107694573</v>
      </c>
      <c r="AG26" s="12">
        <v>3153.050198654812</v>
      </c>
      <c r="AH26" s="12">
        <v>3091.8791272009375</v>
      </c>
      <c r="AI26" s="12">
        <v>3052.0424076705172</v>
      </c>
      <c r="AJ26" s="12">
        <v>3073.6859341476256</v>
      </c>
      <c r="AK26" s="12">
        <v>2941.2484910363919</v>
      </c>
      <c r="AL26" s="12">
        <v>2734.7759411386646</v>
      </c>
      <c r="AM26" s="12">
        <v>2833.1331702558336</v>
      </c>
      <c r="AN26" s="12">
        <v>2730.3563160130338</v>
      </c>
      <c r="AO26" s="12">
        <v>2697.5489416922082</v>
      </c>
      <c r="AP26" s="12">
        <v>2629.599257069161</v>
      </c>
      <c r="AQ26" s="12">
        <v>2568.5196327292056</v>
      </c>
      <c r="AR26" s="12">
        <v>2829.6618530501587</v>
      </c>
      <c r="AS26" s="12">
        <v>3040.2083825728359</v>
      </c>
      <c r="AT26" s="12">
        <v>3152.0082459840883</v>
      </c>
      <c r="AU26" s="12">
        <v>3347.4223625894265</v>
      </c>
      <c r="AV26" s="12">
        <v>3541.3273135480395</v>
      </c>
      <c r="AW26" s="12">
        <v>3610.6272667102203</v>
      </c>
      <c r="AX26" s="12">
        <v>3515.2717658062184</v>
      </c>
      <c r="AY26" s="12">
        <v>3515.9821003690231</v>
      </c>
      <c r="AZ26" s="12">
        <v>3386.1823627837935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155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156</v>
      </c>
      <c r="O31" s="23" t="s">
        <v>157</v>
      </c>
      <c r="P31" s="23" t="s">
        <v>158</v>
      </c>
      <c r="Q31" s="23" t="s">
        <v>159</v>
      </c>
      <c r="R31" s="23" t="s">
        <v>160</v>
      </c>
      <c r="S31" s="23" t="s">
        <v>161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114年 6月</v>
      </c>
      <c r="B32" s="13">
        <v>231135.02534310232</v>
      </c>
      <c r="C32" s="13">
        <v>5945.1623262682069</v>
      </c>
      <c r="D32" s="13">
        <v>8120.4703886339048</v>
      </c>
      <c r="E32" s="13">
        <v>8754.8525257129877</v>
      </c>
      <c r="F32" s="13">
        <v>9209.1465983899743</v>
      </c>
      <c r="G32" s="13">
        <v>12251.93165497981</v>
      </c>
      <c r="H32" s="13">
        <v>14833.987086123339</v>
      </c>
      <c r="I32" s="13">
        <v>14685.767300459011</v>
      </c>
      <c r="J32" s="13">
        <v>13480.982660666845</v>
      </c>
      <c r="K32" s="13">
        <v>16685.215789902042</v>
      </c>
      <c r="L32" s="13">
        <v>17272.160334826895</v>
      </c>
      <c r="N32" s="13">
        <f>C3+D3</f>
        <v>2206.1702632955007</v>
      </c>
      <c r="O32" s="13">
        <f>SUM(E3:G3)</f>
        <v>3738.9920629727058</v>
      </c>
      <c r="P32" s="13">
        <f>H3</f>
        <v>1460.5127024867309</v>
      </c>
      <c r="Q32" s="13">
        <f>SUM(I3:N3)</f>
        <v>10051.055125232993</v>
      </c>
      <c r="R32" s="13">
        <f>SUM(O3:Q3)</f>
        <v>5363.7550866271667</v>
      </c>
      <c r="S32" s="13">
        <f>SUM(R3:T3)</f>
        <v>5209.6512394536794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114年 7月</v>
      </c>
      <c r="B33" s="13">
        <v>231028.19826897923</v>
      </c>
      <c r="C33" s="13">
        <v>5918.9935819652746</v>
      </c>
      <c r="D33" s="13">
        <v>8089.7269267813735</v>
      </c>
      <c r="E33" s="13">
        <v>8769.306515598093</v>
      </c>
      <c r="F33" s="13">
        <v>9167.6183920268086</v>
      </c>
      <c r="G33" s="13">
        <v>12188.041777785973</v>
      </c>
      <c r="H33" s="13">
        <v>14815.10658735078</v>
      </c>
      <c r="I33" s="13">
        <v>14708.106140445609</v>
      </c>
      <c r="J33" s="13">
        <v>13469.250520535212</v>
      </c>
      <c r="K33" s="13">
        <v>16628.176536238963</v>
      </c>
      <c r="L33" s="13">
        <v>17299.242446020427</v>
      </c>
      <c r="N33" s="13">
        <f t="shared" ref="N33:N55" si="1">C4+D4</f>
        <v>2200.6834954375358</v>
      </c>
      <c r="O33" s="13">
        <f t="shared" ref="O33:O55" si="2">SUM(E4:G4)</f>
        <v>3718.3100865277397</v>
      </c>
      <c r="P33" s="13">
        <f t="shared" ref="P33:P55" si="3">H4</f>
        <v>1453.8109742182987</v>
      </c>
      <c r="Q33" s="13">
        <f t="shared" ref="Q33:Q55" si="4">SUM(I4:N4)</f>
        <v>10033.97444432498</v>
      </c>
      <c r="R33" s="13">
        <f t="shared" ref="R33:R55" si="5">SUM(O4:Q4)</f>
        <v>5371.2480238361886</v>
      </c>
      <c r="S33" s="13">
        <f t="shared" ref="S33:S55" si="6">SUM(R4:T4)</f>
        <v>5183.0709365505172</v>
      </c>
    </row>
    <row r="34" spans="1:65" ht="14.25">
      <c r="A34" s="12" t="str">
        <f t="shared" si="0"/>
        <v>114年 8月</v>
      </c>
      <c r="B34" s="13">
        <v>230921.51860702003</v>
      </c>
      <c r="C34" s="13">
        <v>5893.4935750330178</v>
      </c>
      <c r="D34" s="13">
        <v>8058.7695541911971</v>
      </c>
      <c r="E34" s="13">
        <v>8783.3616592580547</v>
      </c>
      <c r="F34" s="13">
        <v>9127.4149270937105</v>
      </c>
      <c r="G34" s="13">
        <v>12122.330406285615</v>
      </c>
      <c r="H34" s="13">
        <v>14796.358756613892</v>
      </c>
      <c r="I34" s="13">
        <v>14730.016782457133</v>
      </c>
      <c r="J34" s="13">
        <v>13459.802948488252</v>
      </c>
      <c r="K34" s="13">
        <v>16568.882793029858</v>
      </c>
      <c r="L34" s="13">
        <v>17326.245908322118</v>
      </c>
      <c r="N34" s="13">
        <f t="shared" si="1"/>
        <v>2195.5395558587761</v>
      </c>
      <c r="O34" s="13">
        <f t="shared" si="2"/>
        <v>3697.9540191742417</v>
      </c>
      <c r="P34" s="13">
        <f t="shared" si="3"/>
        <v>1446.8948151947034</v>
      </c>
      <c r="Q34" s="13">
        <f t="shared" si="4"/>
        <v>10018.757541694427</v>
      </c>
      <c r="R34" s="13">
        <f t="shared" si="5"/>
        <v>5376.4788565601229</v>
      </c>
      <c r="S34" s="13">
        <f t="shared" si="6"/>
        <v>5157.2590572977051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114年 9月</v>
      </c>
      <c r="B35" s="13">
        <v>230814.98618651804</v>
      </c>
      <c r="C35" s="13">
        <v>5868.6621132661949</v>
      </c>
      <c r="D35" s="13">
        <v>8027.5982106171477</v>
      </c>
      <c r="E35" s="13">
        <v>8797.0176463231692</v>
      </c>
      <c r="F35" s="13">
        <v>9088.5357498720314</v>
      </c>
      <c r="G35" s="13">
        <v>12054.79757835628</v>
      </c>
      <c r="H35" s="13">
        <v>14777.743846790521</v>
      </c>
      <c r="I35" s="13">
        <v>14751.499488874199</v>
      </c>
      <c r="J35" s="13">
        <v>13452.639313542466</v>
      </c>
      <c r="K35" s="13">
        <v>16507.335114216097</v>
      </c>
      <c r="L35" s="13">
        <v>17353.170296535965</v>
      </c>
      <c r="N35" s="13">
        <f t="shared" si="1"/>
        <v>2190.7383038341272</v>
      </c>
      <c r="O35" s="13">
        <f t="shared" si="2"/>
        <v>3677.9238094320676</v>
      </c>
      <c r="P35" s="13">
        <f t="shared" si="3"/>
        <v>1439.764225415945</v>
      </c>
      <c r="Q35" s="13">
        <f t="shared" si="4"/>
        <v>10005.404001793089</v>
      </c>
      <c r="R35" s="13">
        <f t="shared" si="5"/>
        <v>5379.4476297312831</v>
      </c>
      <c r="S35" s="13">
        <f t="shared" si="6"/>
        <v>5132.2155677068713</v>
      </c>
    </row>
    <row r="36" spans="1:65">
      <c r="A36" s="12" t="str">
        <f t="shared" si="0"/>
        <v>114年 10月</v>
      </c>
      <c r="B36" s="13">
        <v>230708.60083667084</v>
      </c>
      <c r="C36" s="13">
        <v>5844.4990043125263</v>
      </c>
      <c r="D36" s="13">
        <v>7996.2128358179734</v>
      </c>
      <c r="E36" s="13">
        <v>8810.2741664513014</v>
      </c>
      <c r="F36" s="13">
        <v>9050.9804067412479</v>
      </c>
      <c r="G36" s="13">
        <v>11985.443331885937</v>
      </c>
      <c r="H36" s="13">
        <v>14759.262110704778</v>
      </c>
      <c r="I36" s="13">
        <v>14772.554521960765</v>
      </c>
      <c r="J36" s="13">
        <v>13447.758984847664</v>
      </c>
      <c r="K36" s="13">
        <v>16443.534053661388</v>
      </c>
      <c r="L36" s="13">
        <v>17380.015185528482</v>
      </c>
      <c r="N36" s="13">
        <f t="shared" si="1"/>
        <v>2186.2795984807412</v>
      </c>
      <c r="O36" s="13">
        <f t="shared" si="2"/>
        <v>3658.2194058317846</v>
      </c>
      <c r="P36" s="13">
        <f t="shared" si="3"/>
        <v>1432.4192048820232</v>
      </c>
      <c r="Q36" s="13">
        <f t="shared" si="4"/>
        <v>9993.9134091060077</v>
      </c>
      <c r="R36" s="13">
        <f t="shared" si="5"/>
        <v>5380.1543882812421</v>
      </c>
      <c r="S36" s="13">
        <f t="shared" si="6"/>
        <v>5107.9404337940687</v>
      </c>
    </row>
    <row r="37" spans="1:65">
      <c r="A37" s="12" t="str">
        <f t="shared" si="0"/>
        <v>114年 11月</v>
      </c>
      <c r="B37" s="13">
        <v>230602.36238657977</v>
      </c>
      <c r="C37" s="13">
        <v>5821.0040556726999</v>
      </c>
      <c r="D37" s="13">
        <v>7964.6133695573972</v>
      </c>
      <c r="E37" s="13">
        <v>8823.1309093278796</v>
      </c>
      <c r="F37" s="13">
        <v>9014.7484441789347</v>
      </c>
      <c r="G37" s="13">
        <v>11914.267704772974</v>
      </c>
      <c r="H37" s="13">
        <v>14740.913801127066</v>
      </c>
      <c r="I37" s="13">
        <v>14793.182143864155</v>
      </c>
      <c r="J37" s="13">
        <v>13445.161331686948</v>
      </c>
      <c r="K37" s="13">
        <v>16377.480165151761</v>
      </c>
      <c r="L37" s="13">
        <v>17406.780150228849</v>
      </c>
      <c r="N37" s="13">
        <f t="shared" si="1"/>
        <v>2182.1632987580269</v>
      </c>
      <c r="O37" s="13">
        <f t="shared" si="2"/>
        <v>3638.840756914673</v>
      </c>
      <c r="P37" s="13">
        <f t="shared" si="3"/>
        <v>1424.8597535929382</v>
      </c>
      <c r="Q37" s="13">
        <f t="shared" si="4"/>
        <v>9984.2853481515067</v>
      </c>
      <c r="R37" s="13">
        <f t="shared" si="5"/>
        <v>5378.5991771408299</v>
      </c>
      <c r="S37" s="13">
        <f t="shared" si="6"/>
        <v>5084.4336215797848</v>
      </c>
    </row>
    <row r="38" spans="1:65">
      <c r="A38" s="12" t="str">
        <f t="shared" si="0"/>
        <v>114年 12月</v>
      </c>
      <c r="B38" s="13">
        <v>230496.27066525025</v>
      </c>
      <c r="C38" s="13">
        <v>5798.1770747003811</v>
      </c>
      <c r="D38" s="13">
        <v>7932.7997516041178</v>
      </c>
      <c r="E38" s="13">
        <v>8835.5875646658933</v>
      </c>
      <c r="F38" s="13">
        <v>8979.8394087607649</v>
      </c>
      <c r="G38" s="13">
        <v>11841.270734926195</v>
      </c>
      <c r="H38" s="13">
        <v>14722.699170774089</v>
      </c>
      <c r="I38" s="13">
        <v>14813.38261661509</v>
      </c>
      <c r="J38" s="13">
        <v>13444.845723476687</v>
      </c>
      <c r="K38" s="13">
        <v>16309.17400239557</v>
      </c>
      <c r="L38" s="13">
        <v>17433.464765628974</v>
      </c>
      <c r="N38" s="13">
        <f t="shared" si="1"/>
        <v>2178.3892634676622</v>
      </c>
      <c r="O38" s="13">
        <f t="shared" si="2"/>
        <v>3619.7878112327198</v>
      </c>
      <c r="P38" s="13">
        <f t="shared" si="3"/>
        <v>1417.08587154869</v>
      </c>
      <c r="Q38" s="13">
        <f t="shared" si="4"/>
        <v>9976.5194034811848</v>
      </c>
      <c r="R38" s="13">
        <f t="shared" si="5"/>
        <v>5374.7820412401343</v>
      </c>
      <c r="S38" s="13">
        <f t="shared" si="6"/>
        <v>5061.6950970889347</v>
      </c>
    </row>
    <row r="39" spans="1:65">
      <c r="A39" s="12" t="str">
        <f t="shared" si="0"/>
        <v>115年 1月</v>
      </c>
      <c r="B39" s="13">
        <v>230390.3255015914</v>
      </c>
      <c r="C39" s="13">
        <v>5776.0178686022282</v>
      </c>
      <c r="D39" s="13">
        <v>7900.7719217318145</v>
      </c>
      <c r="E39" s="13">
        <v>8847.6438222058896</v>
      </c>
      <c r="F39" s="13">
        <v>8946.2528471604692</v>
      </c>
      <c r="G39" s="13">
        <v>11766.45246026482</v>
      </c>
      <c r="H39" s="13">
        <v>14704.618472308859</v>
      </c>
      <c r="I39" s="13">
        <v>14833.156202127742</v>
      </c>
      <c r="J39" s="13">
        <v>13446.811529766503</v>
      </c>
      <c r="K39" s="13">
        <v>16238.616119023482</v>
      </c>
      <c r="L39" s="13">
        <v>17460.068606783614</v>
      </c>
      <c r="N39" s="13">
        <f t="shared" si="1"/>
        <v>2174.9573512536035</v>
      </c>
      <c r="O39" s="13">
        <f t="shared" si="2"/>
        <v>3601.0605173486242</v>
      </c>
      <c r="P39" s="13">
        <f t="shared" si="3"/>
        <v>1409.0975587492787</v>
      </c>
      <c r="Q39" s="13">
        <f t="shared" si="4"/>
        <v>9970.6151596799209</v>
      </c>
      <c r="R39" s="13">
        <f t="shared" si="5"/>
        <v>5368.7030255085028</v>
      </c>
      <c r="S39" s="13">
        <f t="shared" si="6"/>
        <v>5039.7248263508645</v>
      </c>
    </row>
    <row r="40" spans="1:65">
      <c r="A40" s="12" t="str">
        <f t="shared" si="0"/>
        <v>115年 2月</v>
      </c>
      <c r="B40" s="13">
        <v>230284.52672441621</v>
      </c>
      <c r="C40" s="13">
        <v>5754.5262444378895</v>
      </c>
      <c r="D40" s="13">
        <v>7868.529819719135</v>
      </c>
      <c r="E40" s="13">
        <v>8859.299371715977</v>
      </c>
      <c r="F40" s="13">
        <v>8913.9883061498422</v>
      </c>
      <c r="G40" s="13">
        <v>11689.812918718486</v>
      </c>
      <c r="H40" s="13">
        <v>14686.671958340703</v>
      </c>
      <c r="I40" s="13">
        <v>14852.50316219975</v>
      </c>
      <c r="J40" s="13">
        <v>13451.058120239228</v>
      </c>
      <c r="K40" s="13">
        <v>16165.807068588521</v>
      </c>
      <c r="L40" s="13">
        <v>17486.591248810444</v>
      </c>
      <c r="N40" s="13">
        <f t="shared" si="1"/>
        <v>2171.8674206020978</v>
      </c>
      <c r="O40" s="13">
        <f t="shared" si="2"/>
        <v>3582.6588238357922</v>
      </c>
      <c r="P40" s="13">
        <f t="shared" si="3"/>
        <v>1400.8948151947038</v>
      </c>
      <c r="Q40" s="13">
        <f t="shared" si="4"/>
        <v>9966.5722013658706</v>
      </c>
      <c r="R40" s="13">
        <f t="shared" si="5"/>
        <v>5360.3621748745391</v>
      </c>
      <c r="S40" s="13">
        <f t="shared" si="6"/>
        <v>5018.5227753993486</v>
      </c>
    </row>
    <row r="41" spans="1:65">
      <c r="A41" s="12" t="str">
        <f t="shared" si="0"/>
        <v>115年 3月</v>
      </c>
      <c r="B41" s="13">
        <v>230178.87416244127</v>
      </c>
      <c r="C41" s="13">
        <v>5733.7020091200311</v>
      </c>
      <c r="D41" s="13">
        <v>7836.0733853497095</v>
      </c>
      <c r="E41" s="13">
        <v>8870.5539029918145</v>
      </c>
      <c r="F41" s="13">
        <v>8883.0453325987037</v>
      </c>
      <c r="G41" s="13">
        <v>11611.352148227241</v>
      </c>
      <c r="H41" s="13">
        <v>14668.859881425284</v>
      </c>
      <c r="I41" s="13">
        <v>14871.423758512272</v>
      </c>
      <c r="J41" s="13">
        <v>13457.584864710891</v>
      </c>
      <c r="K41" s="13">
        <v>16090.747404566038</v>
      </c>
      <c r="L41" s="13">
        <v>17513.032266890183</v>
      </c>
      <c r="N41" s="13">
        <f t="shared" si="1"/>
        <v>2169.1193298416947</v>
      </c>
      <c r="O41" s="13">
        <f t="shared" si="2"/>
        <v>3564.5826792783364</v>
      </c>
      <c r="P41" s="13">
        <f t="shared" si="3"/>
        <v>1392.4776408849659</v>
      </c>
      <c r="Q41" s="13">
        <f t="shared" si="4"/>
        <v>9964.3901131904568</v>
      </c>
      <c r="R41" s="13">
        <f t="shared" si="5"/>
        <v>5349.7595342661007</v>
      </c>
      <c r="S41" s="13">
        <f t="shared" si="6"/>
        <v>4998.0889102725896</v>
      </c>
    </row>
    <row r="42" spans="1:65">
      <c r="A42" s="12" t="str">
        <f t="shared" si="0"/>
        <v>115年 4月</v>
      </c>
      <c r="B42" s="13">
        <v>230073.36764428686</v>
      </c>
      <c r="C42" s="13">
        <v>5713.5449694143299</v>
      </c>
      <c r="D42" s="13">
        <v>7803.4025584121355</v>
      </c>
      <c r="E42" s="13">
        <v>8881.4071058566115</v>
      </c>
      <c r="F42" s="13">
        <v>8853.4234734748989</v>
      </c>
      <c r="G42" s="13">
        <v>11531.070186741537</v>
      </c>
      <c r="H42" s="13">
        <v>14651.182494064611</v>
      </c>
      <c r="I42" s="13">
        <v>14889.918252630017</v>
      </c>
      <c r="J42" s="13">
        <v>13466.391133130692</v>
      </c>
      <c r="K42" s="13">
        <v>16013.437680353742</v>
      </c>
      <c r="L42" s="13">
        <v>17539.391236266671</v>
      </c>
      <c r="N42" s="13">
        <f t="shared" si="1"/>
        <v>2166.7129371432557</v>
      </c>
      <c r="O42" s="13">
        <f t="shared" si="2"/>
        <v>3546.8320322710751</v>
      </c>
      <c r="P42" s="13">
        <f t="shared" si="3"/>
        <v>1383.8460358200643</v>
      </c>
      <c r="Q42" s="13">
        <f t="shared" si="4"/>
        <v>9964.0684798383736</v>
      </c>
      <c r="R42" s="13">
        <f t="shared" si="5"/>
        <v>5336.8951486103078</v>
      </c>
      <c r="S42" s="13">
        <f t="shared" si="6"/>
        <v>4978.4231970132196</v>
      </c>
    </row>
    <row r="43" spans="1:65" s="16" customFormat="1">
      <c r="A43" s="15" t="str">
        <f t="shared" si="0"/>
        <v>115年 5月</v>
      </c>
      <c r="B43" s="15">
        <v>229968.00699847678</v>
      </c>
      <c r="C43" s="15">
        <v>5694.0549319394977</v>
      </c>
      <c r="D43" s="15">
        <v>7770.5172786999938</v>
      </c>
      <c r="E43" s="15">
        <v>8891.8586701611348</v>
      </c>
      <c r="F43" s="15">
        <v>8825.1222758442691</v>
      </c>
      <c r="G43" s="15">
        <v>11448.967072222249</v>
      </c>
      <c r="H43" s="15">
        <v>14633.640048707039</v>
      </c>
      <c r="I43" s="15">
        <v>14907.986906001286</v>
      </c>
      <c r="J43" s="15">
        <v>13477.476295580989</v>
      </c>
      <c r="K43" s="15">
        <v>15933.878449271671</v>
      </c>
      <c r="L43" s="15">
        <v>17565.667732246973</v>
      </c>
      <c r="N43" s="15">
        <f t="shared" si="1"/>
        <v>2164.6481005199685</v>
      </c>
      <c r="O43" s="15">
        <f t="shared" si="2"/>
        <v>3529.4068314195288</v>
      </c>
      <c r="P43" s="15">
        <f t="shared" si="3"/>
        <v>1375</v>
      </c>
      <c r="Q43" s="15">
        <f t="shared" si="4"/>
        <v>9965.6068860275936</v>
      </c>
      <c r="R43" s="15">
        <f t="shared" si="5"/>
        <v>5321.7690628335358</v>
      </c>
      <c r="S43" s="15">
        <f t="shared" si="6"/>
        <v>4959.5256016682979</v>
      </c>
    </row>
    <row r="44" spans="1:65">
      <c r="A44" s="12" t="str">
        <f t="shared" si="0"/>
        <v>115年 6月</v>
      </c>
      <c r="B44" s="13">
        <v>229862.80933129601</v>
      </c>
      <c r="C44" s="13">
        <v>5679.0184231764551</v>
      </c>
      <c r="D44" s="13">
        <v>7730.3910095361998</v>
      </c>
      <c r="E44" s="13">
        <v>8895.4073471983702</v>
      </c>
      <c r="F44" s="13">
        <v>8800.4771974662217</v>
      </c>
      <c r="G44" s="13">
        <v>11392.050370085026</v>
      </c>
      <c r="H44" s="13">
        <v>14596.104302429956</v>
      </c>
      <c r="I44" s="13">
        <v>14935.225738752424</v>
      </c>
      <c r="J44" s="13">
        <v>13483.295238184288</v>
      </c>
      <c r="K44" s="13">
        <v>15858.369604372647</v>
      </c>
      <c r="L44" s="13">
        <v>17579.680175838294</v>
      </c>
      <c r="N44" s="13">
        <f t="shared" si="1"/>
        <v>2164.1119363165726</v>
      </c>
      <c r="O44" s="13">
        <f t="shared" si="2"/>
        <v>3514.9064868598825</v>
      </c>
      <c r="P44" s="13">
        <f t="shared" si="3"/>
        <v>1363.1221756800458</v>
      </c>
      <c r="Q44" s="13">
        <f t="shared" si="4"/>
        <v>9943.4805518886969</v>
      </c>
      <c r="R44" s="13">
        <f t="shared" si="5"/>
        <v>5319.1956291658271</v>
      </c>
      <c r="S44" s="13">
        <f t="shared" si="6"/>
        <v>4951.1279863088976</v>
      </c>
    </row>
    <row r="45" spans="1:65">
      <c r="A45" s="12" t="str">
        <f t="shared" si="0"/>
        <v>115年 7月</v>
      </c>
      <c r="B45" s="13">
        <v>229757.77445349615</v>
      </c>
      <c r="C45" s="13">
        <v>5665.269444976715</v>
      </c>
      <c r="D45" s="13">
        <v>7688.9185340122831</v>
      </c>
      <c r="E45" s="13">
        <v>8897.0389706182741</v>
      </c>
      <c r="F45" s="13">
        <v>8778.0638965086619</v>
      </c>
      <c r="G45" s="13">
        <v>11337.534342331124</v>
      </c>
      <c r="H45" s="13">
        <v>14555.478435632172</v>
      </c>
      <c r="I45" s="13">
        <v>14963.634082080494</v>
      </c>
      <c r="J45" s="13">
        <v>13490.298976899481</v>
      </c>
      <c r="K45" s="13">
        <v>15781.495858370678</v>
      </c>
      <c r="L45" s="13">
        <v>17591.194750233077</v>
      </c>
      <c r="N45" s="13">
        <f t="shared" si="1"/>
        <v>2164.17090528878</v>
      </c>
      <c r="O45" s="13">
        <f t="shared" si="2"/>
        <v>3501.098539687935</v>
      </c>
      <c r="P45" s="13">
        <f t="shared" si="3"/>
        <v>1350.6254076722857</v>
      </c>
      <c r="Q45" s="13">
        <f t="shared" si="4"/>
        <v>9918.6818231514535</v>
      </c>
      <c r="R45" s="13">
        <f t="shared" si="5"/>
        <v>5316.6502738068166</v>
      </c>
      <c r="S45" s="13">
        <f t="shared" si="6"/>
        <v>4945.6132588373548</v>
      </c>
    </row>
    <row r="46" spans="1:65">
      <c r="A46" s="12" t="str">
        <f t="shared" si="0"/>
        <v>115年 8月</v>
      </c>
      <c r="B46" s="13">
        <v>229652.90217585221</v>
      </c>
      <c r="C46" s="13">
        <v>5652.8078444801195</v>
      </c>
      <c r="D46" s="13">
        <v>7646.1000354366988</v>
      </c>
      <c r="E46" s="13">
        <v>8896.7537571890425</v>
      </c>
      <c r="F46" s="13">
        <v>8757.8823468721766</v>
      </c>
      <c r="G46" s="13">
        <v>11285.418890677003</v>
      </c>
      <c r="H46" s="13">
        <v>14511.763013516253</v>
      </c>
      <c r="I46" s="13">
        <v>14993.211324531823</v>
      </c>
      <c r="J46" s="13">
        <v>13498.487118266281</v>
      </c>
      <c r="K46" s="13">
        <v>15703.25780996393</v>
      </c>
      <c r="L46" s="13">
        <v>17600.213426388684</v>
      </c>
      <c r="N46" s="13">
        <f t="shared" si="1"/>
        <v>2164.824739704477</v>
      </c>
      <c r="O46" s="13">
        <f t="shared" si="2"/>
        <v>3487.9831047756425</v>
      </c>
      <c r="P46" s="13">
        <f t="shared" si="3"/>
        <v>1337.5098388747972</v>
      </c>
      <c r="Q46" s="13">
        <f t="shared" si="4"/>
        <v>9891.2108482599433</v>
      </c>
      <c r="R46" s="13">
        <f t="shared" si="5"/>
        <v>5314.1331054910006</v>
      </c>
      <c r="S46" s="13">
        <f t="shared" si="6"/>
        <v>4942.9813317069238</v>
      </c>
    </row>
    <row r="47" spans="1:65">
      <c r="A47" s="12" t="str">
        <f t="shared" si="0"/>
        <v>115年 9月</v>
      </c>
      <c r="B47" s="13">
        <v>229548.19230916252</v>
      </c>
      <c r="C47" s="13">
        <v>5641.6334687220406</v>
      </c>
      <c r="D47" s="13">
        <v>7601.9356971043453</v>
      </c>
      <c r="E47" s="13">
        <v>8894.551923664385</v>
      </c>
      <c r="F47" s="13">
        <v>8739.9325224548556</v>
      </c>
      <c r="G47" s="13">
        <v>11235.703916806613</v>
      </c>
      <c r="H47" s="13">
        <v>14464.958601219912</v>
      </c>
      <c r="I47" s="13">
        <v>15023.956854817303</v>
      </c>
      <c r="J47" s="13">
        <v>13507.859268899623</v>
      </c>
      <c r="K47" s="13">
        <v>15623.656057700306</v>
      </c>
      <c r="L47" s="13">
        <v>17606.738174272348</v>
      </c>
      <c r="N47" s="13">
        <f t="shared" si="1"/>
        <v>2166.0731717931558</v>
      </c>
      <c r="O47" s="13">
        <f t="shared" si="2"/>
        <v>3475.5602969288848</v>
      </c>
      <c r="P47" s="13">
        <f t="shared" si="3"/>
        <v>1323.7756121737989</v>
      </c>
      <c r="Q47" s="13">
        <f t="shared" si="4"/>
        <v>9861.0677756501045</v>
      </c>
      <c r="R47" s="13">
        <f t="shared" si="5"/>
        <v>5311.6442329448273</v>
      </c>
      <c r="S47" s="13">
        <f t="shared" si="6"/>
        <v>4943.2321173750042</v>
      </c>
    </row>
    <row r="48" spans="1:65">
      <c r="A48" s="12" t="str">
        <f t="shared" si="0"/>
        <v>115年 10月</v>
      </c>
      <c r="B48" s="13">
        <v>229443.64466424898</v>
      </c>
      <c r="C48" s="13">
        <v>5631.7461646334486</v>
      </c>
      <c r="D48" s="13">
        <v>7556.4257022965476</v>
      </c>
      <c r="E48" s="13">
        <v>8890.4336867835209</v>
      </c>
      <c r="F48" s="13">
        <v>8724.214397152271</v>
      </c>
      <c r="G48" s="13">
        <v>11188.389322371419</v>
      </c>
      <c r="H48" s="13">
        <v>14415.065763816021</v>
      </c>
      <c r="I48" s="13">
        <v>15055.870061812329</v>
      </c>
      <c r="J48" s="13">
        <v>13518.415035489648</v>
      </c>
      <c r="K48" s="13">
        <v>15542.691199977447</v>
      </c>
      <c r="L48" s="13">
        <v>17610.770962861588</v>
      </c>
      <c r="N48" s="13">
        <f t="shared" si="1"/>
        <v>2167.9159337459578</v>
      </c>
      <c r="O48" s="13">
        <f t="shared" si="2"/>
        <v>3463.8302308874909</v>
      </c>
      <c r="P48" s="13">
        <f t="shared" si="3"/>
        <v>1309.4228704436503</v>
      </c>
      <c r="Q48" s="13">
        <f t="shared" si="4"/>
        <v>9828.2527537497244</v>
      </c>
      <c r="R48" s="13">
        <f t="shared" si="5"/>
        <v>5309.1837648866958</v>
      </c>
      <c r="S48" s="13">
        <f t="shared" si="6"/>
        <v>4946.365528303133</v>
      </c>
    </row>
    <row r="49" spans="1:19" s="14" customFormat="1">
      <c r="A49" s="13" t="str">
        <f t="shared" si="0"/>
        <v>115年 11月</v>
      </c>
      <c r="B49" s="13">
        <v>229339.25905195667</v>
      </c>
      <c r="C49" s="13">
        <v>5623.145779040975</v>
      </c>
      <c r="D49" s="13">
        <v>7509.5702342810837</v>
      </c>
      <c r="E49" s="13">
        <v>8884.3992632711761</v>
      </c>
      <c r="F49" s="13">
        <v>8710.7279448574955</v>
      </c>
      <c r="G49" s="13">
        <v>11143.475008990405</v>
      </c>
      <c r="H49" s="13">
        <v>14362.085066312617</v>
      </c>
      <c r="I49" s="13">
        <v>15088.950334556779</v>
      </c>
      <c r="J49" s="13">
        <v>13530.154024801708</v>
      </c>
      <c r="K49" s="13">
        <v>15460.36383504281</v>
      </c>
      <c r="L49" s="13">
        <v>17612.313760144625</v>
      </c>
      <c r="N49" s="13">
        <f t="shared" si="1"/>
        <v>2170.352757715722</v>
      </c>
      <c r="O49" s="13">
        <f t="shared" si="2"/>
        <v>3452.7930213252539</v>
      </c>
      <c r="P49" s="13">
        <f t="shared" si="3"/>
        <v>1294.4517565468543</v>
      </c>
      <c r="Q49" s="13">
        <f t="shared" si="4"/>
        <v>9792.7659309784467</v>
      </c>
      <c r="R49" s="13">
        <f t="shared" si="5"/>
        <v>5306.7518100269581</v>
      </c>
      <c r="S49" s="13">
        <f t="shared" si="6"/>
        <v>4952.3814769569926</v>
      </c>
    </row>
    <row r="50" spans="1:19">
      <c r="A50" s="12" t="str">
        <f t="shared" si="0"/>
        <v>115年 12月</v>
      </c>
      <c r="B50" s="13">
        <v>229235.03528315399</v>
      </c>
      <c r="C50" s="13">
        <v>5615.8321586669817</v>
      </c>
      <c r="D50" s="13">
        <v>7461.3694763121548</v>
      </c>
      <c r="E50" s="13">
        <v>8876.4488698375917</v>
      </c>
      <c r="F50" s="13">
        <v>8699.4731394610935</v>
      </c>
      <c r="G50" s="13">
        <v>11100.960878250071</v>
      </c>
      <c r="H50" s="13">
        <v>14306.017073652896</v>
      </c>
      <c r="I50" s="13">
        <v>15123.197062254983</v>
      </c>
      <c r="J50" s="13">
        <v>13543.075843676334</v>
      </c>
      <c r="K50" s="13">
        <v>15376.674560993664</v>
      </c>
      <c r="L50" s="13">
        <v>17611.36853312088</v>
      </c>
      <c r="N50" s="13">
        <f t="shared" si="1"/>
        <v>2173.3833758170313</v>
      </c>
      <c r="O50" s="13">
        <f t="shared" si="2"/>
        <v>3442.44878284995</v>
      </c>
      <c r="P50" s="13">
        <f t="shared" si="3"/>
        <v>1278.8624133340568</v>
      </c>
      <c r="Q50" s="13">
        <f t="shared" si="4"/>
        <v>9754.6074557477714</v>
      </c>
      <c r="R50" s="13">
        <f t="shared" si="5"/>
        <v>5304.3484770679188</v>
      </c>
      <c r="S50" s="13">
        <f t="shared" si="6"/>
        <v>4961.2798758064037</v>
      </c>
    </row>
    <row r="51" spans="1:19">
      <c r="A51" s="12" t="str">
        <f t="shared" si="0"/>
        <v>116年 1月</v>
      </c>
      <c r="B51" s="13">
        <v>229130.97316873263</v>
      </c>
      <c r="C51" s="13">
        <v>5609.8051501296159</v>
      </c>
      <c r="D51" s="13">
        <v>7411.8236116304124</v>
      </c>
      <c r="E51" s="13">
        <v>8866.5827231785242</v>
      </c>
      <c r="F51" s="13">
        <v>8690.4499548511194</v>
      </c>
      <c r="G51" s="13">
        <v>11060.846831704461</v>
      </c>
      <c r="H51" s="13">
        <v>14246.862350715246</v>
      </c>
      <c r="I51" s="13">
        <v>15158.609634275665</v>
      </c>
      <c r="J51" s="13">
        <v>13557.180099029245</v>
      </c>
      <c r="K51" s="13">
        <v>15291.623975777122</v>
      </c>
      <c r="L51" s="13">
        <v>17607.937247801372</v>
      </c>
      <c r="N51" s="13">
        <f t="shared" si="1"/>
        <v>2177.0075201262534</v>
      </c>
      <c r="O51" s="13">
        <f t="shared" si="2"/>
        <v>3432.7976300033624</v>
      </c>
      <c r="P51" s="13">
        <f t="shared" si="3"/>
        <v>1262.6549836440477</v>
      </c>
      <c r="Q51" s="13">
        <f t="shared" si="4"/>
        <v>9713.7774764610513</v>
      </c>
      <c r="R51" s="13">
        <f t="shared" si="5"/>
        <v>5301.9738747038391</v>
      </c>
      <c r="S51" s="13">
        <f t="shared" si="6"/>
        <v>4973.0606373253286</v>
      </c>
    </row>
    <row r="52" spans="1:19">
      <c r="A52" s="12" t="str">
        <f t="shared" si="0"/>
        <v>116年 2月</v>
      </c>
      <c r="B52" s="13">
        <v>229027.07251960741</v>
      </c>
      <c r="C52" s="13">
        <v>5605.0645999428871</v>
      </c>
      <c r="D52" s="13">
        <v>7360.9328234629465</v>
      </c>
      <c r="E52" s="13">
        <v>8854.8010399752384</v>
      </c>
      <c r="F52" s="13">
        <v>8683.6583649131298</v>
      </c>
      <c r="G52" s="13">
        <v>11023.132770875158</v>
      </c>
      <c r="H52" s="13">
        <v>14184.621462313238</v>
      </c>
      <c r="I52" s="13">
        <v>15195.187440151945</v>
      </c>
      <c r="J52" s="13">
        <v>13572.466397851334</v>
      </c>
      <c r="K52" s="13">
        <v>15205.212677190175</v>
      </c>
      <c r="L52" s="13">
        <v>17602.021869209173</v>
      </c>
      <c r="N52" s="13">
        <f t="shared" si="1"/>
        <v>2181.2249226815916</v>
      </c>
      <c r="O52" s="13">
        <f t="shared" si="2"/>
        <v>3423.839677261295</v>
      </c>
      <c r="P52" s="13">
        <f t="shared" si="3"/>
        <v>1245.8296103037624</v>
      </c>
      <c r="Q52" s="13">
        <f t="shared" si="4"/>
        <v>9670.2761415134937</v>
      </c>
      <c r="R52" s="13">
        <f t="shared" si="5"/>
        <v>5299.6281116209293</v>
      </c>
      <c r="S52" s="13">
        <f t="shared" si="6"/>
        <v>4987.7236739918735</v>
      </c>
    </row>
    <row r="53" spans="1:19">
      <c r="A53" s="12" t="str">
        <f t="shared" si="0"/>
        <v>116年 3月</v>
      </c>
      <c r="B53" s="13">
        <v>228923.33314671626</v>
      </c>
      <c r="C53" s="13">
        <v>5601.6103545167243</v>
      </c>
      <c r="D53" s="13">
        <v>7308.6972950232866</v>
      </c>
      <c r="E53" s="13">
        <v>8841.1040368945196</v>
      </c>
      <c r="F53" s="13">
        <v>8679.0983435301714</v>
      </c>
      <c r="G53" s="13">
        <v>10987.818597251298</v>
      </c>
      <c r="H53" s="13">
        <v>14119.294973195629</v>
      </c>
      <c r="I53" s="13">
        <v>15232.929869581258</v>
      </c>
      <c r="J53" s="13">
        <v>13588.934347208649</v>
      </c>
      <c r="K53" s="13">
        <v>15117.441262879736</v>
      </c>
      <c r="L53" s="13">
        <v>17593.624361379858</v>
      </c>
      <c r="N53" s="13">
        <f t="shared" si="1"/>
        <v>2186.0353154831264</v>
      </c>
      <c r="O53" s="13">
        <f t="shared" si="2"/>
        <v>3415.575039033597</v>
      </c>
      <c r="P53" s="13">
        <f t="shared" si="3"/>
        <v>1228.3864361282822</v>
      </c>
      <c r="Q53" s="13">
        <f t="shared" si="4"/>
        <v>9624.1035992921643</v>
      </c>
      <c r="R53" s="13">
        <f t="shared" si="5"/>
        <v>5297.3112964973589</v>
      </c>
      <c r="S53" s="13">
        <f t="shared" si="6"/>
        <v>5005.2688982882828</v>
      </c>
    </row>
    <row r="54" spans="1:19">
      <c r="A54" s="12" t="str">
        <f t="shared" si="0"/>
        <v>116年 4月</v>
      </c>
      <c r="B54" s="13">
        <v>228819.75486102034</v>
      </c>
      <c r="C54" s="13">
        <v>5599.4422601570441</v>
      </c>
      <c r="D54" s="13">
        <v>7255.117209511408</v>
      </c>
      <c r="E54" s="13">
        <v>8825.4919305886579</v>
      </c>
      <c r="F54" s="13">
        <v>8676.7698645827895</v>
      </c>
      <c r="G54" s="13">
        <v>10954.904212289583</v>
      </c>
      <c r="H54" s="13">
        <v>14050.883448046381</v>
      </c>
      <c r="I54" s="13">
        <v>15271.836312425365</v>
      </c>
      <c r="J54" s="13">
        <v>13606.583554242392</v>
      </c>
      <c r="K54" s="13">
        <v>15028.310330342649</v>
      </c>
      <c r="L54" s="13">
        <v>17582.746687361938</v>
      </c>
      <c r="N54" s="13">
        <f t="shared" si="1"/>
        <v>2191.4384304928635</v>
      </c>
      <c r="O54" s="13">
        <f t="shared" si="2"/>
        <v>3408.0038296641806</v>
      </c>
      <c r="P54" s="13">
        <f t="shared" si="3"/>
        <v>1210.3256039208356</v>
      </c>
      <c r="Q54" s="13">
        <f t="shared" si="4"/>
        <v>9575.2599981759831</v>
      </c>
      <c r="R54" s="13">
        <f t="shared" si="5"/>
        <v>5295.0235380032482</v>
      </c>
      <c r="S54" s="13">
        <f t="shared" si="6"/>
        <v>5025.6962227009426</v>
      </c>
    </row>
    <row r="55" spans="1:19">
      <c r="A55" s="12" t="str">
        <f t="shared" si="0"/>
        <v>116年 5月</v>
      </c>
      <c r="B55" s="13">
        <v>228716.33747350372</v>
      </c>
      <c r="C55" s="13">
        <v>5598.5601630658148</v>
      </c>
      <c r="D55" s="13">
        <v>7200.192750113727</v>
      </c>
      <c r="E55" s="13">
        <v>8807.9649376954821</v>
      </c>
      <c r="F55" s="13">
        <v>8676.6729019490231</v>
      </c>
      <c r="G55" s="13">
        <v>10924.389517414271</v>
      </c>
      <c r="H55" s="13">
        <v>13979.387451484665</v>
      </c>
      <c r="I55" s="13">
        <v>15311.906158710284</v>
      </c>
      <c r="J55" s="13">
        <v>13625.413626168902</v>
      </c>
      <c r="K55" s="13">
        <v>14937.820476925715</v>
      </c>
      <c r="L55" s="13">
        <v>17569.390809217297</v>
      </c>
      <c r="N55" s="13">
        <f t="shared" si="1"/>
        <v>2197.433999634778</v>
      </c>
      <c r="O55" s="13">
        <f t="shared" si="2"/>
        <v>3401.1261634310363</v>
      </c>
      <c r="P55" s="13">
        <f t="shared" si="3"/>
        <v>1191.6472564727978</v>
      </c>
      <c r="Q55" s="13">
        <f t="shared" si="4"/>
        <v>9523.7454865357304</v>
      </c>
      <c r="R55" s="13">
        <f t="shared" si="5"/>
        <v>5292.7649448006814</v>
      </c>
      <c r="S55" s="13">
        <f t="shared" si="6"/>
        <v>5049.0055597203791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activeCell="B3" sqref="B3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tr">
        <f>'0.直接貼上-輸出預測(0-50)'!B1</f>
        <v>0-100up所有人口總計</v>
      </c>
    </row>
    <row r="2" spans="1:2" s="11" customFormat="1" ht="42.75" hidden="1" customHeight="1">
      <c r="A2" s="8">
        <f>'0.直接貼上-輸出預測(0-50)'!A2</f>
        <v>0</v>
      </c>
      <c r="B2" s="8">
        <f>'0.直接貼上-輸出預測(0-50)'!B2</f>
        <v>0</v>
      </c>
    </row>
    <row r="3" spans="1:2">
      <c r="A3" s="12" t="str">
        <f>'0.直接貼上-輸出預測(0-50)'!A3</f>
        <v>114年 6月</v>
      </c>
      <c r="B3" s="13">
        <f>'0.直接貼上-輸出預測(0-50)'!B3</f>
        <v>231135.02534310232</v>
      </c>
    </row>
    <row r="4" spans="1:2">
      <c r="A4" s="12" t="str">
        <f>'0.直接貼上-輸出預測(0-50)'!A4</f>
        <v>114年 7月</v>
      </c>
      <c r="B4" s="13">
        <f>'0.直接貼上-輸出預測(0-50)'!B4</f>
        <v>231028.19826897923</v>
      </c>
    </row>
    <row r="5" spans="1:2">
      <c r="A5" s="12" t="str">
        <f>'0.直接貼上-輸出預測(0-50)'!A5</f>
        <v>114年 8月</v>
      </c>
      <c r="B5" s="13">
        <f>'0.直接貼上-輸出預測(0-50)'!B5</f>
        <v>230921.51860702003</v>
      </c>
    </row>
    <row r="6" spans="1:2">
      <c r="A6" s="12" t="str">
        <f>'0.直接貼上-輸出預測(0-50)'!A6</f>
        <v>114年 9月</v>
      </c>
      <c r="B6" s="13">
        <f>'0.直接貼上-輸出預測(0-50)'!B6</f>
        <v>230814.98618651804</v>
      </c>
    </row>
    <row r="7" spans="1:2">
      <c r="A7" s="12" t="str">
        <f>'0.直接貼上-輸出預測(0-50)'!A7</f>
        <v>114年 10月</v>
      </c>
      <c r="B7" s="13">
        <f>'0.直接貼上-輸出預測(0-50)'!B7</f>
        <v>230708.60083667084</v>
      </c>
    </row>
    <row r="8" spans="1:2">
      <c r="A8" s="12" t="str">
        <f>'0.直接貼上-輸出預測(0-50)'!A8</f>
        <v>114年 11月</v>
      </c>
      <c r="B8" s="13">
        <f>'0.直接貼上-輸出預測(0-50)'!B8</f>
        <v>230602.36238657977</v>
      </c>
    </row>
    <row r="9" spans="1:2">
      <c r="A9" s="12" t="str">
        <f>'0.直接貼上-輸出預測(0-50)'!A9</f>
        <v>114年 12月</v>
      </c>
      <c r="B9" s="13">
        <f>'0.直接貼上-輸出預測(0-50)'!B9</f>
        <v>230496.27066525025</v>
      </c>
    </row>
    <row r="10" spans="1:2">
      <c r="A10" s="12" t="str">
        <f>'0.直接貼上-輸出預測(0-50)'!A10</f>
        <v>115年 1月</v>
      </c>
      <c r="B10" s="13">
        <f>'0.直接貼上-輸出預測(0-50)'!B10</f>
        <v>230390.3255015914</v>
      </c>
    </row>
    <row r="11" spans="1:2">
      <c r="A11" s="12" t="str">
        <f>'0.直接貼上-輸出預測(0-50)'!A11</f>
        <v>115年 2月</v>
      </c>
      <c r="B11" s="13">
        <f>'0.直接貼上-輸出預測(0-50)'!B11</f>
        <v>230284.52672441621</v>
      </c>
    </row>
    <row r="12" spans="1:2">
      <c r="A12" s="12" t="str">
        <f>'0.直接貼上-輸出預測(0-50)'!A12</f>
        <v>115年 3月</v>
      </c>
      <c r="B12" s="13">
        <f>'0.直接貼上-輸出預測(0-50)'!B12</f>
        <v>230178.87416244127</v>
      </c>
    </row>
    <row r="13" spans="1:2">
      <c r="A13" s="12" t="str">
        <f>'0.直接貼上-輸出預測(0-50)'!A13</f>
        <v>115年 4月</v>
      </c>
      <c r="B13" s="13">
        <f>'0.直接貼上-輸出預測(0-50)'!B13</f>
        <v>230073.36764428686</v>
      </c>
    </row>
    <row r="14" spans="1:2" s="14" customFormat="1">
      <c r="A14" s="13" t="str">
        <f>'0.直接貼上-輸出預測(0-50)'!A14</f>
        <v>115年 5月</v>
      </c>
      <c r="B14" s="13">
        <f>'0.直接貼上-輸出預測(0-50)'!B14</f>
        <v>229968.00699847678</v>
      </c>
    </row>
    <row r="15" spans="1:2">
      <c r="A15" s="12" t="str">
        <f>'0.直接貼上-輸出預測(0-50)'!A15</f>
        <v>115年 6月</v>
      </c>
      <c r="B15" s="13">
        <f>'0.直接貼上-輸出預測(0-50)'!B15</f>
        <v>229862.80933129601</v>
      </c>
    </row>
    <row r="16" spans="1:2">
      <c r="A16" s="12" t="str">
        <f>'0.直接貼上-輸出預測(0-50)'!A16</f>
        <v>115年 7月</v>
      </c>
      <c r="B16" s="13">
        <f>'0.直接貼上-輸出預測(0-50)'!B16</f>
        <v>229757.77445349615</v>
      </c>
    </row>
    <row r="17" spans="1:2">
      <c r="A17" s="12" t="str">
        <f>'0.直接貼上-輸出預測(0-50)'!A17</f>
        <v>115年 8月</v>
      </c>
      <c r="B17" s="13">
        <f>'0.直接貼上-輸出預測(0-50)'!B17</f>
        <v>229652.90217585221</v>
      </c>
    </row>
    <row r="18" spans="1:2">
      <c r="A18" s="12" t="str">
        <f>'0.直接貼上-輸出預測(0-50)'!A18</f>
        <v>115年 9月</v>
      </c>
      <c r="B18" s="13">
        <f>'0.直接貼上-輸出預測(0-50)'!B18</f>
        <v>229548.19230916252</v>
      </c>
    </row>
    <row r="19" spans="1:2">
      <c r="A19" s="12" t="str">
        <f>'0.直接貼上-輸出預測(0-50)'!A19</f>
        <v>115年 10月</v>
      </c>
      <c r="B19" s="13">
        <f>'0.直接貼上-輸出預測(0-50)'!B19</f>
        <v>229443.64466424898</v>
      </c>
    </row>
    <row r="20" spans="1:2" s="14" customFormat="1">
      <c r="A20" s="13" t="str">
        <f>'0.直接貼上-輸出預測(0-50)'!A20</f>
        <v>115年 11月</v>
      </c>
      <c r="B20" s="13">
        <f>'0.直接貼上-輸出預測(0-50)'!B20</f>
        <v>229339.25905195667</v>
      </c>
    </row>
    <row r="21" spans="1:2">
      <c r="A21" s="12" t="str">
        <f>'0.直接貼上-輸出預測(0-50)'!A21</f>
        <v>115年 12月</v>
      </c>
      <c r="B21" s="13">
        <f>'0.直接貼上-輸出預測(0-50)'!B21</f>
        <v>229235.03528315399</v>
      </c>
    </row>
    <row r="22" spans="1:2">
      <c r="A22" s="12" t="str">
        <f>'0.直接貼上-輸出預測(0-50)'!A22</f>
        <v>116年 1月</v>
      </c>
      <c r="B22" s="13">
        <f>'0.直接貼上-輸出預測(0-50)'!B22</f>
        <v>229130.97316873263</v>
      </c>
    </row>
    <row r="23" spans="1:2">
      <c r="A23" s="12" t="str">
        <f>'0.直接貼上-輸出預測(0-50)'!A23</f>
        <v>116年 2月</v>
      </c>
      <c r="B23" s="13">
        <f>'0.直接貼上-輸出預測(0-50)'!B23</f>
        <v>229027.07251960741</v>
      </c>
    </row>
    <row r="24" spans="1:2">
      <c r="A24" s="12" t="str">
        <f>'0.直接貼上-輸出預測(0-50)'!A24</f>
        <v>116年 3月</v>
      </c>
      <c r="B24" s="13">
        <f>'0.直接貼上-輸出預測(0-50)'!B24</f>
        <v>228923.33314671626</v>
      </c>
    </row>
    <row r="25" spans="1:2">
      <c r="A25" s="12" t="str">
        <f>'0.直接貼上-輸出預測(0-50)'!A25</f>
        <v>116年 4月</v>
      </c>
      <c r="B25" s="13">
        <f>'0.直接貼上-輸出預測(0-50)'!B25</f>
        <v>228819.75486102034</v>
      </c>
    </row>
    <row r="26" spans="1:2">
      <c r="A26" s="12" t="str">
        <f>'0.直接貼上-輸出預測(0-50)'!A26</f>
        <v>116年 5月</v>
      </c>
      <c r="B26" s="13">
        <f>'0.直接貼上-輸出預測(0-50)'!B26</f>
        <v>228716.33747350372</v>
      </c>
    </row>
    <row r="27" spans="1:2" ht="62.25" customHeight="1">
      <c r="A27" s="39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>
      <selection activeCell="M31" sqref="M31:M56"/>
    </sheetView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110</v>
      </c>
      <c r="B1" s="2" t="str">
        <f>'0.直接貼上-輸出預測(0-50)'!B1</f>
        <v>0-100up所有人口總計</v>
      </c>
      <c r="C1" s="3" t="str">
        <f>'0.直接貼上-輸出預測(0-50)'!C1</f>
        <v>0歲</v>
      </c>
      <c r="D1" s="4" t="str">
        <f>'0.直接貼上-輸出預測(0-50)'!D1</f>
        <v>1歲</v>
      </c>
      <c r="E1" s="3" t="str">
        <f>'0.直接貼上-輸出預測(0-50)'!E1</f>
        <v>2歲</v>
      </c>
      <c r="F1" s="5" t="str">
        <f>'0.直接貼上-輸出預測(0-50)'!F1</f>
        <v>3歲</v>
      </c>
      <c r="G1" s="6" t="str">
        <f>'0.直接貼上-輸出預測(0-50)'!G1</f>
        <v>4歲</v>
      </c>
      <c r="H1" s="5" t="str">
        <f>'0.直接貼上-輸出預測(0-50)'!H1</f>
        <v>5歲</v>
      </c>
      <c r="I1" s="6" t="str">
        <f>'0.直接貼上-輸出預測(0-50)'!I1</f>
        <v>6歲</v>
      </c>
      <c r="J1" s="5" t="str">
        <f>'0.直接貼上-輸出預測(0-50)'!J1</f>
        <v>7歲</v>
      </c>
      <c r="K1" s="6" t="str">
        <f>'0.直接貼上-輸出預測(0-50)'!K1</f>
        <v>8歲</v>
      </c>
      <c r="L1" s="5" t="str">
        <f>'0.直接貼上-輸出預測(0-50)'!L1</f>
        <v>9歲</v>
      </c>
      <c r="M1" s="6" t="str">
        <f>'0.直接貼上-輸出預測(0-50)'!M1</f>
        <v>10歲</v>
      </c>
      <c r="N1" s="5" t="str">
        <f>'0.直接貼上-輸出預測(0-50)'!N1</f>
        <v>11歲</v>
      </c>
      <c r="O1" s="6" t="str">
        <f>'0.直接貼上-輸出預測(0-50)'!O1</f>
        <v>12歲</v>
      </c>
      <c r="P1" s="5" t="str">
        <f>'0.直接貼上-輸出預測(0-50)'!P1</f>
        <v>13歲</v>
      </c>
      <c r="Q1" s="6" t="str">
        <f>'0.直接貼上-輸出預測(0-50)'!Q1</f>
        <v>14歲</v>
      </c>
      <c r="R1" s="5" t="str">
        <f>'0.直接貼上-輸出預測(0-50)'!R1</f>
        <v>15歲</v>
      </c>
      <c r="S1" s="6" t="str">
        <f>'0.直接貼上-輸出預測(0-50)'!S1</f>
        <v>16歲</v>
      </c>
      <c r="T1" s="5" t="str">
        <f>'0.直接貼上-輸出預測(0-50)'!T1</f>
        <v>17歲</v>
      </c>
      <c r="U1" s="6" t="str">
        <f>'0.直接貼上-輸出預測(0-50)'!U1</f>
        <v>18歲</v>
      </c>
      <c r="V1" s="5" t="str">
        <f>'0.直接貼上-輸出預測(0-50)'!V1</f>
        <v>19歲</v>
      </c>
      <c r="W1" s="6" t="str">
        <f>'0.直接貼上-輸出預測(0-50)'!W1</f>
        <v>20歲</v>
      </c>
      <c r="X1" s="5" t="str">
        <f>'0.直接貼上-輸出預測(0-50)'!X1</f>
        <v>21歲</v>
      </c>
      <c r="Y1" s="6" t="str">
        <f>'0.直接貼上-輸出預測(0-50)'!Y1</f>
        <v>22歲</v>
      </c>
      <c r="Z1" s="5" t="str">
        <f>'0.直接貼上-輸出預測(0-50)'!Z1</f>
        <v>23歲</v>
      </c>
      <c r="AA1" s="6" t="str">
        <f>'0.直接貼上-輸出預測(0-50)'!AA1</f>
        <v>24歲</v>
      </c>
      <c r="AB1" s="4" t="str">
        <f>'0.直接貼上-輸出預測(0-50)'!AB1</f>
        <v>25歲</v>
      </c>
      <c r="AC1" s="6" t="str">
        <f>'0.直接貼上-輸出預測(0-50)'!AC1</f>
        <v>26歲</v>
      </c>
      <c r="AD1" s="5" t="str">
        <f>'0.直接貼上-輸出預測(0-50)'!AD1</f>
        <v>27歲</v>
      </c>
      <c r="AE1" s="6" t="str">
        <f>'0.直接貼上-輸出預測(0-50)'!AE1</f>
        <v>28歲</v>
      </c>
      <c r="AF1" s="5" t="str">
        <f>'0.直接貼上-輸出預測(0-50)'!AF1</f>
        <v>29歲</v>
      </c>
      <c r="AG1" s="6" t="str">
        <f>'0.直接貼上-輸出預測(0-50)'!AG1</f>
        <v>30歲</v>
      </c>
      <c r="AH1" s="5" t="str">
        <f>'0.直接貼上-輸出預測(0-50)'!AH1</f>
        <v>31歲</v>
      </c>
      <c r="AI1" s="6" t="str">
        <f>'0.直接貼上-輸出預測(0-50)'!AI1</f>
        <v>32歲</v>
      </c>
      <c r="AJ1" s="5" t="str">
        <f>'0.直接貼上-輸出預測(0-50)'!AJ1</f>
        <v>33歲</v>
      </c>
      <c r="AK1" s="6" t="str">
        <f>'0.直接貼上-輸出預測(0-50)'!AK1</f>
        <v>34歲</v>
      </c>
      <c r="AL1" s="5" t="str">
        <f>'0.直接貼上-輸出預測(0-50)'!AL1</f>
        <v>35歲</v>
      </c>
      <c r="AM1" s="6" t="str">
        <f>'0.直接貼上-輸出預測(0-50)'!AM1</f>
        <v>36歲</v>
      </c>
      <c r="AN1" s="5" t="str">
        <f>'0.直接貼上-輸出預測(0-50)'!AN1</f>
        <v>37歲</v>
      </c>
      <c r="AO1" s="6" t="str">
        <f>'0.直接貼上-輸出預測(0-50)'!AO1</f>
        <v>38歲</v>
      </c>
      <c r="AP1" s="5" t="str">
        <f>'0.直接貼上-輸出預測(0-50)'!AP1</f>
        <v>39歲</v>
      </c>
      <c r="AQ1" s="6" t="str">
        <f>'0.直接貼上-輸出預測(0-50)'!AQ1</f>
        <v>40歲</v>
      </c>
      <c r="AR1" s="5" t="str">
        <f>'0.直接貼上-輸出預測(0-50)'!AR1</f>
        <v>41歲</v>
      </c>
      <c r="AS1" s="6" t="str">
        <f>'0.直接貼上-輸出預測(0-50)'!AS1</f>
        <v>42歲</v>
      </c>
      <c r="AT1" s="5" t="str">
        <f>'0.直接貼上-輸出預測(0-50)'!AT1</f>
        <v>43歲</v>
      </c>
      <c r="AU1" s="6" t="str">
        <f>'0.直接貼上-輸出預測(0-50)'!AU1</f>
        <v>44歲</v>
      </c>
      <c r="AV1" s="5" t="str">
        <f>'0.直接貼上-輸出預測(0-50)'!AV1</f>
        <v>45歲</v>
      </c>
      <c r="AW1" s="6" t="str">
        <f>'0.直接貼上-輸出預測(0-50)'!AW1</f>
        <v>46歲</v>
      </c>
      <c r="AX1" s="5" t="str">
        <f>'0.直接貼上-輸出預測(0-50)'!AX1</f>
        <v>47歲</v>
      </c>
      <c r="AY1" s="6" t="str">
        <f>'0.直接貼上-輸出預測(0-50)'!AY1</f>
        <v>48歲</v>
      </c>
      <c r="AZ1" s="5" t="str">
        <f>'0.直接貼上-輸出預測(0-50)'!AZ1</f>
        <v>49歲</v>
      </c>
      <c r="BA1" s="6" t="str">
        <f>'0.直接貼上-輸出預測(40-)'!L1</f>
        <v>50歲</v>
      </c>
      <c r="BB1" s="5" t="str">
        <f>'0.直接貼上-輸出預測(40-)'!M1</f>
        <v>51歲</v>
      </c>
      <c r="BC1" s="6" t="str">
        <f>'0.直接貼上-輸出預測(40-)'!N1</f>
        <v>52歲</v>
      </c>
      <c r="BD1" s="5" t="str">
        <f>'0.直接貼上-輸出預測(40-)'!O1</f>
        <v>53歲</v>
      </c>
      <c r="BE1" s="6" t="str">
        <f>'0.直接貼上-輸出預測(40-)'!P1</f>
        <v>54歲</v>
      </c>
      <c r="BF1" s="5" t="str">
        <f>'0.直接貼上-輸出預測(40-)'!Q1</f>
        <v>55歲</v>
      </c>
      <c r="BG1" s="6" t="str">
        <f>'0.直接貼上-輸出預測(40-)'!R1</f>
        <v>56歲</v>
      </c>
      <c r="BH1" s="5" t="str">
        <f>'0.直接貼上-輸出預測(40-)'!S1</f>
        <v>57歲</v>
      </c>
      <c r="BI1" s="6" t="str">
        <f>'0.直接貼上-輸出預測(40-)'!T1</f>
        <v>58歲</v>
      </c>
      <c r="BJ1" s="5" t="str">
        <f>'0.直接貼上-輸出預測(40-)'!U1</f>
        <v>59歲</v>
      </c>
      <c r="BK1" s="6" t="str">
        <f>'0.直接貼上-輸出預測(40-)'!V1</f>
        <v>60歲</v>
      </c>
      <c r="BL1" s="5" t="str">
        <f>'0.直接貼上-輸出預測(40-)'!W1</f>
        <v>61歲</v>
      </c>
      <c r="BM1" s="6" t="str">
        <f>'0.直接貼上-輸出預測(40-)'!X1</f>
        <v>62歲</v>
      </c>
      <c r="BN1" s="5" t="str">
        <f>'0.直接貼上-輸出預測(40-)'!Y1</f>
        <v>63歲</v>
      </c>
      <c r="BO1" s="6" t="str">
        <f>'0.直接貼上-輸出預測(40-)'!Z1</f>
        <v>64歲</v>
      </c>
      <c r="BP1" s="5" t="str">
        <f>'0.直接貼上-輸出預測(40-)'!AA1</f>
        <v>65歲</v>
      </c>
      <c r="BQ1" s="6" t="str">
        <f>'0.直接貼上-輸出預測(40-)'!AB1</f>
        <v>66歲</v>
      </c>
      <c r="BR1" s="5" t="str">
        <f>'0.直接貼上-輸出預測(40-)'!AC1</f>
        <v>67歲</v>
      </c>
      <c r="BS1" s="6" t="str">
        <f>'0.直接貼上-輸出預測(40-)'!AD1</f>
        <v>68歲</v>
      </c>
      <c r="BT1" s="5" t="str">
        <f>'0.直接貼上-輸出預測(40-)'!AE1</f>
        <v>69歲</v>
      </c>
      <c r="BU1" s="6" t="str">
        <f>'0.直接貼上-輸出預測(40-)'!AF1</f>
        <v>70歲</v>
      </c>
      <c r="BV1" s="5" t="str">
        <f>'0.直接貼上-輸出預測(40-)'!AG1</f>
        <v>71歲</v>
      </c>
      <c r="BW1" s="6" t="str">
        <f>'0.直接貼上-輸出預測(40-)'!AH1</f>
        <v>72歲</v>
      </c>
      <c r="BX1" s="5" t="str">
        <f>'0.直接貼上-輸出預測(40-)'!AI1</f>
        <v>73歲</v>
      </c>
      <c r="BY1" s="6" t="str">
        <f>'0.直接貼上-輸出預測(40-)'!AJ1</f>
        <v>74歲</v>
      </c>
      <c r="BZ1" s="5" t="str">
        <f>'0.直接貼上-輸出預測(40-)'!AK1</f>
        <v>75歲</v>
      </c>
      <c r="CA1" s="6" t="str">
        <f>'0.直接貼上-輸出預測(40-)'!AL1</f>
        <v>76歲</v>
      </c>
      <c r="CB1" s="5" t="str">
        <f>'0.直接貼上-輸出預測(40-)'!AM1</f>
        <v>77歲</v>
      </c>
      <c r="CC1" s="6" t="str">
        <f>'0.直接貼上-輸出預測(40-)'!AN1</f>
        <v>78歲</v>
      </c>
      <c r="CD1" s="5" t="str">
        <f>'0.直接貼上-輸出預測(40-)'!AO1</f>
        <v>79歲</v>
      </c>
      <c r="CE1" s="6" t="str">
        <f>'0.直接貼上-輸出預測(40-)'!AP1</f>
        <v>80歲</v>
      </c>
      <c r="CF1" s="5" t="str">
        <f>'0.直接貼上-輸出預測(40-)'!AQ1</f>
        <v>81歲</v>
      </c>
      <c r="CG1" s="6" t="str">
        <f>'0.直接貼上-輸出預測(40-)'!AR1</f>
        <v>82歲</v>
      </c>
      <c r="CH1" s="5" t="str">
        <f>'0.直接貼上-輸出預測(40-)'!AS1</f>
        <v>83歲</v>
      </c>
      <c r="CI1" s="6" t="str">
        <f>'0.直接貼上-輸出預測(40-)'!AT1</f>
        <v>84歲</v>
      </c>
      <c r="CJ1" s="5" t="str">
        <f>'0.直接貼上-輸出預測(40-)'!AU1</f>
        <v>85歲</v>
      </c>
      <c r="CK1" s="6" t="str">
        <f>'0.直接貼上-輸出預測(40-)'!AV1</f>
        <v>86歲</v>
      </c>
      <c r="CL1" s="5" t="str">
        <f>'0.直接貼上-輸出預測(40-)'!AW1</f>
        <v>87歲</v>
      </c>
      <c r="CM1" s="6" t="str">
        <f>'0.直接貼上-輸出預測(40-)'!AX1</f>
        <v>88歲</v>
      </c>
      <c r="CN1" s="5" t="str">
        <f>'0.直接貼上-輸出預測(40-)'!AY1</f>
        <v>89歲</v>
      </c>
      <c r="CO1" s="6" t="str">
        <f>'0.直接貼上-輸出預測(40-)'!AZ1</f>
        <v>90歲</v>
      </c>
      <c r="CP1" s="5" t="str">
        <f>'0.直接貼上-輸出預測(40-)'!BA1</f>
        <v>91歲</v>
      </c>
      <c r="CQ1" s="6" t="str">
        <f>'0.直接貼上-輸出預測(40-)'!BB1</f>
        <v>92歲</v>
      </c>
      <c r="CR1" s="5" t="str">
        <f>'0.直接貼上-輸出預測(40-)'!BC1</f>
        <v>93歲</v>
      </c>
      <c r="CS1" s="6" t="str">
        <f>'0.直接貼上-輸出預測(40-)'!BD1</f>
        <v>94歲</v>
      </c>
      <c r="CT1" s="5" t="str">
        <f>'0.直接貼上-輸出預測(40-)'!BE1</f>
        <v>95歲</v>
      </c>
      <c r="CU1" s="6" t="str">
        <f>'0.直接貼上-輸出預測(40-)'!BF1</f>
        <v>96歲</v>
      </c>
      <c r="CV1" s="5" t="str">
        <f>'0.直接貼上-輸出預測(40-)'!BG1</f>
        <v>97歲</v>
      </c>
      <c r="CW1" s="6" t="str">
        <f>'0.直接貼上-輸出預測(40-)'!BH1</f>
        <v>98歲</v>
      </c>
      <c r="CX1" s="5" t="str">
        <f>'0.直接貼上-輸出預測(40-)'!BI1</f>
        <v>99歲</v>
      </c>
      <c r="CY1" s="6" t="str">
        <f>'0.直接貼上-輸出預測(40-)'!BJ1</f>
        <v>100歲以上</v>
      </c>
    </row>
    <row r="2" spans="1:103" s="11" customFormat="1" ht="42.75" hidden="1" customHeight="1">
      <c r="A2" s="8">
        <f>'0.直接貼上-輸出預測(0-50)'!A2</f>
        <v>0</v>
      </c>
      <c r="B2" s="8">
        <f>'0.直接貼上-輸出預測(0-50)'!B2</f>
        <v>0</v>
      </c>
      <c r="C2" s="9">
        <f>'0.直接貼上-輸出預測(0-50)'!C2</f>
        <v>0</v>
      </c>
      <c r="D2" s="9">
        <f>'0.直接貼上-輸出預測(0-50)'!D2</f>
        <v>0</v>
      </c>
      <c r="E2" s="10">
        <f>'0.直接貼上-輸出預測(0-50)'!E2</f>
        <v>0</v>
      </c>
      <c r="F2" s="10">
        <f>'0.直接貼上-輸出預測(0-50)'!F2</f>
        <v>0</v>
      </c>
      <c r="G2" s="10">
        <f>'0.直接貼上-輸出預測(0-50)'!G2</f>
        <v>0</v>
      </c>
      <c r="H2" s="10">
        <f>'0.直接貼上-輸出預測(0-50)'!H2</f>
        <v>0</v>
      </c>
      <c r="I2" s="10">
        <f>'0.直接貼上-輸出預測(0-50)'!I2</f>
        <v>0</v>
      </c>
      <c r="J2" s="10">
        <f>'0.直接貼上-輸出預測(0-50)'!J2</f>
        <v>0</v>
      </c>
      <c r="K2" s="10">
        <f>'0.直接貼上-輸出預測(0-50)'!K2</f>
        <v>0</v>
      </c>
      <c r="L2" s="10">
        <f>'0.直接貼上-輸出預測(0-50)'!L2</f>
        <v>0</v>
      </c>
      <c r="M2" s="10">
        <f>'0.直接貼上-輸出預測(0-50)'!M2</f>
        <v>0</v>
      </c>
      <c r="N2" s="10">
        <f>'0.直接貼上-輸出預測(0-50)'!N2</f>
        <v>0</v>
      </c>
      <c r="O2" s="10">
        <f>'0.直接貼上-輸出預測(0-50)'!O2</f>
        <v>0</v>
      </c>
      <c r="P2" s="10">
        <f>'0.直接貼上-輸出預測(0-50)'!P2</f>
        <v>0</v>
      </c>
      <c r="Q2" s="10">
        <f>'0.直接貼上-輸出預測(0-50)'!Q2</f>
        <v>0</v>
      </c>
      <c r="R2" s="10">
        <f>'0.直接貼上-輸出預測(0-50)'!R2</f>
        <v>0</v>
      </c>
      <c r="S2" s="10">
        <f>'0.直接貼上-輸出預測(0-50)'!S2</f>
        <v>0</v>
      </c>
      <c r="T2" s="10">
        <f>'0.直接貼上-輸出預測(0-50)'!T2</f>
        <v>0</v>
      </c>
      <c r="U2" s="10">
        <f>'0.直接貼上-輸出預測(0-50)'!U2</f>
        <v>0</v>
      </c>
      <c r="V2" s="10">
        <f>'0.直接貼上-輸出預測(0-50)'!V2</f>
        <v>0</v>
      </c>
      <c r="W2" s="10">
        <f>'0.直接貼上-輸出預測(0-50)'!W2</f>
        <v>0</v>
      </c>
      <c r="X2" s="10">
        <f>'0.直接貼上-輸出預測(0-50)'!X2</f>
        <v>0</v>
      </c>
      <c r="Y2" s="10">
        <f>'0.直接貼上-輸出預測(0-50)'!Y2</f>
        <v>0</v>
      </c>
      <c r="Z2" s="10">
        <f>'0.直接貼上-輸出預測(0-50)'!Z2</f>
        <v>0</v>
      </c>
      <c r="AA2" s="10">
        <f>'0.直接貼上-輸出預測(0-50)'!AA2</f>
        <v>0</v>
      </c>
      <c r="AB2" s="10">
        <f>'0.直接貼上-輸出預測(0-50)'!AB2</f>
        <v>0</v>
      </c>
      <c r="AC2" s="10">
        <f>'0.直接貼上-輸出預測(0-50)'!AC2</f>
        <v>0</v>
      </c>
      <c r="AD2" s="10">
        <f>'0.直接貼上-輸出預測(0-50)'!AD2</f>
        <v>0</v>
      </c>
      <c r="AE2" s="10">
        <f>'0.直接貼上-輸出預測(0-50)'!AE2</f>
        <v>0</v>
      </c>
      <c r="AF2" s="10">
        <f>'0.直接貼上-輸出預測(0-50)'!AF2</f>
        <v>0</v>
      </c>
      <c r="AG2" s="10">
        <f>'0.直接貼上-輸出預測(0-50)'!AG2</f>
        <v>0</v>
      </c>
      <c r="AH2" s="10">
        <f>'0.直接貼上-輸出預測(0-50)'!AH2</f>
        <v>0</v>
      </c>
      <c r="AI2" s="10">
        <f>'0.直接貼上-輸出預測(0-50)'!AI2</f>
        <v>0</v>
      </c>
      <c r="AJ2" s="10">
        <f>'0.直接貼上-輸出預測(0-50)'!AJ2</f>
        <v>0</v>
      </c>
      <c r="AK2" s="10">
        <f>'0.直接貼上-輸出預測(0-50)'!AK2</f>
        <v>0</v>
      </c>
      <c r="AL2" s="10">
        <f>'0.直接貼上-輸出預測(0-50)'!AL2</f>
        <v>0</v>
      </c>
      <c r="AM2" s="10">
        <f>'0.直接貼上-輸出預測(0-50)'!AM2</f>
        <v>0</v>
      </c>
      <c r="AN2" s="10">
        <f>'0.直接貼上-輸出預測(0-50)'!AN2</f>
        <v>0</v>
      </c>
      <c r="AO2" s="10">
        <f>'0.直接貼上-輸出預測(0-50)'!AO2</f>
        <v>0</v>
      </c>
      <c r="AP2" s="10">
        <f>'0.直接貼上-輸出預測(0-50)'!AP2</f>
        <v>0</v>
      </c>
      <c r="AQ2" s="10">
        <f>'0.直接貼上-輸出預測(0-50)'!AQ2</f>
        <v>0</v>
      </c>
      <c r="AR2" s="10">
        <f>'0.直接貼上-輸出預測(0-50)'!AR2</f>
        <v>0</v>
      </c>
      <c r="AS2" s="10">
        <f>'0.直接貼上-輸出預測(0-50)'!AS2</f>
        <v>0</v>
      </c>
      <c r="AT2" s="10">
        <f>'0.直接貼上-輸出預測(0-50)'!AT2</f>
        <v>0</v>
      </c>
      <c r="AU2" s="10">
        <f>'0.直接貼上-輸出預測(0-50)'!AU2</f>
        <v>0</v>
      </c>
      <c r="AV2" s="10">
        <f>'0.直接貼上-輸出預測(0-50)'!AV2</f>
        <v>0</v>
      </c>
      <c r="AW2" s="10">
        <f>'0.直接貼上-輸出預測(0-50)'!AW2</f>
        <v>0</v>
      </c>
      <c r="AX2" s="10">
        <f>'0.直接貼上-輸出預測(0-50)'!AX2</f>
        <v>0</v>
      </c>
      <c r="AY2" s="10">
        <f>'0.直接貼上-輸出預測(0-50)'!AY2</f>
        <v>0</v>
      </c>
      <c r="AZ2" s="10">
        <f>'0.直接貼上-輸出預測(0-50)'!AZ2</f>
        <v>0</v>
      </c>
      <c r="BA2" s="10">
        <f>'0.直接貼上-輸出預測(0-50)'!BA2</f>
        <v>0</v>
      </c>
      <c r="BB2" s="10">
        <f>'0.直接貼上-輸出預測(0-50)'!BB2</f>
        <v>0</v>
      </c>
      <c r="BC2" s="10">
        <f>'0.直接貼上-輸出預測(0-50)'!BC2</f>
        <v>0</v>
      </c>
      <c r="BD2" s="10">
        <f>'0.直接貼上-輸出預測(0-50)'!BD2</f>
        <v>0</v>
      </c>
      <c r="BE2" s="10">
        <f>'0.直接貼上-輸出預測(0-50)'!BE2</f>
        <v>0</v>
      </c>
      <c r="BF2" s="10">
        <f>'0.直接貼上-輸出預測(0-50)'!BF2</f>
        <v>0</v>
      </c>
      <c r="BG2" s="10">
        <f>'0.直接貼上-輸出預測(0-50)'!BG2</f>
        <v>0</v>
      </c>
      <c r="BH2" s="10">
        <f>'0.直接貼上-輸出預測(0-50)'!BH2</f>
        <v>0</v>
      </c>
      <c r="BI2" s="10">
        <f>'0.直接貼上-輸出預測(0-50)'!BI2</f>
        <v>0</v>
      </c>
      <c r="BJ2" s="10">
        <f>'0.直接貼上-輸出預測(0-50)'!BJ2</f>
        <v>0</v>
      </c>
      <c r="BK2" s="10">
        <f>'0.直接貼上-輸出預測(0-50)'!BK2</f>
        <v>0</v>
      </c>
      <c r="BL2" s="10">
        <f>'0.直接貼上-輸出預測(0-50)'!BL2</f>
        <v>0</v>
      </c>
      <c r="BM2" s="10">
        <f>'0.直接貼上-輸出預測(0-50)'!BM2</f>
        <v>0</v>
      </c>
      <c r="BN2" s="10">
        <f>'0.直接貼上-輸出預測(0-50)'!BN2</f>
        <v>0</v>
      </c>
      <c r="BO2" s="10">
        <f>'0.直接貼上-輸出預測(0-50)'!BO2</f>
        <v>0</v>
      </c>
      <c r="BP2" s="10">
        <f>'0.直接貼上-輸出預測(0-50)'!BP2</f>
        <v>0</v>
      </c>
      <c r="BQ2" s="10">
        <f>'0.直接貼上-輸出預測(0-50)'!BQ2</f>
        <v>0</v>
      </c>
      <c r="BR2" s="10">
        <f>'0.直接貼上-輸出預測(0-50)'!BR2</f>
        <v>0</v>
      </c>
      <c r="BS2" s="10">
        <f>'0.直接貼上-輸出預測(0-50)'!BS2</f>
        <v>0</v>
      </c>
      <c r="BT2" s="10">
        <f>'0.直接貼上-輸出預測(0-50)'!BT2</f>
        <v>0</v>
      </c>
      <c r="BU2" s="10">
        <f>'0.直接貼上-輸出預測(0-50)'!BU2</f>
        <v>0</v>
      </c>
      <c r="BV2" s="10">
        <f>'0.直接貼上-輸出預測(0-50)'!BV2</f>
        <v>0</v>
      </c>
      <c r="BW2" s="10">
        <f>'0.直接貼上-輸出預測(0-50)'!BW2</f>
        <v>0</v>
      </c>
      <c r="BX2" s="10">
        <f>'0.直接貼上-輸出預測(0-50)'!BX2</f>
        <v>0</v>
      </c>
      <c r="BY2" s="10">
        <f>'0.直接貼上-輸出預測(0-50)'!BY2</f>
        <v>0</v>
      </c>
      <c r="BZ2" s="10">
        <f>'0.直接貼上-輸出預測(0-50)'!BZ2</f>
        <v>0</v>
      </c>
      <c r="CA2" s="10">
        <f>'0.直接貼上-輸出預測(0-50)'!CA2</f>
        <v>0</v>
      </c>
      <c r="CB2" s="10">
        <f>'0.直接貼上-輸出預測(0-50)'!CB2</f>
        <v>0</v>
      </c>
      <c r="CC2" s="10">
        <f>'0.直接貼上-輸出預測(0-50)'!CC2</f>
        <v>0</v>
      </c>
      <c r="CD2" s="10">
        <f>'0.直接貼上-輸出預測(0-50)'!CD2</f>
        <v>0</v>
      </c>
      <c r="CE2" s="10">
        <f>'0.直接貼上-輸出預測(0-50)'!CE2</f>
        <v>0</v>
      </c>
      <c r="CF2" s="10">
        <f>'0.直接貼上-輸出預測(0-50)'!CF2</f>
        <v>0</v>
      </c>
      <c r="CG2" s="10">
        <f>'0.直接貼上-輸出預測(0-50)'!CG2</f>
        <v>0</v>
      </c>
      <c r="CH2" s="10">
        <f>'0.直接貼上-輸出預測(0-50)'!CH2</f>
        <v>0</v>
      </c>
      <c r="CI2" s="10">
        <f>'0.直接貼上-輸出預測(0-50)'!CI2</f>
        <v>0</v>
      </c>
      <c r="CJ2" s="10">
        <f>'0.直接貼上-輸出預測(0-50)'!CJ2</f>
        <v>0</v>
      </c>
      <c r="CK2" s="10">
        <f>'0.直接貼上-輸出預測(0-50)'!CK2</f>
        <v>0</v>
      </c>
      <c r="CL2" s="10">
        <f>'0.直接貼上-輸出預測(0-50)'!CL2</f>
        <v>0</v>
      </c>
      <c r="CM2" s="10">
        <f>'0.直接貼上-輸出預測(0-50)'!CM2</f>
        <v>0</v>
      </c>
      <c r="CN2" s="10">
        <f>'0.直接貼上-輸出預測(0-50)'!CN2</f>
        <v>0</v>
      </c>
      <c r="CO2" s="10">
        <f>'0.直接貼上-輸出預測(0-50)'!CO2</f>
        <v>0</v>
      </c>
      <c r="CP2" s="10">
        <f>'0.直接貼上-輸出預測(0-50)'!CP2</f>
        <v>0</v>
      </c>
      <c r="CQ2" s="10">
        <f>'0.直接貼上-輸出預測(0-50)'!CQ2</f>
        <v>0</v>
      </c>
      <c r="CR2" s="10">
        <f>'0.直接貼上-輸出預測(0-50)'!CR2</f>
        <v>0</v>
      </c>
      <c r="CS2" s="10">
        <f>'0.直接貼上-輸出預測(0-50)'!CS2</f>
        <v>0</v>
      </c>
      <c r="CT2" s="10">
        <f>'0.直接貼上-輸出預測(0-50)'!CT2</f>
        <v>0</v>
      </c>
      <c r="CU2" s="10">
        <f>'0.直接貼上-輸出預測(0-50)'!CU2</f>
        <v>0</v>
      </c>
      <c r="CV2" s="10">
        <f>'0.直接貼上-輸出預測(0-50)'!CV2</f>
        <v>0</v>
      </c>
      <c r="CW2" s="10">
        <f>'0.直接貼上-輸出預測(0-50)'!CW2</f>
        <v>0</v>
      </c>
      <c r="CX2" s="10">
        <f>'0.直接貼上-輸出預測(0-50)'!CX2</f>
        <v>0</v>
      </c>
      <c r="CY2" s="10">
        <f>'0.直接貼上-輸出預測(0-50)'!CY2</f>
        <v>0</v>
      </c>
    </row>
    <row r="3" spans="1:103">
      <c r="A3" s="12" t="str">
        <f>'0.直接貼上-輸出預測(0-50)'!A3</f>
        <v>114年 6月</v>
      </c>
      <c r="B3" s="13">
        <f>SUM(C3:CY3)</f>
        <v>231133.56622208969</v>
      </c>
      <c r="C3" s="13">
        <f>'0.直接貼上-輸出預測(0-50)'!C3</f>
        <v>1065.5431336509098</v>
      </c>
      <c r="D3" s="13">
        <f>'0.直接貼上-輸出預測(0-50)'!D3</f>
        <v>1140.6271296445909</v>
      </c>
      <c r="E3" s="12">
        <f>'0.直接貼上-輸出預測(0-50)'!E3</f>
        <v>1190.9752666957943</v>
      </c>
      <c r="F3" s="12">
        <f>'0.直接貼上-輸出預測(0-50)'!F3</f>
        <v>1184.8946205968657</v>
      </c>
      <c r="G3" s="12">
        <f>'0.直接貼上-輸出預測(0-50)'!G3</f>
        <v>1363.1221756800458</v>
      </c>
      <c r="H3" s="12">
        <f>'0.直接貼上-輸出預測(0-50)'!H3</f>
        <v>1460.5127024867309</v>
      </c>
      <c r="I3" s="12">
        <f>'0.直接貼上-輸出預測(0-50)'!I3</f>
        <v>1521.9778523243074</v>
      </c>
      <c r="J3" s="12">
        <f>'0.直接貼上-輸出預測(0-50)'!J3</f>
        <v>1628.3237855457935</v>
      </c>
      <c r="K3" s="12">
        <f>'0.直接貼上-輸出預測(0-50)'!K3</f>
        <v>1756.9371491411468</v>
      </c>
      <c r="L3" s="12">
        <f>'0.直接貼上-輸出預測(0-50)'!L3</f>
        <v>1752.7188991359267</v>
      </c>
      <c r="M3" s="12">
        <f>'0.直接貼上-輸出預測(0-50)'!M3</f>
        <v>1824.4096004495536</v>
      </c>
      <c r="N3" s="12">
        <f>'0.直接貼上-輸出預測(0-50)'!N3</f>
        <v>1566.6878386362666</v>
      </c>
      <c r="O3" s="12">
        <f>'0.直接貼上-輸出預測(0-50)'!O3</f>
        <v>1896.2538749173764</v>
      </c>
      <c r="P3" s="12">
        <f>'0.直接貼上-輸出預測(0-50)'!P3</f>
        <v>1857.500613642291</v>
      </c>
      <c r="Q3" s="12">
        <f>'0.直接貼上-輸出預測(0-50)'!Q3</f>
        <v>1610.0005980674996</v>
      </c>
      <c r="R3" s="12">
        <f>'0.直接貼上-輸出預測(0-50)'!R3</f>
        <v>1601.8957971888506</v>
      </c>
      <c r="S3" s="12">
        <f>'0.直接貼上-輸出預測(0-50)'!S3</f>
        <v>1740.7139235523359</v>
      </c>
      <c r="T3" s="12">
        <f>'0.直接貼上-輸出預測(0-50)'!T3</f>
        <v>1867.0415187124927</v>
      </c>
      <c r="U3" s="12">
        <f>'0.直接貼上-輸出預測(0-50)'!U3</f>
        <v>1983.7084609552371</v>
      </c>
      <c r="V3" s="12">
        <f>'0.直接貼上-輸出預測(0-50)'!V3</f>
        <v>2015.786897981058</v>
      </c>
      <c r="W3" s="12">
        <f>'0.直接貼上-輸出預測(0-50)'!W3</f>
        <v>2204.9030154919228</v>
      </c>
      <c r="X3" s="12">
        <f>'0.直接貼上-輸出預測(0-50)'!X3</f>
        <v>2224.5878187378435</v>
      </c>
      <c r="Y3" s="12">
        <f>'0.直接貼上-輸出預測(0-50)'!Y3</f>
        <v>2459.102285654873</v>
      </c>
      <c r="Z3" s="12">
        <f>'0.直接貼上-輸出預測(0-50)'!Z3</f>
        <v>2492.698583422351</v>
      </c>
      <c r="AA3" s="12">
        <f>'0.直接貼上-輸出預測(0-50)'!AA3</f>
        <v>2870.6399516728188</v>
      </c>
      <c r="AB3" s="12">
        <f>'0.直接貼上-輸出預測(0-50)'!AB3</f>
        <v>2834.0669579029122</v>
      </c>
      <c r="AC3" s="12">
        <f>'0.直接貼上-輸出預測(0-50)'!AC3</f>
        <v>2728.9540524196186</v>
      </c>
      <c r="AD3" s="12">
        <f>'0.直接貼上-輸出預測(0-50)'!AD3</f>
        <v>3016.8046273567247</v>
      </c>
      <c r="AE3" s="12">
        <f>'0.直接貼上-輸出預測(0-50)'!AE3</f>
        <v>3153.9670732916197</v>
      </c>
      <c r="AF3" s="12">
        <f>'0.直接貼上-輸出預測(0-50)'!AF3</f>
        <v>3100.1943751524632</v>
      </c>
      <c r="AG3" s="12">
        <f>'0.直接貼上-輸出預測(0-50)'!AG3</f>
        <v>3056.4952718118511</v>
      </c>
      <c r="AH3" s="12">
        <f>'0.直接貼上-輸出預測(0-50)'!AH3</f>
        <v>3082.3982685786377</v>
      </c>
      <c r="AI3" s="12">
        <f>'0.直接貼上-輸出預測(0-50)'!AI3</f>
        <v>2963.1154207736895</v>
      </c>
      <c r="AJ3" s="12">
        <f>'0.直接貼上-輸出預測(0-50)'!AJ3</f>
        <v>2746.0582818457356</v>
      </c>
      <c r="AK3" s="12">
        <f>'0.直接貼上-輸出預測(0-50)'!AK3</f>
        <v>2837.7000574490967</v>
      </c>
      <c r="AL3" s="12">
        <f>'0.直接貼上-輸出預測(0-50)'!AL3</f>
        <v>2743.3488274424449</v>
      </c>
      <c r="AM3" s="12">
        <f>'0.直接貼上-輸出預測(0-50)'!AM3</f>
        <v>2711.9074018985257</v>
      </c>
      <c r="AN3" s="12">
        <f>'0.直接貼上-輸出預測(0-50)'!AN3</f>
        <v>2642.0378156810048</v>
      </c>
      <c r="AO3" s="12">
        <f>'0.直接貼上-輸出預測(0-50)'!AO3</f>
        <v>2565.834786976844</v>
      </c>
      <c r="AP3" s="12">
        <f>'0.直接貼上-輸出預測(0-50)'!AP3</f>
        <v>2817.8538286680246</v>
      </c>
      <c r="AQ3" s="12">
        <f>'0.直接貼上-輸出預測(0-50)'!AQ3</f>
        <v>3034.9972777183716</v>
      </c>
      <c r="AR3" s="12">
        <f>'0.直接貼上-輸出預測(0-50)'!AR3</f>
        <v>3144.9936793046995</v>
      </c>
      <c r="AS3" s="12">
        <f>'0.直接貼上-輸出預測(0-50)'!AS3</f>
        <v>3337.3238655302684</v>
      </c>
      <c r="AT3" s="12">
        <f>'0.直接貼上-輸出預測(0-50)'!AT3</f>
        <v>3542.2371526597367</v>
      </c>
      <c r="AU3" s="12">
        <f>'0.直接貼上-輸出預測(0-50)'!AU3</f>
        <v>3625.6638146889654</v>
      </c>
      <c r="AV3" s="12">
        <f>'0.直接貼上-輸出預測(0-50)'!AV3</f>
        <v>3530.9421444473655</v>
      </c>
      <c r="AW3" s="12">
        <f>'0.直接貼上-輸出預測(0-50)'!AW3</f>
        <v>3536.1713439240621</v>
      </c>
      <c r="AX3" s="12">
        <f>'0.直接貼上-輸出預測(0-50)'!AX3</f>
        <v>3403.5845042810956</v>
      </c>
      <c r="AY3" s="12">
        <f>'0.直接貼上-輸出預測(0-50)'!AY3</f>
        <v>3522.7409863712023</v>
      </c>
      <c r="AZ3" s="12">
        <f>'0.直接貼上-輸出預測(0-50)'!AZ3</f>
        <v>3278.7213558031676</v>
      </c>
      <c r="BA3" s="12">
        <f>'0.直接貼上-輸出預測(40-)'!L3</f>
        <v>3149.407835466196</v>
      </c>
      <c r="BB3" s="12">
        <f>'0.直接貼上-輸出預測(40-)'!M3</f>
        <v>3278.2226510300825</v>
      </c>
      <c r="BC3" s="12">
        <f>'0.直接貼上-輸出預測(40-)'!N3</f>
        <v>3250.7977501577057</v>
      </c>
      <c r="BD3" s="12">
        <f>'0.直接貼上-輸出預測(40-)'!O3</f>
        <v>3372.4216103129411</v>
      </c>
      <c r="BE3" s="12">
        <f>'0.直接貼上-輸出預測(40-)'!P3</f>
        <v>3509.9492310673131</v>
      </c>
      <c r="BF3" s="12">
        <f>'0.直接貼上-輸出預測(40-)'!Q3</f>
        <v>3678.7440040242191</v>
      </c>
      <c r="BG3" s="12">
        <f>'0.直接貼上-輸出預測(40-)'!R3</f>
        <v>3662.2851651637438</v>
      </c>
      <c r="BH3" s="12">
        <f>'0.直接貼上-輸出預測(40-)'!S3</f>
        <v>3592.362554491669</v>
      </c>
      <c r="BI3" s="12">
        <f>'0.直接貼上-輸出預測(40-)'!T3</f>
        <v>3737.2209361695204</v>
      </c>
      <c r="BJ3" s="12">
        <f>'0.直接貼上-輸出預測(40-)'!U3</f>
        <v>3658.3607938672353</v>
      </c>
      <c r="BK3" s="12">
        <f>'0.直接貼上-輸出預測(40-)'!V3</f>
        <v>3930.2395034704496</v>
      </c>
      <c r="BL3" s="12">
        <f>'0.直接貼上-輸出預測(40-)'!W3</f>
        <v>3880.5651002854061</v>
      </c>
      <c r="BM3" s="12">
        <f>'0.直接貼上-輸出預測(40-)'!X3</f>
        <v>4101.5641506241209</v>
      </c>
      <c r="BN3" s="12">
        <f>'0.直接貼上-輸出預測(40-)'!Y3</f>
        <v>3966.7903572401701</v>
      </c>
      <c r="BO3" s="12">
        <f>'0.直接貼上-輸出預測(40-)'!Z3</f>
        <v>3815.5833584039651</v>
      </c>
      <c r="BP3" s="12">
        <f>'0.直接貼上-輸出預測(40-)'!AA3</f>
        <v>3659.9003856839117</v>
      </c>
      <c r="BQ3" s="12">
        <f>'0.直接貼上-輸出預測(40-)'!AB3</f>
        <v>3732.995547585052</v>
      </c>
      <c r="BR3" s="12">
        <f>'0.直接貼上-輸出預測(40-)'!AC3</f>
        <v>3318.8591315434533</v>
      </c>
      <c r="BS3" s="12">
        <f>'0.直接貼上-輸出預測(40-)'!AD3</f>
        <v>3293.7780743650283</v>
      </c>
      <c r="BT3" s="12">
        <f>'0.直接貼上-輸出預測(40-)'!AE3</f>
        <v>3250.0369489866171</v>
      </c>
      <c r="BU3" s="12">
        <f>'0.直接貼上-輸出預測(40-)'!AF3</f>
        <v>3224.1216023279308</v>
      </c>
      <c r="BV3" s="12">
        <f>'0.直接貼上-輸出預測(40-)'!AG3</f>
        <v>2890.4285300985152</v>
      </c>
      <c r="BW3" s="12">
        <f>'0.直接貼上-輸出預測(40-)'!AH3</f>
        <v>2808.1623378126533</v>
      </c>
      <c r="BX3" s="12">
        <f>'0.直接貼上-輸出預測(40-)'!AI3</f>
        <v>2874.4082927666282</v>
      </c>
      <c r="BY3" s="12">
        <f>'0.直接貼上-輸出預測(40-)'!AJ3</f>
        <v>2561.9059812862924</v>
      </c>
      <c r="BZ3" s="12">
        <f>'0.直接貼上-輸出預測(40-)'!AK3</f>
        <v>2206.396994994358</v>
      </c>
      <c r="CA3" s="12">
        <f>'0.直接貼上-輸出預測(40-)'!AL3</f>
        <v>2169.742264345914</v>
      </c>
      <c r="CB3" s="12">
        <f>'0.直接貼上-輸出預測(40-)'!AM3</f>
        <v>1800.2983042536091</v>
      </c>
      <c r="CC3" s="12">
        <f>'0.直接貼上-輸出預測(40-)'!AN3</f>
        <v>1526.568855064535</v>
      </c>
      <c r="CD3" s="12">
        <f>'0.直接貼上-輸出預測(40-)'!AO3</f>
        <v>1265.4134552140677</v>
      </c>
      <c r="CE3" s="12">
        <f>'0.直接貼上-輸出預測(40-)'!AP3</f>
        <v>1412.5987783899116</v>
      </c>
      <c r="CF3" s="12">
        <f>'0.直接貼上-輸出預測(40-)'!AQ3</f>
        <v>1284.5068694657787</v>
      </c>
      <c r="CG3" s="12">
        <f>'0.直接貼上-輸出預測(40-)'!AR3</f>
        <v>1469.0470205204269</v>
      </c>
      <c r="CH3" s="12">
        <f>'0.直接貼上-輸出預測(40-)'!AS3</f>
        <v>1329.2852100800101</v>
      </c>
      <c r="CI3" s="12">
        <f>'0.直接貼上-輸出預測(40-)'!AT3</f>
        <v>1407.4539877757265</v>
      </c>
      <c r="CJ3" s="12">
        <f>'0.直接貼上-輸出預測(40-)'!AU3</f>
        <v>1307.7069804189005</v>
      </c>
      <c r="CK3" s="12">
        <f>'0.直接貼上-輸出預測(40-)'!AV3</f>
        <v>1120.6543352468827</v>
      </c>
      <c r="CL3" s="12">
        <f>'0.直接貼上-輸出預測(40-)'!AW3</f>
        <v>948.53002943943511</v>
      </c>
      <c r="CM3" s="12">
        <f>'0.直接貼上-輸出預測(40-)'!AX3</f>
        <v>854.22754311132053</v>
      </c>
      <c r="CN3" s="12">
        <f>'0.直接貼上-輸出預測(40-)'!AY3</f>
        <v>756.63639583199506</v>
      </c>
      <c r="CO3" s="12">
        <f>'0.直接貼上-輸出預測(40-)'!AZ3</f>
        <v>627.52480898409567</v>
      </c>
      <c r="CP3" s="12">
        <f>'0.直接貼上-輸出預測(40-)'!BA3</f>
        <v>537.23064101954674</v>
      </c>
      <c r="CQ3" s="12">
        <f>'0.直接貼上-輸出預測(40-)'!BB3</f>
        <v>441.80469023676494</v>
      </c>
      <c r="CR3" s="12">
        <f>'0.直接貼上-輸出預測(40-)'!BC3</f>
        <v>333.41712396618078</v>
      </c>
      <c r="CS3" s="12">
        <f>'0.直接貼上-輸出預測(40-)'!BD3</f>
        <v>279.48414538827433</v>
      </c>
      <c r="CT3" s="12">
        <f>'0.直接貼上-輸出預測(40-)'!BE3</f>
        <v>204.83288941005253</v>
      </c>
      <c r="CU3" s="12">
        <f>'0.直接貼上-輸出預測(40-)'!BF3</f>
        <v>137.82969961734108</v>
      </c>
      <c r="CV3" s="12">
        <f>'0.直接貼上-輸出預測(40-)'!BG3</f>
        <v>76.854985727246429</v>
      </c>
      <c r="CW3" s="12">
        <f>'0.直接貼上-輸出預測(40-)'!BH3</f>
        <v>79.073765241588987</v>
      </c>
      <c r="CX3" s="12">
        <f>'0.直接貼上-輸出預測(40-)'!BI3</f>
        <v>49.069713364057741</v>
      </c>
      <c r="CY3" s="12">
        <f>'0.直接貼上-輸出預測(40-)'!BJ3</f>
        <v>68.58823478778011</v>
      </c>
    </row>
    <row r="4" spans="1:103">
      <c r="A4" s="12" t="str">
        <f>'0.直接貼上-輸出預測(0-50)'!A4</f>
        <v>114年 7月</v>
      </c>
      <c r="B4" s="13">
        <f t="shared" ref="B4:B25" si="0">SUM(C4:CY4)</f>
        <v>231025.14608107973</v>
      </c>
      <c r="C4" s="13">
        <f>'0.直接貼上-輸出預測(0-50)'!C4</f>
        <v>1065.6817402278625</v>
      </c>
      <c r="D4" s="13">
        <f>'0.直接貼上-輸出預測(0-50)'!D4</f>
        <v>1135.0017552096733</v>
      </c>
      <c r="E4" s="12">
        <f>'0.直接貼上-輸出預測(0-50)'!E4</f>
        <v>1188.5999208478577</v>
      </c>
      <c r="F4" s="12">
        <f>'0.直接貼上-輸出預測(0-50)'!F4</f>
        <v>1179.0847580075963</v>
      </c>
      <c r="G4" s="12">
        <f>'0.直接貼上-輸出預測(0-50)'!G4</f>
        <v>1350.6254076722857</v>
      </c>
      <c r="H4" s="12">
        <f>'0.直接貼上-輸出預測(0-50)'!H4</f>
        <v>1453.8109742182987</v>
      </c>
      <c r="I4" s="12">
        <f>'0.直接貼上-輸出預測(0-50)'!I4</f>
        <v>1515.2930648320739</v>
      </c>
      <c r="J4" s="12">
        <f>'0.直接貼上-輸出預測(0-50)'!J4</f>
        <v>1618.7553676590192</v>
      </c>
      <c r="K4" s="12">
        <f>'0.直接貼上-輸出預測(0-50)'!K4</f>
        <v>1750.9160287414784</v>
      </c>
      <c r="L4" s="12">
        <f>'0.直接貼上-輸出預測(0-50)'!L4</f>
        <v>1750.9514913305031</v>
      </c>
      <c r="M4" s="12">
        <f>'0.直接貼上-輸出預測(0-50)'!M4</f>
        <v>1830.3596847950439</v>
      </c>
      <c r="N4" s="12">
        <f>'0.直接貼上-輸出預測(0-50)'!N4</f>
        <v>1567.6988069668619</v>
      </c>
      <c r="O4" s="12">
        <f>'0.直接貼上-輸出預測(0-50)'!O4</f>
        <v>1880.6826563970214</v>
      </c>
      <c r="P4" s="12">
        <f>'0.直接貼上-輸出預測(0-50)'!P4</f>
        <v>1869.5314187435588</v>
      </c>
      <c r="Q4" s="12">
        <f>'0.直接貼上-輸出預測(0-50)'!Q4</f>
        <v>1621.0339486956079</v>
      </c>
      <c r="R4" s="12">
        <f>'0.直接貼上-輸出預測(0-50)'!R4</f>
        <v>1596.7791404839518</v>
      </c>
      <c r="S4" s="12">
        <f>'0.直接貼上-輸出預測(0-50)'!S4</f>
        <v>1729.2920650741539</v>
      </c>
      <c r="T4" s="12">
        <f>'0.直接貼上-輸出預測(0-50)'!T4</f>
        <v>1856.9997309924113</v>
      </c>
      <c r="U4" s="12">
        <f>'0.直接貼上-輸出預測(0-50)'!U4</f>
        <v>1976.8487168883109</v>
      </c>
      <c r="V4" s="12">
        <f>'0.直接貼上-輸出預測(0-50)'!V4</f>
        <v>2007.6987385879802</v>
      </c>
      <c r="W4" s="12">
        <f>'0.直接貼上-輸出預測(0-50)'!W4</f>
        <v>2194.5774636144802</v>
      </c>
      <c r="X4" s="12">
        <f>'0.直接貼上-輸出預測(0-50)'!X4</f>
        <v>2215.7330908471426</v>
      </c>
      <c r="Y4" s="12">
        <f>'0.直接貼上-輸出預測(0-50)'!Y4</f>
        <v>2445.7752276933047</v>
      </c>
      <c r="Z4" s="12">
        <f>'0.直接貼上-輸出預測(0-50)'!Z4</f>
        <v>2478.7737948073864</v>
      </c>
      <c r="AA4" s="12">
        <f>'0.直接貼上-輸出預測(0-50)'!AA4</f>
        <v>2853.1822008236604</v>
      </c>
      <c r="AB4" s="12">
        <f>'0.直接貼上-輸出預測(0-50)'!AB4</f>
        <v>2839.8804147117517</v>
      </c>
      <c r="AC4" s="12">
        <f>'0.直接貼上-輸出預測(0-50)'!AC4</f>
        <v>2723.7384697550724</v>
      </c>
      <c r="AD4" s="12">
        <f>'0.直接貼上-輸出預測(0-50)'!AD4</f>
        <v>2997.3884193316885</v>
      </c>
      <c r="AE4" s="12">
        <f>'0.直接貼上-輸出預測(0-50)'!AE4</f>
        <v>3149.5833146072064</v>
      </c>
      <c r="AF4" s="12">
        <f>'0.直接貼上-輸出預測(0-50)'!AF4</f>
        <v>3104.5159689450597</v>
      </c>
      <c r="AG4" s="12">
        <f>'0.直接貼上-輸出預測(0-50)'!AG4</f>
        <v>3057.4821870096052</v>
      </c>
      <c r="AH4" s="12">
        <f>'0.直接貼上-輸出預測(0-50)'!AH4</f>
        <v>3085.6254915780828</v>
      </c>
      <c r="AI4" s="12">
        <f>'0.直接貼上-輸出預測(0-50)'!AI4</f>
        <v>2976.5960832883275</v>
      </c>
      <c r="AJ4" s="12">
        <f>'0.直接貼上-輸出預測(0-50)'!AJ4</f>
        <v>2752.4762467923028</v>
      </c>
      <c r="AK4" s="12">
        <f>'0.直接貼上-輸出預測(0-50)'!AK4</f>
        <v>2835.9261317772907</v>
      </c>
      <c r="AL4" s="12">
        <f>'0.直接貼上-輸出預測(0-50)'!AL4</f>
        <v>2749.2014960409947</v>
      </c>
      <c r="AM4" s="12">
        <f>'0.直接貼上-輸出預測(0-50)'!AM4</f>
        <v>2715.5252937869855</v>
      </c>
      <c r="AN4" s="12">
        <f>'0.直接貼上-輸出預測(0-50)'!AN4</f>
        <v>2647.1534294989829</v>
      </c>
      <c r="AO4" s="12">
        <f>'0.直接貼上-輸出預測(0-50)'!AO4</f>
        <v>2560.0370782768873</v>
      </c>
      <c r="AP4" s="12">
        <f>'0.直接貼上-輸出預測(0-50)'!AP4</f>
        <v>2797.3332229313601</v>
      </c>
      <c r="AQ4" s="12">
        <f>'0.直接貼上-輸出預測(0-50)'!AQ4</f>
        <v>3020.2920841978075</v>
      </c>
      <c r="AR4" s="12">
        <f>'0.直接貼上-輸出預測(0-50)'!AR4</f>
        <v>3132.6210111017858</v>
      </c>
      <c r="AS4" s="12">
        <f>'0.直接貼上-輸出預測(0-50)'!AS4</f>
        <v>3320.6546471448482</v>
      </c>
      <c r="AT4" s="12">
        <f>'0.直接貼上-輸出預測(0-50)'!AT4</f>
        <v>3529.5436405057158</v>
      </c>
      <c r="AU4" s="12">
        <f>'0.直接貼上-輸出預測(0-50)'!AU4</f>
        <v>3625.0651532888096</v>
      </c>
      <c r="AV4" s="12">
        <f>'0.直接貼上-輸出預測(0-50)'!AV4</f>
        <v>3534.6907673590199</v>
      </c>
      <c r="AW4" s="12">
        <f>'0.直接貼上-輸出預測(0-50)'!AW4</f>
        <v>3540.271087762304</v>
      </c>
      <c r="AX4" s="12">
        <f>'0.直接貼上-輸出預測(0-50)'!AX4</f>
        <v>3405.0654941107841</v>
      </c>
      <c r="AY4" s="12">
        <f>'0.直接貼上-輸出預測(0-50)'!AY4</f>
        <v>3525.6062801720527</v>
      </c>
      <c r="AZ4" s="12">
        <f>'0.直接貼上-輸出預測(0-50)'!AZ4</f>
        <v>3293.6088166162644</v>
      </c>
      <c r="BA4" s="12">
        <f>'0.直接貼上-輸出預測(40-)'!L4</f>
        <v>3149.6478865232602</v>
      </c>
      <c r="BB4" s="12">
        <f>'0.直接貼上-輸出預測(40-)'!M4</f>
        <v>3272.2116459416425</v>
      </c>
      <c r="BC4" s="12">
        <f>'0.直接貼上-輸出預測(40-)'!N4</f>
        <v>3246.8213257126349</v>
      </c>
      <c r="BD4" s="12">
        <f>'0.直接貼上-輸出預測(40-)'!O4</f>
        <v>3360.8765353794979</v>
      </c>
      <c r="BE4" s="12">
        <f>'0.直接貼上-輸出預測(40-)'!P4</f>
        <v>3496.1564695925158</v>
      </c>
      <c r="BF4" s="12">
        <f>'0.直接貼上-輸出預測(40-)'!Q4</f>
        <v>3670.0821221925607</v>
      </c>
      <c r="BG4" s="12">
        <f>'0.直接貼上-輸出預測(40-)'!R4</f>
        <v>3665.2145854574046</v>
      </c>
      <c r="BH4" s="12">
        <f>'0.直接貼上-輸出預測(40-)'!S4</f>
        <v>3589.3445302469336</v>
      </c>
      <c r="BI4" s="12">
        <f>'0.直接貼上-輸出預測(40-)'!T4</f>
        <v>3731.7640303402013</v>
      </c>
      <c r="BJ4" s="12">
        <f>'0.直接貼上-輸出預測(40-)'!U4</f>
        <v>3651.3613994224479</v>
      </c>
      <c r="BK4" s="12">
        <f>'0.直接貼上-輸出預測(40-)'!V4</f>
        <v>3917.0478758646509</v>
      </c>
      <c r="BL4" s="12">
        <f>'0.直接貼上-輸出預測(40-)'!W4</f>
        <v>3873.2617156806132</v>
      </c>
      <c r="BM4" s="12">
        <f>'0.直接貼上-輸出預測(40-)'!X4</f>
        <v>4094.2714611212582</v>
      </c>
      <c r="BN4" s="12">
        <f>'0.直接貼上-輸出預測(40-)'!Y4</f>
        <v>3977.5873451074476</v>
      </c>
      <c r="BO4" s="12">
        <f>'0.直接貼上-輸出預測(40-)'!Z4</f>
        <v>3825.2703775122836</v>
      </c>
      <c r="BP4" s="12">
        <f>'0.直接貼上-輸出預測(40-)'!AA4</f>
        <v>3662.3772147540212</v>
      </c>
      <c r="BQ4" s="12">
        <f>'0.直接貼上-輸出預測(40-)'!AB4</f>
        <v>3743.1375612874658</v>
      </c>
      <c r="BR4" s="12">
        <f>'0.直接貼上-輸出預測(40-)'!AC4</f>
        <v>3335.0999208544799</v>
      </c>
      <c r="BS4" s="12">
        <f>'0.直接貼上-輸出預測(40-)'!AD4</f>
        <v>3294.1352553716779</v>
      </c>
      <c r="BT4" s="12">
        <f>'0.直接貼上-輸出預測(40-)'!AE4</f>
        <v>3250.2502111677954</v>
      </c>
      <c r="BU4" s="12">
        <f>'0.直接貼上-輸出預測(40-)'!AF4</f>
        <v>3235.7680624714353</v>
      </c>
      <c r="BV4" s="12">
        <f>'0.直接貼上-輸出預測(40-)'!AG4</f>
        <v>2906.0386167899705</v>
      </c>
      <c r="BW4" s="12">
        <f>'0.直接貼上-輸出預測(40-)'!AH4</f>
        <v>2804.471784972819</v>
      </c>
      <c r="BX4" s="12">
        <f>'0.直接貼上-輸出預測(40-)'!AI4</f>
        <v>2878.6979697226634</v>
      </c>
      <c r="BY4" s="12">
        <f>'0.直接貼上-輸出預測(40-)'!AJ4</f>
        <v>2586.5335222122658</v>
      </c>
      <c r="BZ4" s="12">
        <f>'0.直接貼上-輸出預測(40-)'!AK4</f>
        <v>2218.4138502835531</v>
      </c>
      <c r="CA4" s="12">
        <f>'0.直接貼上-輸出預測(40-)'!AL4</f>
        <v>2180.5689269509944</v>
      </c>
      <c r="CB4" s="12">
        <f>'0.直接貼上-輸出預測(40-)'!AM4</f>
        <v>1825.2899581362387</v>
      </c>
      <c r="CC4" s="12">
        <f>'0.直接貼上-輸出預測(40-)'!AN4</f>
        <v>1544.4093602990993</v>
      </c>
      <c r="CD4" s="12">
        <f>'0.直接貼上-輸出預測(40-)'!AO4</f>
        <v>1267.028471326732</v>
      </c>
      <c r="CE4" s="12">
        <f>'0.直接貼上-輸出預測(40-)'!AP4</f>
        <v>1407.8420884510567</v>
      </c>
      <c r="CF4" s="12">
        <f>'0.直接貼上-輸出預測(40-)'!AQ4</f>
        <v>1278.7362078121232</v>
      </c>
      <c r="CG4" s="12">
        <f>'0.直接貼上-輸出預測(40-)'!AR4</f>
        <v>1464.1890776998548</v>
      </c>
      <c r="CH4" s="12">
        <f>'0.直接貼上-輸出預測(40-)'!AS4</f>
        <v>1325.9098865645574</v>
      </c>
      <c r="CI4" s="12">
        <f>'0.直接貼上-輸出預測(40-)'!AT4</f>
        <v>1403.1495352670479</v>
      </c>
      <c r="CJ4" s="12">
        <f>'0.直接貼上-輸出預測(40-)'!AU4</f>
        <v>1313.8477513305522</v>
      </c>
      <c r="CK4" s="12">
        <f>'0.直接貼上-輸出預測(40-)'!AV4</f>
        <v>1129.4269984080929</v>
      </c>
      <c r="CL4" s="12">
        <f>'0.直接貼上-輸出預測(40-)'!AW4</f>
        <v>953.69210438375683</v>
      </c>
      <c r="CM4" s="12">
        <f>'0.直接貼上-輸出預測(40-)'!AX4</f>
        <v>851.76091556438428</v>
      </c>
      <c r="CN4" s="12">
        <f>'0.直接貼上-輸出預測(40-)'!AY4</f>
        <v>755.04862003704272</v>
      </c>
      <c r="CO4" s="12">
        <f>'0.直接貼上-輸出預測(40-)'!AZ4</f>
        <v>624.50127459783073</v>
      </c>
      <c r="CP4" s="12">
        <f>'0.直接貼上-輸出預測(40-)'!BA4</f>
        <v>538.9172047092793</v>
      </c>
      <c r="CQ4" s="12">
        <f>'0.直接貼上-輸出預測(40-)'!BB4</f>
        <v>442.58619073970976</v>
      </c>
      <c r="CR4" s="12">
        <f>'0.直接貼上-輸出預測(40-)'!BC4</f>
        <v>333.25832571100244</v>
      </c>
      <c r="CS4" s="12">
        <f>'0.直接貼上-輸出預測(40-)'!BD4</f>
        <v>280.56141202336948</v>
      </c>
      <c r="CT4" s="12">
        <f>'0.直接貼上-輸出預測(40-)'!BE4</f>
        <v>202.9659228773713</v>
      </c>
      <c r="CU4" s="12">
        <f>'0.直接貼上-輸出預測(40-)'!BF4</f>
        <v>140.31792470196859</v>
      </c>
      <c r="CV4" s="12">
        <f>'0.直接貼上-輸出預測(40-)'!BG4</f>
        <v>77.267013443362075</v>
      </c>
      <c r="CW4" s="12">
        <f>'0.直接貼上-輸出預測(40-)'!BH4</f>
        <v>77.896082615172531</v>
      </c>
      <c r="CX4" s="12">
        <f>'0.直接貼上-輸出預測(40-)'!BI4</f>
        <v>47.383727416408718</v>
      </c>
      <c r="CY4" s="12">
        <f>'0.直接貼上-輸出預測(40-)'!BJ4</f>
        <v>69.178399280661154</v>
      </c>
    </row>
    <row r="5" spans="1:103">
      <c r="A5" s="12" t="str">
        <f>'0.直接貼上-輸出預測(0-50)'!A5</f>
        <v>114年 8月</v>
      </c>
      <c r="B5" s="13">
        <f t="shared" si="0"/>
        <v>230916.66334206666</v>
      </c>
      <c r="C5" s="13">
        <f>'0.直接貼上-輸出預測(0-50)'!C5</f>
        <v>1066.4154553474623</v>
      </c>
      <c r="D5" s="13">
        <f>'0.直接貼上-輸出預測(0-50)'!D5</f>
        <v>1129.1241005113138</v>
      </c>
      <c r="E5" s="12">
        <f>'0.直接貼上-輸出預測(0-50)'!E5</f>
        <v>1185.8739832331894</v>
      </c>
      <c r="F5" s="12">
        <f>'0.直接貼上-輸出預測(0-50)'!F5</f>
        <v>1174.5701970662551</v>
      </c>
      <c r="G5" s="12">
        <f>'0.直接貼上-輸出預測(0-50)'!G5</f>
        <v>1337.5098388747972</v>
      </c>
      <c r="H5" s="12">
        <f>'0.直接貼上-輸出預測(0-50)'!H5</f>
        <v>1446.8948151947034</v>
      </c>
      <c r="I5" s="12">
        <f>'0.直接貼上-輸出預測(0-50)'!I5</f>
        <v>1508.9456375232999</v>
      </c>
      <c r="J5" s="12">
        <f>'0.直接貼上-輸出預測(0-50)'!J5</f>
        <v>1609.2947463396758</v>
      </c>
      <c r="K5" s="12">
        <f>'0.直接貼上-輸出預測(0-50)'!K5</f>
        <v>1743.936638800996</v>
      </c>
      <c r="L5" s="12">
        <f>'0.直接貼上-輸出預測(0-50)'!L5</f>
        <v>1749.697716332523</v>
      </c>
      <c r="M5" s="12">
        <f>'0.直接貼上-輸出預測(0-50)'!M5</f>
        <v>1833.8502916204347</v>
      </c>
      <c r="N5" s="12">
        <f>'0.直接貼上-輸出預測(0-50)'!N5</f>
        <v>1573.0325110774977</v>
      </c>
      <c r="O5" s="12">
        <f>'0.直接貼上-輸出預測(0-50)'!O5</f>
        <v>1862.2865484054755</v>
      </c>
      <c r="P5" s="12">
        <f>'0.直接貼上-輸出預測(0-50)'!P5</f>
        <v>1880.0924153038043</v>
      </c>
      <c r="Q5" s="12">
        <f>'0.直接貼上-輸出預測(0-50)'!Q5</f>
        <v>1634.0998928508429</v>
      </c>
      <c r="R5" s="12">
        <f>'0.直接貼上-輸出預測(0-50)'!R5</f>
        <v>1592.6499056330647</v>
      </c>
      <c r="S5" s="12">
        <f>'0.直接貼上-輸出預測(0-50)'!S5</f>
        <v>1717.7345148248853</v>
      </c>
      <c r="T5" s="12">
        <f>'0.直接貼上-輸出預測(0-50)'!T5</f>
        <v>1846.8746368397551</v>
      </c>
      <c r="U5" s="12">
        <f>'0.直接貼上-輸出預測(0-50)'!U5</f>
        <v>1969.4207677992204</v>
      </c>
      <c r="V5" s="12">
        <f>'0.直接貼上-輸出預測(0-50)'!V5</f>
        <v>2000.7351019967839</v>
      </c>
      <c r="W5" s="12">
        <f>'0.直接貼上-輸出預測(0-50)'!W5</f>
        <v>2183.0236424834479</v>
      </c>
      <c r="X5" s="12">
        <f>'0.直接貼上-輸出預測(0-50)'!X5</f>
        <v>2208.4353854991869</v>
      </c>
      <c r="Y5" s="12">
        <f>'0.直接貼上-輸出預測(0-50)'!Y5</f>
        <v>2431.0191219673952</v>
      </c>
      <c r="Z5" s="12">
        <f>'0.直接貼上-輸出預測(0-50)'!Z5</f>
        <v>2467.2252288882396</v>
      </c>
      <c r="AA5" s="12">
        <f>'0.直接貼上-輸出預測(0-50)'!AA5</f>
        <v>2832.6270274473454</v>
      </c>
      <c r="AB5" s="12">
        <f>'0.直接貼上-輸出預測(0-50)'!AB5</f>
        <v>2845.4404504543204</v>
      </c>
      <c r="AC5" s="12">
        <f>'0.直接貼上-輸出預測(0-50)'!AC5</f>
        <v>2721.3531843197943</v>
      </c>
      <c r="AD5" s="12">
        <f>'0.直接貼上-輸出預測(0-50)'!AD5</f>
        <v>2976.7513449862145</v>
      </c>
      <c r="AE5" s="12">
        <f>'0.直接貼上-輸出預測(0-50)'!AE5</f>
        <v>3143.8491139789371</v>
      </c>
      <c r="AF5" s="12">
        <f>'0.直接貼上-輸出預測(0-50)'!AF5</f>
        <v>3108.9646628746268</v>
      </c>
      <c r="AG5" s="12">
        <f>'0.直接貼上-輸出預測(0-50)'!AG5</f>
        <v>3058.9606773125829</v>
      </c>
      <c r="AH5" s="12">
        <f>'0.直接貼上-輸出預測(0-50)'!AH5</f>
        <v>3087.6818732831234</v>
      </c>
      <c r="AI5" s="12">
        <f>'0.直接貼上-輸出預測(0-50)'!AI5</f>
        <v>2989.4419860210692</v>
      </c>
      <c r="AJ5" s="12">
        <f>'0.直接貼上-輸出預測(0-50)'!AJ5</f>
        <v>2761.2533565514818</v>
      </c>
      <c r="AK5" s="12">
        <f>'0.直接貼上-輸出預測(0-50)'!AK5</f>
        <v>2832.6788892888735</v>
      </c>
      <c r="AL5" s="12">
        <f>'0.直接貼上-輸出預測(0-50)'!AL5</f>
        <v>2755.5577555001237</v>
      </c>
      <c r="AM5" s="12">
        <f>'0.直接貼上-輸出預測(0-50)'!AM5</f>
        <v>2718.8538418211374</v>
      </c>
      <c r="AN5" s="12">
        <f>'0.直接貼上-輸出預測(0-50)'!AN5</f>
        <v>2652.3468826465619</v>
      </c>
      <c r="AO5" s="12">
        <f>'0.直接貼上-輸出預測(0-50)'!AO5</f>
        <v>2556.6059736941374</v>
      </c>
      <c r="AP5" s="12">
        <f>'0.直接貼上-輸出預測(0-50)'!AP5</f>
        <v>2776.4384948262923</v>
      </c>
      <c r="AQ5" s="12">
        <f>'0.直接貼上-輸出預測(0-50)'!AQ5</f>
        <v>3004.8844286893382</v>
      </c>
      <c r="AR5" s="12">
        <f>'0.直接貼上-輸出預測(0-50)'!AR5</f>
        <v>3120.8817084397838</v>
      </c>
      <c r="AS5" s="12">
        <f>'0.直接貼上-輸出預測(0-50)'!AS5</f>
        <v>3303.9926231849149</v>
      </c>
      <c r="AT5" s="12">
        <f>'0.直接貼上-輸出預測(0-50)'!AT5</f>
        <v>3515.9196041459809</v>
      </c>
      <c r="AU5" s="12">
        <f>'0.直接貼上-輸出預測(0-50)'!AU5</f>
        <v>3623.204428569838</v>
      </c>
      <c r="AV5" s="12">
        <f>'0.直接貼上-輸出預測(0-50)'!AV5</f>
        <v>3539.2454486650072</v>
      </c>
      <c r="AW5" s="12">
        <f>'0.直接貼上-輸出預測(0-50)'!AW5</f>
        <v>3543.2993420987091</v>
      </c>
      <c r="AX5" s="12">
        <f>'0.直接貼上-輸出預測(0-50)'!AX5</f>
        <v>3408.4418656605089</v>
      </c>
      <c r="AY5" s="12">
        <f>'0.直接貼上-輸出預測(0-50)'!AY5</f>
        <v>3525.5970923068826</v>
      </c>
      <c r="AZ5" s="12">
        <f>'0.直接貼上-輸出預測(0-50)'!AZ5</f>
        <v>3309.6621595910124</v>
      </c>
      <c r="BA5" s="12">
        <f>'0.直接貼上-輸出預測(40-)'!L5</f>
        <v>3151.7184674142554</v>
      </c>
      <c r="BB5" s="12">
        <f>'0.直接貼上-輸出預測(40-)'!M5</f>
        <v>3264.967691719688</v>
      </c>
      <c r="BC5" s="12">
        <f>'0.直接貼上-輸出預測(40-)'!N5</f>
        <v>3244.0696108442362</v>
      </c>
      <c r="BD5" s="12">
        <f>'0.直接貼上-輸出預測(40-)'!O5</f>
        <v>3349.3651728946206</v>
      </c>
      <c r="BE5" s="12">
        <f>'0.直接貼上-輸出預測(40-)'!P5</f>
        <v>3482.6207934302784</v>
      </c>
      <c r="BF5" s="12">
        <f>'0.直接貼上-輸出預測(40-)'!Q5</f>
        <v>3660.0161164153087</v>
      </c>
      <c r="BG5" s="12">
        <f>'0.直接貼上-輸出預測(40-)'!R5</f>
        <v>3667.7882977104528</v>
      </c>
      <c r="BH5" s="12">
        <f>'0.直接貼上-輸出預測(40-)'!S5</f>
        <v>3587.9444003824742</v>
      </c>
      <c r="BI5" s="12">
        <f>'0.直接貼上-輸出預測(40-)'!T5</f>
        <v>3724.6306427097179</v>
      </c>
      <c r="BJ5" s="12">
        <f>'0.直接貼上-輸出預測(40-)'!U5</f>
        <v>3646.9984948400456</v>
      </c>
      <c r="BK5" s="12">
        <f>'0.直接貼上-輸出預測(40-)'!V5</f>
        <v>3901.4279023973818</v>
      </c>
      <c r="BL5" s="12">
        <f>'0.直接貼上-輸出預測(40-)'!W5</f>
        <v>3868.0856654791241</v>
      </c>
      <c r="BM5" s="12">
        <f>'0.直接貼上-輸出預測(40-)'!X5</f>
        <v>4084.1263037249382</v>
      </c>
      <c r="BN5" s="12">
        <f>'0.直接貼上-輸出預測(40-)'!Y5</f>
        <v>3988.3910697891324</v>
      </c>
      <c r="BO5" s="12">
        <f>'0.直接貼上-輸出預測(40-)'!Z5</f>
        <v>3835.0615341997009</v>
      </c>
      <c r="BP5" s="12">
        <f>'0.直接貼上-輸出預測(40-)'!AA5</f>
        <v>3666.427062861042</v>
      </c>
      <c r="BQ5" s="12">
        <f>'0.直接貼上-輸出預測(40-)'!AB5</f>
        <v>3749.4315622744452</v>
      </c>
      <c r="BR5" s="12">
        <f>'0.直接貼上-輸出預測(40-)'!AC5</f>
        <v>3354.7153166677881</v>
      </c>
      <c r="BS5" s="12">
        <f>'0.直接貼上-輸出預測(40-)'!AD5</f>
        <v>3294.0721375365965</v>
      </c>
      <c r="BT5" s="12">
        <f>'0.直接貼上-輸出預測(40-)'!AE5</f>
        <v>3250.6396941192743</v>
      </c>
      <c r="BU5" s="12">
        <f>'0.直接貼上-輸出預測(40-)'!AF5</f>
        <v>3244.9441598247549</v>
      </c>
      <c r="BV5" s="12">
        <f>'0.直接貼上-輸出預測(40-)'!AG5</f>
        <v>2923.8256504018673</v>
      </c>
      <c r="BW5" s="12">
        <f>'0.直接貼上-輸出預測(40-)'!AH5</f>
        <v>2801.9232307963248</v>
      </c>
      <c r="BX5" s="12">
        <f>'0.直接貼上-輸出預測(40-)'!AI5</f>
        <v>2879.8850407533268</v>
      </c>
      <c r="BY5" s="12">
        <f>'0.直接貼上-輸出預測(40-)'!AJ5</f>
        <v>2610.8811436282053</v>
      </c>
      <c r="BZ5" s="12">
        <f>'0.直接貼上-輸出預測(40-)'!AK5</f>
        <v>2233.0379794568457</v>
      </c>
      <c r="CA5" s="12">
        <f>'0.直接貼上-輸出預測(40-)'!AL5</f>
        <v>2188.5010576583477</v>
      </c>
      <c r="CB5" s="12">
        <f>'0.直接貼上-輸出預測(40-)'!AM5</f>
        <v>1850.9645296571202</v>
      </c>
      <c r="CC5" s="12">
        <f>'0.直接貼上-輸出預測(40-)'!AN5</f>
        <v>1562.5248596775693</v>
      </c>
      <c r="CD5" s="12">
        <f>'0.直接貼上-輸出預測(40-)'!AO5</f>
        <v>1271.8139085369185</v>
      </c>
      <c r="CE5" s="12">
        <f>'0.直接貼上-輸出預測(40-)'!AP5</f>
        <v>1400.7434444428593</v>
      </c>
      <c r="CF5" s="12">
        <f>'0.直接貼上-輸出預測(40-)'!AQ5</f>
        <v>1275.6577281169834</v>
      </c>
      <c r="CG5" s="12">
        <f>'0.直接貼上-輸出預測(40-)'!AR5</f>
        <v>1456.4414619147906</v>
      </c>
      <c r="CH5" s="12">
        <f>'0.直接貼上-輸出預測(40-)'!AS5</f>
        <v>1324.8491963726867</v>
      </c>
      <c r="CI5" s="12">
        <f>'0.直接貼上-輸出預測(40-)'!AT5</f>
        <v>1397.1064377123889</v>
      </c>
      <c r="CJ5" s="12">
        <f>'0.直接貼上-輸出預測(40-)'!AU5</f>
        <v>1319.4331154941449</v>
      </c>
      <c r="CK5" s="12">
        <f>'0.直接貼上-輸出預測(40-)'!AV5</f>
        <v>1138.3176042402072</v>
      </c>
      <c r="CL5" s="12">
        <f>'0.直接貼上-輸出預測(40-)'!AW5</f>
        <v>959.4755726803354</v>
      </c>
      <c r="CM5" s="12">
        <f>'0.直接貼上-輸出預測(40-)'!AX5</f>
        <v>849.5999928879221</v>
      </c>
      <c r="CN5" s="12">
        <f>'0.直接貼上-輸出預測(40-)'!AY5</f>
        <v>753.24844643933034</v>
      </c>
      <c r="CO5" s="12">
        <f>'0.直接貼上-輸出預測(40-)'!AZ5</f>
        <v>621.91441058372675</v>
      </c>
      <c r="CP5" s="12">
        <f>'0.直接貼上-輸出預測(40-)'!BA5</f>
        <v>540.0655821475832</v>
      </c>
      <c r="CQ5" s="12">
        <f>'0.直接貼上-輸出預測(40-)'!BB5</f>
        <v>443.35483956913862</v>
      </c>
      <c r="CR5" s="12">
        <f>'0.直接貼上-輸出預測(40-)'!BC5</f>
        <v>333.50124374337059</v>
      </c>
      <c r="CS5" s="12">
        <f>'0.直接貼上-輸出預測(40-)'!BD5</f>
        <v>281.2428105096173</v>
      </c>
      <c r="CT5" s="12">
        <f>'0.直接貼上-輸出預測(40-)'!BE5</f>
        <v>201.40228330227373</v>
      </c>
      <c r="CU5" s="12">
        <f>'0.直接貼上-輸出預測(40-)'!BF5</f>
        <v>142.46008321434689</v>
      </c>
      <c r="CV5" s="12">
        <f>'0.直接貼上-輸出預測(40-)'!BG5</f>
        <v>78.202030101784729</v>
      </c>
      <c r="CW5" s="12">
        <f>'0.直接貼上-輸出預測(40-)'!BH5</f>
        <v>76.488424087329861</v>
      </c>
      <c r="CX5" s="12">
        <f>'0.直接貼上-輸出預測(40-)'!BI5</f>
        <v>45.932467423690404</v>
      </c>
      <c r="CY5" s="12">
        <f>'0.直接貼上-輸出預測(40-)'!BJ5</f>
        <v>69.749358507499991</v>
      </c>
    </row>
    <row r="6" spans="1:103">
      <c r="A6" s="12" t="str">
        <f>'0.直接貼上-輸出預測(0-50)'!A6</f>
        <v>114年 9月</v>
      </c>
      <c r="B6" s="13">
        <f t="shared" si="0"/>
        <v>230808.04404591364</v>
      </c>
      <c r="C6" s="13">
        <f>'0.直接貼上-輸出預測(0-50)'!C6</f>
        <v>1067.7439145316248</v>
      </c>
      <c r="D6" s="13">
        <f>'0.直接貼上-輸出預測(0-50)'!D6</f>
        <v>1122.9943893025024</v>
      </c>
      <c r="E6" s="12">
        <f>'0.直接貼上-輸出預測(0-50)'!E6</f>
        <v>1182.797474627534</v>
      </c>
      <c r="F6" s="12">
        <f>'0.直接貼上-輸出預測(0-50)'!F6</f>
        <v>1171.3507226307349</v>
      </c>
      <c r="G6" s="12">
        <f>'0.直接貼上-輸出預測(0-50)'!G6</f>
        <v>1323.7756121737989</v>
      </c>
      <c r="H6" s="12">
        <f>'0.直接貼上-輸出預測(0-50)'!H6</f>
        <v>1439.764225415945</v>
      </c>
      <c r="I6" s="12">
        <f>'0.直接貼上-輸出預測(0-50)'!I6</f>
        <v>1502.935570397985</v>
      </c>
      <c r="J6" s="12">
        <f>'0.直接貼上-輸出預測(0-50)'!J6</f>
        <v>1599.9419215877638</v>
      </c>
      <c r="K6" s="12">
        <f>'0.直接貼上-輸出預測(0-50)'!K6</f>
        <v>1735.9989793196985</v>
      </c>
      <c r="L6" s="12">
        <f>'0.直接貼上-輸出預測(0-50)'!L6</f>
        <v>1748.9575138957564</v>
      </c>
      <c r="M6" s="12">
        <f>'0.直接貼上-輸出預測(0-50)'!M6</f>
        <v>1834.8814595072549</v>
      </c>
      <c r="N6" s="12">
        <f>'0.直接貼上-輸出預測(0-50)'!N6</f>
        <v>1582.6885570846312</v>
      </c>
      <c r="O6" s="12">
        <f>'0.直接貼上-輸出預測(0-50)'!O6</f>
        <v>1841.0657548958409</v>
      </c>
      <c r="P6" s="12">
        <f>'0.直接貼上-輸出預測(0-50)'!P6</f>
        <v>1889.1836033230272</v>
      </c>
      <c r="Q6" s="12">
        <f>'0.直接貼上-輸出預測(0-50)'!Q6</f>
        <v>1649.1982715124147</v>
      </c>
      <c r="R6" s="12">
        <f>'0.直接貼上-輸出預測(0-50)'!R6</f>
        <v>1589.5079683942129</v>
      </c>
      <c r="S6" s="12">
        <f>'0.直接貼上-輸出預測(0-50)'!S6</f>
        <v>1706.0413630581334</v>
      </c>
      <c r="T6" s="12">
        <f>'0.直接貼上-輸出預測(0-50)'!T6</f>
        <v>1836.6662362545248</v>
      </c>
      <c r="U6" s="12">
        <f>'0.直接貼上-輸出預測(0-50)'!U6</f>
        <v>1961.4246136879653</v>
      </c>
      <c r="V6" s="12">
        <f>'0.直接貼上-輸出預測(0-50)'!V6</f>
        <v>1994.895568477195</v>
      </c>
      <c r="W6" s="12">
        <f>'0.直接貼上-輸出預測(0-50)'!W6</f>
        <v>2170.2418501663237</v>
      </c>
      <c r="X6" s="12">
        <f>'0.直接貼上-輸出預測(0-50)'!X6</f>
        <v>2202.6942719410126</v>
      </c>
      <c r="Y6" s="12">
        <f>'0.直接貼上-輸出預測(0-50)'!Y6</f>
        <v>2414.8342642908406</v>
      </c>
      <c r="Z6" s="12">
        <f>'0.直接貼上-輸出預測(0-50)'!Z6</f>
        <v>2458.0524804415322</v>
      </c>
      <c r="AA6" s="12">
        <f>'0.直接貼上-輸出預測(0-50)'!AA6</f>
        <v>2808.974711516571</v>
      </c>
      <c r="AB6" s="12">
        <f>'0.直接貼上-輸出預測(0-50)'!AB6</f>
        <v>2850.7471451495653</v>
      </c>
      <c r="AC6" s="12">
        <f>'0.直接貼上-輸出預測(0-50)'!AC6</f>
        <v>2721.798128432175</v>
      </c>
      <c r="AD6" s="12">
        <f>'0.直接貼上-輸出預測(0-50)'!AD6</f>
        <v>2954.8933733903696</v>
      </c>
      <c r="AE6" s="12">
        <f>'0.直接貼上-輸出預測(0-50)'!AE6</f>
        <v>3136.7648613566744</v>
      </c>
      <c r="AF6" s="12">
        <f>'0.直接貼上-輸出預測(0-50)'!AF6</f>
        <v>3113.5403384617362</v>
      </c>
      <c r="AG6" s="12">
        <f>'0.直接貼上-輸出預測(0-50)'!AG6</f>
        <v>3060.93067444902</v>
      </c>
      <c r="AH6" s="12">
        <f>'0.直接貼上-輸出預測(0-50)'!AH6</f>
        <v>3088.5676179545067</v>
      </c>
      <c r="AI6" s="12">
        <f>'0.直接貼上-輸出預測(0-50)'!AI6</f>
        <v>3001.6531274545282</v>
      </c>
      <c r="AJ6" s="12">
        <f>'0.直接貼上-輸出預測(0-50)'!AJ6</f>
        <v>2772.3890729317782</v>
      </c>
      <c r="AK6" s="12">
        <f>'0.直接貼上-輸出預測(0-50)'!AK6</f>
        <v>2827.9589960843641</v>
      </c>
      <c r="AL6" s="12">
        <f>'0.直接貼上-輸出預測(0-50)'!AL6</f>
        <v>2762.4173555873481</v>
      </c>
      <c r="AM6" s="12">
        <f>'0.直接貼上-輸出預測(0-50)'!AM6</f>
        <v>2721.8932121120433</v>
      </c>
      <c r="AN6" s="12">
        <f>'0.直接貼上-輸出預測(0-50)'!AN6</f>
        <v>2657.6182162740602</v>
      </c>
      <c r="AO6" s="12">
        <f>'0.直接貼上-輸出預測(0-50)'!AO6</f>
        <v>2555.5405732600939</v>
      </c>
      <c r="AP6" s="12">
        <f>'0.直接貼上-輸出預測(0-50)'!AP6</f>
        <v>2755.1699563089214</v>
      </c>
      <c r="AQ6" s="12">
        <f>'0.直接貼上-輸出預測(0-50)'!AQ6</f>
        <v>2988.7743204828444</v>
      </c>
      <c r="AR6" s="12">
        <f>'0.直接貼上-輸出預測(0-50)'!AR6</f>
        <v>3109.7754844539204</v>
      </c>
      <c r="AS6" s="12">
        <f>'0.直接貼上-輸出預測(0-50)'!AS6</f>
        <v>3287.3380718941571</v>
      </c>
      <c r="AT6" s="12">
        <f>'0.直接貼上-輸出預測(0-50)'!AT6</f>
        <v>3501.3651841752503</v>
      </c>
      <c r="AU6" s="12">
        <f>'0.直接貼上-輸出預測(0-50)'!AU6</f>
        <v>3620.0820532099228</v>
      </c>
      <c r="AV6" s="12">
        <f>'0.直接貼上-輸出預測(0-50)'!AV6</f>
        <v>3544.6057684476814</v>
      </c>
      <c r="AW6" s="12">
        <f>'0.直接貼上-輸出預測(0-50)'!AW6</f>
        <v>3545.2562175025719</v>
      </c>
      <c r="AX6" s="12">
        <f>'0.直接貼上-輸出預測(0-50)'!AX6</f>
        <v>3413.7125156365873</v>
      </c>
      <c r="AY6" s="12">
        <f>'0.直接貼上-輸出預測(0-50)'!AY6</f>
        <v>3522.7146332762877</v>
      </c>
      <c r="AZ6" s="12">
        <f>'0.直接貼上-輸出預測(0-50)'!AZ6</f>
        <v>3326.8811616728344</v>
      </c>
      <c r="BA6" s="12">
        <f>'0.直接貼上-輸出預測(40-)'!L6</f>
        <v>3155.6178934305353</v>
      </c>
      <c r="BB6" s="12">
        <f>'0.直接貼上-輸出預測(40-)'!M6</f>
        <v>3256.4914950510365</v>
      </c>
      <c r="BC6" s="12">
        <f>'0.直接貼上-輸出預測(40-)'!N6</f>
        <v>3242.541490443472</v>
      </c>
      <c r="BD6" s="12">
        <f>'0.直接貼上-輸出預測(40-)'!O6</f>
        <v>3337.8879202213684</v>
      </c>
      <c r="BE6" s="12">
        <f>'0.直接貼上-輸出預測(40-)'!P6</f>
        <v>3469.3412814592612</v>
      </c>
      <c r="BF6" s="12">
        <f>'0.直接貼上-輸出預測(40-)'!Q6</f>
        <v>3648.5477471321692</v>
      </c>
      <c r="BG6" s="12">
        <f>'0.直接貼上-輸出預測(40-)'!R6</f>
        <v>3670.0063388078179</v>
      </c>
      <c r="BH6" s="12">
        <f>'0.直接貼上-輸出預測(40-)'!S6</f>
        <v>3588.1606390396414</v>
      </c>
      <c r="BI6" s="12">
        <f>'0.直接貼上-輸出預測(40-)'!T6</f>
        <v>3715.8221327016254</v>
      </c>
      <c r="BJ6" s="12">
        <f>'0.直接貼上-輸出預測(40-)'!U6</f>
        <v>3645.2687611809351</v>
      </c>
      <c r="BK6" s="12">
        <f>'0.直接貼上-輸出預測(40-)'!V6</f>
        <v>3883.3823661098222</v>
      </c>
      <c r="BL6" s="12">
        <f>'0.直接貼上-輸出預測(40-)'!W6</f>
        <v>3865.03277464745</v>
      </c>
      <c r="BM6" s="12">
        <f>'0.直接貼上-輸出預測(40-)'!X6</f>
        <v>4071.1330459402539</v>
      </c>
      <c r="BN6" s="12">
        <f>'0.直接貼上-輸出預測(40-)'!Y6</f>
        <v>3999.2016372874427</v>
      </c>
      <c r="BO6" s="12">
        <f>'0.直接貼上-輸出預測(40-)'!Z6</f>
        <v>3844.9573039171996</v>
      </c>
      <c r="BP6" s="12">
        <f>'0.直接貼上-輸出預測(40-)'!AA6</f>
        <v>3672.0465106124934</v>
      </c>
      <c r="BQ6" s="12">
        <f>'0.直接貼上-輸出預測(40-)'!AB6</f>
        <v>3751.883066347636</v>
      </c>
      <c r="BR6" s="12">
        <f>'0.直接貼上-輸出預測(40-)'!AC6</f>
        <v>3377.6982780252342</v>
      </c>
      <c r="BS6" s="12">
        <f>'0.直接貼上-輸出預測(40-)'!AD6</f>
        <v>3293.5893148666041</v>
      </c>
      <c r="BT6" s="12">
        <f>'0.直接貼上-輸出預測(40-)'!AE6</f>
        <v>3251.205305010219</v>
      </c>
      <c r="BU6" s="12">
        <f>'0.直接貼上-輸出預測(40-)'!AF6</f>
        <v>3251.6546677403931</v>
      </c>
      <c r="BV6" s="12">
        <f>'0.直接貼上-輸出預測(40-)'!AG6</f>
        <v>2943.7850277208295</v>
      </c>
      <c r="BW6" s="12">
        <f>'0.直接貼上-輸出預測(40-)'!AH6</f>
        <v>2800.511580733455</v>
      </c>
      <c r="BX6" s="12">
        <f>'0.直接貼上-輸出預測(40-)'!AI6</f>
        <v>2877.9854607488564</v>
      </c>
      <c r="BY6" s="12">
        <f>'0.直接貼上-輸出預測(40-)'!AJ6</f>
        <v>2634.9473777959706</v>
      </c>
      <c r="BZ6" s="12">
        <f>'0.直接貼上-輸出預測(40-)'!AK6</f>
        <v>2250.2568366494529</v>
      </c>
      <c r="CA6" s="12">
        <f>'0.直接貼上-輸出預測(40-)'!AL6</f>
        <v>2193.5596239455385</v>
      </c>
      <c r="CB6" s="12">
        <f>'0.直接貼上-輸出預測(40-)'!AM6</f>
        <v>1877.3116444121679</v>
      </c>
      <c r="CC6" s="12">
        <f>'0.直接貼上-輸出預測(40-)'!AN6</f>
        <v>1580.9186657154507</v>
      </c>
      <c r="CD6" s="12">
        <f>'0.直接貼上-輸出預測(40-)'!AO6</f>
        <v>1279.7388351554414</v>
      </c>
      <c r="CE6" s="12">
        <f>'0.直接貼上-輸出預測(40-)'!AP6</f>
        <v>1391.3162921085759</v>
      </c>
      <c r="CF6" s="12">
        <f>'0.直接貼上-輸出預測(40-)'!AQ6</f>
        <v>1275.2414021504023</v>
      </c>
      <c r="CG6" s="12">
        <f>'0.直接貼上-輸出預測(40-)'!AR6</f>
        <v>1445.8193566994548</v>
      </c>
      <c r="CH6" s="12">
        <f>'0.直接貼上-輸出預測(40-)'!AS6</f>
        <v>1326.0785407606545</v>
      </c>
      <c r="CI6" s="12">
        <f>'0.直接貼上-輸出預測(40-)'!AT6</f>
        <v>1389.3443300862468</v>
      </c>
      <c r="CJ6" s="12">
        <f>'0.直接貼上-輸出預測(40-)'!AU6</f>
        <v>1324.4737534671995</v>
      </c>
      <c r="CK6" s="12">
        <f>'0.直接貼上-輸出預測(40-)'!AV6</f>
        <v>1147.3257509357873</v>
      </c>
      <c r="CL6" s="12">
        <f>'0.直接貼上-輸出預測(40-)'!AW6</f>
        <v>965.86989732071152</v>
      </c>
      <c r="CM6" s="12">
        <f>'0.直接貼上-輸出預測(40-)'!AX6</f>
        <v>847.74448088545103</v>
      </c>
      <c r="CN6" s="12">
        <f>'0.直接貼上-輸出預測(40-)'!AY6</f>
        <v>751.24724480331645</v>
      </c>
      <c r="CO6" s="12">
        <f>'0.直接貼上-輸出預測(40-)'!AZ6</f>
        <v>619.7494670667536</v>
      </c>
      <c r="CP6" s="12">
        <f>'0.直接貼上-輸出預測(40-)'!BA6</f>
        <v>540.68191741748956</v>
      </c>
      <c r="CQ6" s="12">
        <f>'0.直接貼上-輸出預測(40-)'!BB6</f>
        <v>444.12035958811902</v>
      </c>
      <c r="CR6" s="12">
        <f>'0.直接貼上-輸出預測(40-)'!BC6</f>
        <v>334.12426918830977</v>
      </c>
      <c r="CS6" s="12">
        <f>'0.直接貼上-輸出預測(40-)'!BD6</f>
        <v>281.53923680934986</v>
      </c>
      <c r="CT6" s="12">
        <f>'0.直接貼上-輸出預測(40-)'!BE6</f>
        <v>200.14331828888805</v>
      </c>
      <c r="CU6" s="12">
        <f>'0.直接貼上-輸出預測(40-)'!BF6</f>
        <v>144.25321215909096</v>
      </c>
      <c r="CV6" s="12">
        <f>'0.直接貼上-輸出預測(40-)'!BG6</f>
        <v>79.627366402134896</v>
      </c>
      <c r="CW6" s="12">
        <f>'0.直接貼上-輸出預測(40-)'!BH6</f>
        <v>74.871070879117298</v>
      </c>
      <c r="CX6" s="12">
        <f>'0.直接貼上-輸出預測(40-)'!BI6</f>
        <v>44.704470323622687</v>
      </c>
      <c r="CY6" s="12">
        <f>'0.直接貼上-輸出預測(40-)'!BJ6</f>
        <v>70.283927329059793</v>
      </c>
    </row>
    <row r="7" spans="1:103">
      <c r="A7" s="12" t="str">
        <f>'0.直接貼上-輸出預測(0-50)'!A7</f>
        <v>114年 10月</v>
      </c>
      <c r="B7" s="13">
        <f t="shared" si="0"/>
        <v>230699.21655690958</v>
      </c>
      <c r="C7" s="13">
        <f>'0.直接貼上-輸出預測(0-50)'!C7</f>
        <v>1069.6667532075726</v>
      </c>
      <c r="D7" s="13">
        <f>'0.直接貼上-輸出預測(0-50)'!D7</f>
        <v>1116.6128452731687</v>
      </c>
      <c r="E7" s="12">
        <f>'0.直接貼上-輸出預測(0-50)'!E7</f>
        <v>1179.3704158053797</v>
      </c>
      <c r="F7" s="12">
        <f>'0.直接貼上-輸出預測(0-50)'!F7</f>
        <v>1169.4261195827551</v>
      </c>
      <c r="G7" s="12">
        <f>'0.直接貼上-輸出預測(0-50)'!G7</f>
        <v>1309.4228704436503</v>
      </c>
      <c r="H7" s="12">
        <f>'0.直接貼上-輸出預測(0-50)'!H7</f>
        <v>1432.4192048820232</v>
      </c>
      <c r="I7" s="12">
        <f>'0.直接貼上-輸出預測(0-50)'!I7</f>
        <v>1497.2628634561293</v>
      </c>
      <c r="J7" s="12">
        <f>'0.直接貼上-輸出預測(0-50)'!J7</f>
        <v>1590.6968934032834</v>
      </c>
      <c r="K7" s="12">
        <f>'0.直接貼上-輸出預測(0-50)'!K7</f>
        <v>1727.1030502975871</v>
      </c>
      <c r="L7" s="12">
        <f>'0.直接貼上-輸出預測(0-50)'!L7</f>
        <v>1748.7308237789505</v>
      </c>
      <c r="M7" s="12">
        <f>'0.直接貼上-輸出預測(0-50)'!M7</f>
        <v>1833.4532270345971</v>
      </c>
      <c r="N7" s="12">
        <f>'0.直接貼上-輸出預測(0-50)'!N7</f>
        <v>1596.6665511354613</v>
      </c>
      <c r="O7" s="12">
        <f>'0.直接貼上-輸出預測(0-50)'!O7</f>
        <v>1817.0204798077841</v>
      </c>
      <c r="P7" s="12">
        <f>'0.直接貼上-輸出預測(0-50)'!P7</f>
        <v>1896.8049828012277</v>
      </c>
      <c r="Q7" s="12">
        <f>'0.直接貼上-輸出預測(0-50)'!Q7</f>
        <v>1666.3289256722301</v>
      </c>
      <c r="R7" s="12">
        <f>'0.直接貼上-輸出預測(0-50)'!R7</f>
        <v>1587.3532045356769</v>
      </c>
      <c r="S7" s="12">
        <f>'0.直接貼上-輸出預測(0-50)'!S7</f>
        <v>1694.2127000216715</v>
      </c>
      <c r="T7" s="12">
        <f>'0.直接貼上-輸出預測(0-50)'!T7</f>
        <v>1826.3745292367198</v>
      </c>
      <c r="U7" s="12">
        <f>'0.直接貼上-輸出預測(0-50)'!U7</f>
        <v>1952.8602545545455</v>
      </c>
      <c r="V7" s="12">
        <f>'0.直接貼上-輸出預測(0-50)'!V7</f>
        <v>1990.179718392633</v>
      </c>
      <c r="W7" s="12">
        <f>'0.直接貼上-輸出預測(0-50)'!W7</f>
        <v>2156.2323846823292</v>
      </c>
      <c r="X7" s="12">
        <f>'0.直接貼上-輸出預測(0-50)'!X7</f>
        <v>2198.5093194953893</v>
      </c>
      <c r="Y7" s="12">
        <f>'0.直接貼上-輸出預測(0-50)'!Y7</f>
        <v>2397.2209504389371</v>
      </c>
      <c r="Z7" s="12">
        <f>'0.直接貼上-輸出預測(0-50)'!Z7</f>
        <v>2451.2551442873705</v>
      </c>
      <c r="AA7" s="12">
        <f>'0.直接貼上-輸出預測(0-50)'!AA7</f>
        <v>2782.2255329819109</v>
      </c>
      <c r="AB7" s="12">
        <f>'0.直接貼上-輸出預測(0-50)'!AB7</f>
        <v>2855.8005788075793</v>
      </c>
      <c r="AC7" s="12">
        <f>'0.直接貼上-輸出預測(0-50)'!AC7</f>
        <v>2725.0732344155626</v>
      </c>
      <c r="AD7" s="12">
        <f>'0.直接貼上-輸出預測(0-50)'!AD7</f>
        <v>2931.8144736229647</v>
      </c>
      <c r="AE7" s="12">
        <f>'0.直接貼上-輸出預測(0-50)'!AE7</f>
        <v>3128.3309466079804</v>
      </c>
      <c r="AF7" s="12">
        <f>'0.直接貼上-輸出預測(0-50)'!AF7</f>
        <v>3118.242877250691</v>
      </c>
      <c r="AG7" s="12">
        <f>'0.直接貼上-輸出預測(0-50)'!AG7</f>
        <v>3063.3921101560641</v>
      </c>
      <c r="AH7" s="12">
        <f>'0.直接貼上-輸出預測(0-50)'!AH7</f>
        <v>3088.2829298289448</v>
      </c>
      <c r="AI7" s="12">
        <f>'0.直接貼上-輸出預測(0-50)'!AI7</f>
        <v>3013.2295060767756</v>
      </c>
      <c r="AJ7" s="12">
        <f>'0.直接貼上-輸出預測(0-50)'!AJ7</f>
        <v>2785.8828578384118</v>
      </c>
      <c r="AK7" s="12">
        <f>'0.直接貼上-輸出預測(0-50)'!AK7</f>
        <v>2821.7671180605662</v>
      </c>
      <c r="AL7" s="12">
        <f>'0.直接貼上-輸出預測(0-50)'!AL7</f>
        <v>2769.7800461332122</v>
      </c>
      <c r="AM7" s="12">
        <f>'0.直接貼上-輸出預測(0-50)'!AM7</f>
        <v>2724.6435707260739</v>
      </c>
      <c r="AN7" s="12">
        <f>'0.直接貼上-輸出預測(0-50)'!AN7</f>
        <v>2662.9674714895082</v>
      </c>
      <c r="AO7" s="12">
        <f>'0.直接貼上-輸出預測(0-50)'!AO7</f>
        <v>2556.8399772436978</v>
      </c>
      <c r="AP7" s="12">
        <f>'0.直接貼上-輸出預測(0-50)'!AP7</f>
        <v>2733.5279192551725</v>
      </c>
      <c r="AQ7" s="12">
        <f>'0.直接貼上-輸出預測(0-50)'!AQ7</f>
        <v>2971.9617689070478</v>
      </c>
      <c r="AR7" s="12">
        <f>'0.直接貼上-輸出預測(0-50)'!AR7</f>
        <v>3099.3020523661035</v>
      </c>
      <c r="AS7" s="12">
        <f>'0.直接貼上-輸出預測(0-50)'!AS7</f>
        <v>3270.6912714187979</v>
      </c>
      <c r="AT7" s="12">
        <f>'0.直接貼上-輸出預測(0-50)'!AT7</f>
        <v>3485.8805211749177</v>
      </c>
      <c r="AU7" s="12">
        <f>'0.直接貼上-輸出預測(0-50)'!AU7</f>
        <v>3615.6984397945216</v>
      </c>
      <c r="AV7" s="12">
        <f>'0.直接貼上-輸出預測(0-50)'!AV7</f>
        <v>3550.77130694165</v>
      </c>
      <c r="AW7" s="12">
        <f>'0.直接貼上-輸出預測(0-50)'!AW7</f>
        <v>3546.1418245285026</v>
      </c>
      <c r="AX7" s="12">
        <f>'0.直接貼上-輸出預測(0-50)'!AX7</f>
        <v>3420.8763412799653</v>
      </c>
      <c r="AY7" s="12">
        <f>'0.直接貼上-輸出預測(0-50)'!AY7</f>
        <v>3516.9601131772661</v>
      </c>
      <c r="AZ7" s="12">
        <f>'0.直接貼上-輸出預測(0-50)'!AZ7</f>
        <v>3345.2655996010981</v>
      </c>
      <c r="BA7" s="12">
        <f>'0.直接貼上-輸出預測(40-)'!L7</f>
        <v>3161.3444809112052</v>
      </c>
      <c r="BB7" s="12">
        <f>'0.直接貼上-輸出預測(40-)'!M7</f>
        <v>3246.7837623244332</v>
      </c>
      <c r="BC7" s="12">
        <f>'0.直接貼上-輸出預測(40-)'!N7</f>
        <v>3242.235850112429</v>
      </c>
      <c r="BD7" s="12">
        <f>'0.直接貼上-輸出預測(40-)'!O7</f>
        <v>3326.445174391089</v>
      </c>
      <c r="BE7" s="12">
        <f>'0.直接貼上-輸出預測(40-)'!P7</f>
        <v>3456.3170135813125</v>
      </c>
      <c r="BF7" s="12">
        <f>'0.直接貼上-輸出預測(40-)'!Q7</f>
        <v>3635.6787733132865</v>
      </c>
      <c r="BG7" s="12">
        <f>'0.直接貼上-輸出預測(40-)'!R7</f>
        <v>3671.8687456898483</v>
      </c>
      <c r="BH7" s="12">
        <f>'0.直接貼上-輸出預測(40-)'!S7</f>
        <v>3589.9917213838621</v>
      </c>
      <c r="BI7" s="12">
        <f>'0.直接貼上-輸出預測(40-)'!T7</f>
        <v>3705.3398589657445</v>
      </c>
      <c r="BJ7" s="12">
        <f>'0.直接貼上-輸出預測(40-)'!U7</f>
        <v>3646.1688823903887</v>
      </c>
      <c r="BK7" s="12">
        <f>'0.直接貼上-輸出預測(40-)'!V7</f>
        <v>3862.9140478709937</v>
      </c>
      <c r="BL7" s="12">
        <f>'0.直接貼上-輸出預測(40-)'!W7</f>
        <v>3864.0988738185588</v>
      </c>
      <c r="BM7" s="12">
        <f>'0.直接貼上-輸出預測(40-)'!X7</f>
        <v>4055.2960505483516</v>
      </c>
      <c r="BN7" s="12">
        <f>'0.直接貼上-輸出預測(40-)'!Y7</f>
        <v>4010.019153419712</v>
      </c>
      <c r="BO7" s="12">
        <f>'0.直接貼上-輸出預測(40-)'!Z7</f>
        <v>3854.9581606943648</v>
      </c>
      <c r="BP7" s="12">
        <f>'0.直接貼上-輸出預測(40-)'!AA7</f>
        <v>3679.2321435667213</v>
      </c>
      <c r="BQ7" s="12">
        <f>'0.直接貼上-輸出預測(40-)'!AB7</f>
        <v>3750.4975839475587</v>
      </c>
      <c r="BR7" s="12">
        <f>'0.直接貼上-輸出預測(40-)'!AC7</f>
        <v>3404.041774262661</v>
      </c>
      <c r="BS7" s="12">
        <f>'0.直接貼上-輸出預測(40-)'!AD7</f>
        <v>3292.6873808589412</v>
      </c>
      <c r="BT7" s="12">
        <f>'0.直接貼上-輸出預測(40-)'!AE7</f>
        <v>3251.9469506046039</v>
      </c>
      <c r="BU7" s="12">
        <f>'0.直接貼上-輸出預測(40-)'!AF7</f>
        <v>3255.9043535352657</v>
      </c>
      <c r="BV7" s="12">
        <f>'0.直接貼上-輸出預測(40-)'!AG7</f>
        <v>2965.9121519850855</v>
      </c>
      <c r="BW7" s="12">
        <f>'0.直接貼上-輸出預測(40-)'!AH7</f>
        <v>2800.2317563245679</v>
      </c>
      <c r="BX7" s="12">
        <f>'0.直接貼上-輸出預測(40-)'!AI7</f>
        <v>2873.0151297621478</v>
      </c>
      <c r="BY7" s="12">
        <f>'0.直接貼上-輸出預測(40-)'!AJ7</f>
        <v>2658.7307683449267</v>
      </c>
      <c r="BZ7" s="12">
        <f>'0.直接貼上-輸出預測(40-)'!AK7</f>
        <v>2270.0579164336355</v>
      </c>
      <c r="CA7" s="12">
        <f>'0.直接貼上-輸出預測(40-)'!AL7</f>
        <v>2195.7654913399579</v>
      </c>
      <c r="CB7" s="12">
        <f>'0.直接貼上-輸出預測(40-)'!AM7</f>
        <v>1904.3209853536414</v>
      </c>
      <c r="CC7" s="12">
        <f>'0.直接貼上-輸出預測(40-)'!AN7</f>
        <v>1599.5940596328696</v>
      </c>
      <c r="CD7" s="12">
        <f>'0.直接貼上-輸出預測(40-)'!AO7</f>
        <v>1290.7725264140931</v>
      </c>
      <c r="CE7" s="12">
        <f>'0.直接貼上-輸出預測(40-)'!AP7</f>
        <v>1379.5740090137449</v>
      </c>
      <c r="CF7" s="12">
        <f>'0.直接貼上-輸出預測(40-)'!AQ7</f>
        <v>1277.457458407398</v>
      </c>
      <c r="CG7" s="12">
        <f>'0.直接貼上-輸出預測(40-)'!AR7</f>
        <v>1432.3378394297529</v>
      </c>
      <c r="CH7" s="12">
        <f>'0.直接貼上-輸出預測(40-)'!AS7</f>
        <v>1329.5735532785557</v>
      </c>
      <c r="CI7" s="12">
        <f>'0.直接貼上-輸出預測(40-)'!AT7</f>
        <v>1379.8826882655492</v>
      </c>
      <c r="CJ7" s="12">
        <f>'0.直接貼上-輸出預測(40-)'!AU7</f>
        <v>1328.98022468163</v>
      </c>
      <c r="CK7" s="12">
        <f>'0.直接貼上-輸出預測(40-)'!AV7</f>
        <v>1156.4510204568919</v>
      </c>
      <c r="CL7" s="12">
        <f>'0.直接貼上-輸出預測(40-)'!AW7</f>
        <v>972.86465541993414</v>
      </c>
      <c r="CM7" s="12">
        <f>'0.直接貼上-輸出預測(40-)'!AX7</f>
        <v>846.19392145736492</v>
      </c>
      <c r="CN7" s="12">
        <f>'0.直接貼上-輸出預測(40-)'!AY7</f>
        <v>749.05599206192835</v>
      </c>
      <c r="CO7" s="12">
        <f>'0.直接貼上-輸出預測(40-)'!AZ7</f>
        <v>617.99193231439676</v>
      </c>
      <c r="CP7" s="12">
        <f>'0.直接貼上-輸出預測(40-)'!BA7</f>
        <v>540.7725918763665</v>
      </c>
      <c r="CQ7" s="12">
        <f>'0.直接貼上-輸出預測(40-)'!BB7</f>
        <v>444.89188189658495</v>
      </c>
      <c r="CR7" s="12">
        <f>'0.直接貼上-輸出預測(40-)'!BC7</f>
        <v>335.10652550121108</v>
      </c>
      <c r="CS7" s="12">
        <f>'0.直接貼上-輸出預測(40-)'!BD7</f>
        <v>281.46146896345226</v>
      </c>
      <c r="CT7" s="12">
        <f>'0.直接貼上-輸出預測(40-)'!BE7</f>
        <v>199.1887206983501</v>
      </c>
      <c r="CU7" s="12">
        <f>'0.直接貼上-輸出預測(40-)'!BF7</f>
        <v>145.69584296366963</v>
      </c>
      <c r="CV7" s="12">
        <f>'0.直接貼上-輸出預測(40-)'!BG7</f>
        <v>81.511689927113068</v>
      </c>
      <c r="CW7" s="12">
        <f>'0.直接貼上-輸出預測(40-)'!BH7</f>
        <v>73.063168489875508</v>
      </c>
      <c r="CX7" s="12">
        <f>'0.直接貼上-輸出預測(40-)'!BI7</f>
        <v>43.68689671561728</v>
      </c>
      <c r="CY7" s="12">
        <f>'0.直接貼上-輸出預測(40-)'!BJ7</f>
        <v>70.768351395997456</v>
      </c>
    </row>
    <row r="8" spans="1:103">
      <c r="A8" s="12" t="str">
        <f>'0.直接貼上-輸出預測(0-50)'!A8</f>
        <v>114年 11月</v>
      </c>
      <c r="B8" s="13">
        <f t="shared" si="0"/>
        <v>230590.11158206646</v>
      </c>
      <c r="C8" s="13">
        <f>'0.直接貼上-輸出預測(0-50)'!C8</f>
        <v>1072.1836067078295</v>
      </c>
      <c r="D8" s="13">
        <f>'0.直接貼上-輸出預測(0-50)'!D8</f>
        <v>1109.9796920501974</v>
      </c>
      <c r="E8" s="12">
        <f>'0.直接貼上-輸出預測(0-50)'!E8</f>
        <v>1175.5928275399592</v>
      </c>
      <c r="F8" s="12">
        <f>'0.直接貼上-輸出預測(0-50)'!F8</f>
        <v>1168.7961728278592</v>
      </c>
      <c r="G8" s="12">
        <f>'0.直接貼上-輸出預測(0-50)'!G8</f>
        <v>1294.4517565468543</v>
      </c>
      <c r="H8" s="12">
        <f>'0.直接貼上-輸出預測(0-50)'!H8</f>
        <v>1424.8597535929382</v>
      </c>
      <c r="I8" s="12">
        <f>'0.直接貼上-輸出預測(0-50)'!I8</f>
        <v>1491.9275166977327</v>
      </c>
      <c r="J8" s="12">
        <f>'0.直接貼上-輸出預測(0-50)'!J8</f>
        <v>1581.5596617862345</v>
      </c>
      <c r="K8" s="12">
        <f>'0.直接貼上-輸出預測(0-50)'!K8</f>
        <v>1717.2488517346608</v>
      </c>
      <c r="L8" s="12">
        <f>'0.直接貼上-輸出預測(0-50)'!L8</f>
        <v>1749.0175857458305</v>
      </c>
      <c r="M8" s="12">
        <f>'0.直接貼上-輸出預測(0-50)'!M8</f>
        <v>1829.5656327791185</v>
      </c>
      <c r="N8" s="12">
        <f>'0.直接貼上-輸出預測(0-50)'!N8</f>
        <v>1614.96609940793</v>
      </c>
      <c r="O8" s="12">
        <f>'0.直接貼上-輸出預測(0-50)'!O8</f>
        <v>1790.1509270675356</v>
      </c>
      <c r="P8" s="12">
        <f>'0.直接貼上-輸出預測(0-50)'!P8</f>
        <v>1902.9565537384055</v>
      </c>
      <c r="Q8" s="12">
        <f>'0.直接貼上-輸出預測(0-50)'!Q8</f>
        <v>1685.4916963348887</v>
      </c>
      <c r="R8" s="12">
        <f>'0.直接貼上-輸出預測(0-50)'!R8</f>
        <v>1586.1854898359993</v>
      </c>
      <c r="S8" s="12">
        <f>'0.直接貼上-輸出預測(0-50)'!S8</f>
        <v>1682.2486159574451</v>
      </c>
      <c r="T8" s="12">
        <f>'0.直接貼上-輸出預測(0-50)'!T8</f>
        <v>1815.9995157863405</v>
      </c>
      <c r="U8" s="12">
        <f>'0.直接貼上-輸出預測(0-50)'!U8</f>
        <v>1943.7276903989609</v>
      </c>
      <c r="V8" s="12">
        <f>'0.直接貼上-輸出預測(0-50)'!V8</f>
        <v>1986.5871322001899</v>
      </c>
      <c r="W8" s="12">
        <f>'0.直接貼上-輸出預測(0-50)'!W8</f>
        <v>2140.9955440024187</v>
      </c>
      <c r="X8" s="12">
        <f>'0.直接貼上-輸出預測(0-50)'!X8</f>
        <v>2195.8800975608092</v>
      </c>
      <c r="Y8" s="12">
        <f>'0.直接貼上-輸出預測(0-50)'!Y8</f>
        <v>2378.1794761485876</v>
      </c>
      <c r="Z8" s="12">
        <f>'0.直接貼上-輸出預測(0-50)'!Z8</f>
        <v>2446.8328152893382</v>
      </c>
      <c r="AA8" s="12">
        <f>'0.直接貼上-輸出預測(0-50)'!AA8</f>
        <v>2752.379771771818</v>
      </c>
      <c r="AB8" s="12">
        <f>'0.直接貼上-輸出預測(0-50)'!AB8</f>
        <v>2860.6008314296023</v>
      </c>
      <c r="AC8" s="12">
        <f>'0.直接貼上-輸出預測(0-50)'!AC8</f>
        <v>2731.1784345982619</v>
      </c>
      <c r="AD8" s="12">
        <f>'0.直接貼上-輸出預測(0-50)'!AD8</f>
        <v>2907.5146147715514</v>
      </c>
      <c r="AE8" s="12">
        <f>'0.直接貼上-輸出預測(0-50)'!AE8</f>
        <v>3118.5477595181305</v>
      </c>
      <c r="AF8" s="12">
        <f>'0.直接貼上-輸出預測(0-50)'!AF8</f>
        <v>3123.07216080952</v>
      </c>
      <c r="AG8" s="12">
        <f>'0.直接貼上-輸出預測(0-50)'!AG8</f>
        <v>3066.3449161797762</v>
      </c>
      <c r="AH8" s="12">
        <f>'0.直接貼上-輸出預測(0-50)'!AH8</f>
        <v>3086.8280131191168</v>
      </c>
      <c r="AI8" s="12">
        <f>'0.直接貼上-輸出預測(0-50)'!AI8</f>
        <v>3024.1711203813443</v>
      </c>
      <c r="AJ8" s="12">
        <f>'0.直接貼上-輸出預測(0-50)'!AJ8</f>
        <v>2801.7341732732971</v>
      </c>
      <c r="AK8" s="12">
        <f>'0.直接貼上-輸出預測(0-50)'!AK8</f>
        <v>2814.1039209106198</v>
      </c>
      <c r="AL8" s="12">
        <f>'0.直接貼上-輸出預測(0-50)'!AL8</f>
        <v>2777.6455770312741</v>
      </c>
      <c r="AM8" s="12">
        <f>'0.直接貼上-輸出預測(0-50)'!AM8</f>
        <v>2727.1050836849176</v>
      </c>
      <c r="AN8" s="12">
        <f>'0.直接貼上-輸出預測(0-50)'!AN8</f>
        <v>2668.394689358669</v>
      </c>
      <c r="AO8" s="12">
        <f>'0.直接貼上-輸出預測(0-50)'!AO8</f>
        <v>2560.5032861512764</v>
      </c>
      <c r="AP8" s="12">
        <f>'0.直接貼上-輸出預測(0-50)'!AP8</f>
        <v>2711.5126954608104</v>
      </c>
      <c r="AQ8" s="12">
        <f>'0.直接貼上-輸出預測(0-50)'!AQ8</f>
        <v>2954.4467833294934</v>
      </c>
      <c r="AR8" s="12">
        <f>'0.直接貼上-輸出預測(0-50)'!AR8</f>
        <v>3089.4611254848987</v>
      </c>
      <c r="AS8" s="12">
        <f>'0.直接貼上-輸出預測(0-50)'!AS8</f>
        <v>3254.0524998076221</v>
      </c>
      <c r="AT8" s="12">
        <f>'0.直接貼上-輸出預測(0-50)'!AT8</f>
        <v>3469.4657557130545</v>
      </c>
      <c r="AU8" s="12">
        <f>'0.直接貼上-輸出預測(0-50)'!AU8</f>
        <v>3610.054000816694</v>
      </c>
      <c r="AV8" s="12">
        <f>'0.直接貼上-輸出預測(0-50)'!AV8</f>
        <v>3557.7416445337321</v>
      </c>
      <c r="AW8" s="12">
        <f>'0.直接貼上-輸出預測(0-50)'!AW8</f>
        <v>3545.9562737164279</v>
      </c>
      <c r="AX8" s="12">
        <f>'0.直接貼上-輸出預測(0-50)'!AX8</f>
        <v>3429.9322403659912</v>
      </c>
      <c r="AY8" s="12">
        <f>'0.直接貼上-輸出預測(0-50)'!AY8</f>
        <v>3508.3347417033415</v>
      </c>
      <c r="AZ8" s="12">
        <f>'0.直接貼上-輸出預測(0-50)'!AZ8</f>
        <v>3364.8152499093549</v>
      </c>
      <c r="BA8" s="12">
        <f>'0.直接貼上-輸出預測(40-)'!L8</f>
        <v>3168.8965472425602</v>
      </c>
      <c r="BB8" s="12">
        <f>'0.直接貼上-輸出預測(40-)'!M8</f>
        <v>3235.845199630653</v>
      </c>
      <c r="BC8" s="12">
        <f>'0.直接貼上-輸出預測(40-)'!N8</f>
        <v>3243.1515761639289</v>
      </c>
      <c r="BD8" s="12">
        <f>'0.直接貼上-輸出預測(40-)'!O8</f>
        <v>3315.0373321036027</v>
      </c>
      <c r="BE8" s="12">
        <f>'0.直接貼上-輸出預測(40-)'!P8</f>
        <v>3443.5470707206478</v>
      </c>
      <c r="BF8" s="12">
        <f>'0.直接貼上-輸出預測(40-)'!Q8</f>
        <v>3621.4109524602745</v>
      </c>
      <c r="BG8" s="12">
        <f>'0.直接貼上-輸出預測(40-)'!R8</f>
        <v>3673.3755553522578</v>
      </c>
      <c r="BH8" s="12">
        <f>'0.直接貼上-輸出預測(40-)'!S8</f>
        <v>3593.4361236040404</v>
      </c>
      <c r="BI8" s="12">
        <f>'0.直接貼上-輸出預測(40-)'!T8</f>
        <v>3693.1851793785445</v>
      </c>
      <c r="BJ8" s="12">
        <f>'0.直接貼上-輸出預測(40-)'!U8</f>
        <v>3649.6955452959123</v>
      </c>
      <c r="BK8" s="12">
        <f>'0.直接貼上-輸出預測(40-)'!V8</f>
        <v>3840.0257263792028</v>
      </c>
      <c r="BL8" s="12">
        <f>'0.直接貼上-輸出預測(40-)'!W8</f>
        <v>3865.2797992853302</v>
      </c>
      <c r="BM8" s="12">
        <f>'0.直接貼上-輸出預測(40-)'!X8</f>
        <v>4036.6196756109234</v>
      </c>
      <c r="BN8" s="12">
        <f>'0.直接貼上-輸出預測(40-)'!Y8</f>
        <v>4020.8437238185797</v>
      </c>
      <c r="BO8" s="12">
        <f>'0.直接貼上-輸出預測(40-)'!Z8</f>
        <v>3865.0645771417412</v>
      </c>
      <c r="BP8" s="12">
        <f>'0.直接貼上-輸出預測(40-)'!AA8</f>
        <v>3687.9805522269226</v>
      </c>
      <c r="BQ8" s="12">
        <f>'0.直接貼上-輸出預測(40-)'!AB8</f>
        <v>3745.2806201580452</v>
      </c>
      <c r="BR8" s="12">
        <f>'0.直接貼上-輸出預測(40-)'!AC8</f>
        <v>3433.7387849967499</v>
      </c>
      <c r="BS8" s="12">
        <f>'0.直接貼上-輸出預測(40-)'!AD8</f>
        <v>3291.3669285015303</v>
      </c>
      <c r="BT8" s="12">
        <f>'0.直接貼上-輸出預測(40-)'!AE8</f>
        <v>3252.8645372625951</v>
      </c>
      <c r="BU8" s="12">
        <f>'0.直接貼上-輸出預測(40-)'!AF8</f>
        <v>3257.6979784968535</v>
      </c>
      <c r="BV8" s="12">
        <f>'0.直接貼上-輸出預測(40-)'!AG8</f>
        <v>2990.2024328769726</v>
      </c>
      <c r="BW8" s="12">
        <f>'0.直接貼上-輸出預測(40-)'!AH8</f>
        <v>2801.0786951558107</v>
      </c>
      <c r="BX8" s="12">
        <f>'0.直接貼上-輸出預測(40-)'!AI8</f>
        <v>2864.9898931660045</v>
      </c>
      <c r="BY8" s="12">
        <f>'0.直接貼上-輸出預測(40-)'!AJ8</f>
        <v>2682.2298702280186</v>
      </c>
      <c r="BZ8" s="12">
        <f>'0.直接貼上-輸出預測(40-)'!AK8</f>
        <v>2292.4287537100445</v>
      </c>
      <c r="CA8" s="12">
        <f>'0.直接貼上-輸出預測(40-)'!AL8</f>
        <v>2195.1394238326707</v>
      </c>
      <c r="CB8" s="12">
        <f>'0.直接貼上-輸出預測(40-)'!AM8</f>
        <v>1931.982292560597</v>
      </c>
      <c r="CC8" s="12">
        <f>'0.直接貼上-輸出預測(40-)'!AN8</f>
        <v>1618.5542915168967</v>
      </c>
      <c r="CD8" s="12">
        <f>'0.直接貼上-輸出預測(40-)'!AO8</f>
        <v>1304.8844632810158</v>
      </c>
      <c r="CE8" s="12">
        <f>'0.直接貼上-輸出預測(40-)'!AP8</f>
        <v>1365.5299048830177</v>
      </c>
      <c r="CF8" s="12">
        <f>'0.直接貼上-輸出預測(40-)'!AQ8</f>
        <v>1282.2763801547587</v>
      </c>
      <c r="CG8" s="12">
        <f>'0.直接貼上-輸出預測(40-)'!AR8</f>
        <v>1416.0118820030866</v>
      </c>
      <c r="CH8" s="12">
        <f>'0.直接貼上-輸出預測(40-)'!AS8</f>
        <v>1335.3100977437941</v>
      </c>
      <c r="CI8" s="12">
        <f>'0.直接貼上-輸出預測(40-)'!AT8</f>
        <v>1368.7408301878495</v>
      </c>
      <c r="CJ8" s="12">
        <f>'0.直接貼上-輸出預測(40-)'!AU8</f>
        <v>1332.9629685116106</v>
      </c>
      <c r="CK8" s="12">
        <f>'0.直接貼上-輸出預測(40-)'!AV8</f>
        <v>1165.6929788644647</v>
      </c>
      <c r="CL8" s="12">
        <f>'0.直接貼上-輸出預測(40-)'!AW8</f>
        <v>980.44953720394017</v>
      </c>
      <c r="CM8" s="12">
        <f>'0.直接貼上-輸出預測(40-)'!AX8</f>
        <v>844.94769828609606</v>
      </c>
      <c r="CN8" s="12">
        <f>'0.直接貼上-輸出預測(40-)'!AY8</f>
        <v>746.68528327128138</v>
      </c>
      <c r="CO8" s="12">
        <f>'0.直接貼上-輸出預測(40-)'!AZ8</f>
        <v>616.62753421314426</v>
      </c>
      <c r="CP8" s="12">
        <f>'0.直接貼上-輸出預測(40-)'!BA8</f>
        <v>540.34420898294627</v>
      </c>
      <c r="CQ8" s="12">
        <f>'0.直接貼上-輸出預測(40-)'!BB8</f>
        <v>445.677968544431</v>
      </c>
      <c r="CR8" s="12">
        <f>'0.直接貼上-輸出預測(40-)'!BC8</f>
        <v>336.42784865072929</v>
      </c>
      <c r="CS8" s="12">
        <f>'0.直接貼上-輸出預測(40-)'!BD8</f>
        <v>281.02016405151022</v>
      </c>
      <c r="CT8" s="12">
        <f>'0.直接貼上-輸出預測(40-)'!BE8</f>
        <v>198.53669635796274</v>
      </c>
      <c r="CU8" s="12">
        <f>'0.直接貼上-輸出預測(40-)'!BF8</f>
        <v>146.78787508510317</v>
      </c>
      <c r="CV8" s="12">
        <f>'0.直接貼上-輸出預測(40-)'!BG8</f>
        <v>83.824959709968866</v>
      </c>
      <c r="CW8" s="12">
        <f>'0.直接貼上-輸出預測(40-)'!BH8</f>
        <v>71.082779428495101</v>
      </c>
      <c r="CX8" s="12">
        <f>'0.直接貼上-輸出預測(40-)'!BI8</f>
        <v>42.865961279156878</v>
      </c>
      <c r="CY8" s="12">
        <f>'0.直接貼上-輸出預測(40-)'!BJ8</f>
        <v>71.191846925542848</v>
      </c>
    </row>
    <row r="9" spans="1:103">
      <c r="A9" s="12" t="str">
        <f>'0.直接貼上-輸出預測(0-50)'!A9</f>
        <v>114年 12月</v>
      </c>
      <c r="B9" s="13">
        <f t="shared" si="0"/>
        <v>230480.66216702588</v>
      </c>
      <c r="C9" s="13">
        <f>'0.直接貼上-輸出預測(0-50)'!C9</f>
        <v>1075.2941102702171</v>
      </c>
      <c r="D9" s="13">
        <f>'0.直接貼上-輸出預測(0-50)'!D9</f>
        <v>1103.0951531974454</v>
      </c>
      <c r="E9" s="12">
        <f>'0.直接貼上-輸出預測(0-50)'!E9</f>
        <v>1171.4647306032496</v>
      </c>
      <c r="F9" s="12">
        <f>'0.直接貼上-輸出預測(0-50)'!F9</f>
        <v>1169.4606672954135</v>
      </c>
      <c r="G9" s="12">
        <f>'0.直接貼上-輸出預測(0-50)'!G9</f>
        <v>1278.8624133340568</v>
      </c>
      <c r="H9" s="12">
        <f>'0.直接貼上-輸出預測(0-50)'!H9</f>
        <v>1417.08587154869</v>
      </c>
      <c r="I9" s="12">
        <f>'0.直接貼上-輸出預測(0-50)'!I9</f>
        <v>1486.9295301227955</v>
      </c>
      <c r="J9" s="12">
        <f>'0.直接貼上-輸出預測(0-50)'!J9</f>
        <v>1572.5302267366169</v>
      </c>
      <c r="K9" s="12">
        <f>'0.直接貼上-輸出預測(0-50)'!K9</f>
        <v>1706.4363836309203</v>
      </c>
      <c r="L9" s="12">
        <f>'0.直接貼上-輸出預測(0-50)'!L9</f>
        <v>1749.8177395650951</v>
      </c>
      <c r="M9" s="12">
        <f>'0.直接貼上-輸出預測(0-50)'!M9</f>
        <v>1823.2187153150408</v>
      </c>
      <c r="N9" s="12">
        <f>'0.直接貼上-輸出預測(0-50)'!N9</f>
        <v>1637.5868081107164</v>
      </c>
      <c r="O9" s="12">
        <f>'0.直接貼上-輸出預測(0-50)'!O9</f>
        <v>1760.4573005878908</v>
      </c>
      <c r="P9" s="12">
        <f>'0.直接貼上-輸出預測(0-50)'!P9</f>
        <v>1907.6383161345607</v>
      </c>
      <c r="Q9" s="12">
        <f>'0.直接貼上-輸出預測(0-50)'!Q9</f>
        <v>1706.686424517683</v>
      </c>
      <c r="R9" s="12">
        <f>'0.直接貼上-輸出預測(0-50)'!R9</f>
        <v>1586.0047000839784</v>
      </c>
      <c r="S9" s="12">
        <f>'0.直接貼上-輸出預測(0-50)'!S9</f>
        <v>1670.1492011015703</v>
      </c>
      <c r="T9" s="12">
        <f>'0.直接貼上-輸出預測(0-50)'!T9</f>
        <v>1805.5411959033866</v>
      </c>
      <c r="U9" s="12">
        <f>'0.直接貼上-輸出預測(0-50)'!U9</f>
        <v>1934.026921221212</v>
      </c>
      <c r="V9" s="12">
        <f>'0.直接貼上-輸出預測(0-50)'!V9</f>
        <v>1984.1173904506177</v>
      </c>
      <c r="W9" s="12">
        <f>'0.直接貼上-輸出預測(0-50)'!W9</f>
        <v>2124.5316260492882</v>
      </c>
      <c r="X9" s="12">
        <f>'0.直接貼上-輸出預測(0-50)'!X9</f>
        <v>2194.8061756114789</v>
      </c>
      <c r="Y9" s="12">
        <f>'0.直接貼上-輸出預測(0-50)'!Y9</f>
        <v>2357.7101371183035</v>
      </c>
      <c r="Z9" s="12">
        <f>'0.直接貼上-輸出預測(0-50)'!Z9</f>
        <v>2444.7850883544957</v>
      </c>
      <c r="AA9" s="12">
        <f>'0.直接貼上-輸出預測(0-50)'!AA9</f>
        <v>2719.437707792627</v>
      </c>
      <c r="AB9" s="12">
        <f>'0.直接貼上-輸出預測(0-50)'!AB9</f>
        <v>2865.1479830080229</v>
      </c>
      <c r="AC9" s="12">
        <f>'0.直接貼上-輸出預測(0-50)'!AC9</f>
        <v>2740.1136613135345</v>
      </c>
      <c r="AD9" s="12">
        <f>'0.直接貼上-輸出預測(0-50)'!AD9</f>
        <v>2881.9937659324232</v>
      </c>
      <c r="AE9" s="12">
        <f>'0.直接貼上-輸出預測(0-50)'!AE9</f>
        <v>3107.4156897901344</v>
      </c>
      <c r="AF9" s="12">
        <f>'0.直接貼上-輸出預測(0-50)'!AF9</f>
        <v>3128.0280707299744</v>
      </c>
      <c r="AG9" s="12">
        <f>'0.直接貼上-輸出預測(0-50)'!AG9</f>
        <v>3069.7890242751255</v>
      </c>
      <c r="AH9" s="12">
        <f>'0.直接貼上-輸出預測(0-50)'!AH9</f>
        <v>3084.2030720136686</v>
      </c>
      <c r="AI9" s="12">
        <f>'0.直接貼上-輸出預測(0-50)'!AI9</f>
        <v>3034.4779688672206</v>
      </c>
      <c r="AJ9" s="12">
        <f>'0.直接貼上-輸出預測(0-50)'!AJ9</f>
        <v>2819.9424813350288</v>
      </c>
      <c r="AK9" s="12">
        <f>'0.直接貼上-輸出預測(0-50)'!AK9</f>
        <v>2804.9700701240481</v>
      </c>
      <c r="AL9" s="12">
        <f>'0.直接貼上-輸出預測(0-50)'!AL9</f>
        <v>2786.0136982380909</v>
      </c>
      <c r="AM9" s="12">
        <f>'0.直接貼上-輸出預測(0-50)'!AM9</f>
        <v>2729.2779169655942</v>
      </c>
      <c r="AN9" s="12">
        <f>'0.直接貼上-輸出預測(0-50)'!AN9</f>
        <v>2673.8999109050601</v>
      </c>
      <c r="AO9" s="12">
        <f>'0.直接貼上-輸出預測(0-50)'!AO9</f>
        <v>2566.5296007264888</v>
      </c>
      <c r="AP9" s="12">
        <f>'0.直接貼上-輸出預測(0-50)'!AP9</f>
        <v>2689.1245966414544</v>
      </c>
      <c r="AQ9" s="12">
        <f>'0.直接貼上-輸出預測(0-50)'!AQ9</f>
        <v>2936.2293731565337</v>
      </c>
      <c r="AR9" s="12">
        <f>'0.直接貼上-輸出預測(0-50)'!AR9</f>
        <v>3080.2524172055114</v>
      </c>
      <c r="AS9" s="12">
        <f>'0.直接貼上-輸出預測(0-50)'!AS9</f>
        <v>3237.4220350119977</v>
      </c>
      <c r="AT9" s="12">
        <f>'0.直接貼上-輸出預測(0-50)'!AT9</f>
        <v>3452.1210283444093</v>
      </c>
      <c r="AU9" s="12">
        <f>'0.直接貼上-輸出預測(0-50)'!AU9</f>
        <v>3603.1491486771174</v>
      </c>
      <c r="AV9" s="12">
        <f>'0.直接貼上-輸出預測(0-50)'!AV9</f>
        <v>3565.5163617629114</v>
      </c>
      <c r="AW9" s="12">
        <f>'0.直接貼上-輸出預測(0-50)'!AW9</f>
        <v>3544.6996755915939</v>
      </c>
      <c r="AX9" s="12">
        <f>'0.直接貼上-輸出預測(0-50)'!AX9</f>
        <v>3440.8791112041745</v>
      </c>
      <c r="AY9" s="12">
        <f>'0.直接貼上-輸出預測(0-50)'!AY9</f>
        <v>3496.839728144701</v>
      </c>
      <c r="AZ9" s="12">
        <f>'0.直接貼上-輸出預測(0-50)'!AZ9</f>
        <v>3385.5298889255942</v>
      </c>
      <c r="BA9" s="12">
        <f>'0.直接貼上-輸出預測(40-)'!L9</f>
        <v>3178.2724108575458</v>
      </c>
      <c r="BB9" s="12">
        <f>'0.直接貼上-輸出預測(40-)'!M9</f>
        <v>3223.6765127626209</v>
      </c>
      <c r="BC9" s="12">
        <f>'0.直接貼上-輸出預測(40-)'!N9</f>
        <v>3245.2875556211466</v>
      </c>
      <c r="BD9" s="12">
        <f>'0.直接貼上-輸出預測(40-)'!O9</f>
        <v>3303.6647897273797</v>
      </c>
      <c r="BE9" s="12">
        <f>'0.直接貼上-輸出預測(40-)'!P9</f>
        <v>3431.0305348230395</v>
      </c>
      <c r="BF9" s="12">
        <f>'0.直接貼上-輸出預測(40-)'!Q9</f>
        <v>3605.7460406072282</v>
      </c>
      <c r="BG9" s="12">
        <f>'0.直接貼上-輸出預測(40-)'!R9</f>
        <v>3674.5268048460721</v>
      </c>
      <c r="BH9" s="12">
        <f>'0.直接貼上-輸出預測(40-)'!S9</f>
        <v>3598.4923229119677</v>
      </c>
      <c r="BI9" s="12">
        <f>'0.直接貼上-輸出預測(40-)'!T9</f>
        <v>3679.359451043525</v>
      </c>
      <c r="BJ9" s="12">
        <f>'0.直接貼上-輸出預測(40-)'!U9</f>
        <v>3655.8454396051061</v>
      </c>
      <c r="BK9" s="12">
        <f>'0.直接貼上-輸出預測(40-)'!V9</f>
        <v>3814.7201781634776</v>
      </c>
      <c r="BL9" s="12">
        <f>'0.直接貼上-輸出預測(40-)'!W9</f>
        <v>3868.5713929940139</v>
      </c>
      <c r="BM9" s="12">
        <f>'0.直接貼上-輸出預測(40-)'!X9</f>
        <v>4015.1082744746809</v>
      </c>
      <c r="BN9" s="12">
        <f>'0.直接貼上-輸出預測(40-)'!Y9</f>
        <v>4031.6754539321887</v>
      </c>
      <c r="BO9" s="12">
        <f>'0.直接貼上-輸出預測(40-)'!Z9</f>
        <v>3875.2770244531939</v>
      </c>
      <c r="BP9" s="12">
        <f>'0.直接貼上-輸出預測(40-)'!AA9</f>
        <v>3698.2883320351821</v>
      </c>
      <c r="BQ9" s="12">
        <f>'0.直接貼上-輸出預測(40-)'!AB9</f>
        <v>3736.2376747106641</v>
      </c>
      <c r="BR9" s="12">
        <f>'0.直接貼上-輸出預測(40-)'!AC9</f>
        <v>3466.782300111885</v>
      </c>
      <c r="BS9" s="12">
        <f>'0.直接貼上-輸出預測(40-)'!AD9</f>
        <v>3289.6285502732194</v>
      </c>
      <c r="BT9" s="12">
        <f>'0.直接貼上-輸出預測(40-)'!AE9</f>
        <v>3253.957970941934</v>
      </c>
      <c r="BU9" s="12">
        <f>'0.直接貼上-輸出預測(40-)'!AF9</f>
        <v>3257.040297889338</v>
      </c>
      <c r="BV9" s="12">
        <f>'0.直接貼上-輸出預測(40-)'!AG9</f>
        <v>3016.6512865154309</v>
      </c>
      <c r="BW9" s="12">
        <f>'0.直接貼上-輸出預測(40-)'!AH9</f>
        <v>2803.0473508149598</v>
      </c>
      <c r="BX9" s="12">
        <f>'0.直接貼上-輸出預測(40-)'!AI9</f>
        <v>2853.9255418099638</v>
      </c>
      <c r="BY9" s="12">
        <f>'0.直接貼上-輸出預測(40-)'!AJ9</f>
        <v>2705.4432496779668</v>
      </c>
      <c r="BZ9" s="12">
        <f>'0.直接貼上-輸出預測(40-)'!AK9</f>
        <v>2317.3569235993286</v>
      </c>
      <c r="CA9" s="12">
        <f>'0.直接貼上-輸出預測(40-)'!AL9</f>
        <v>2191.7020842907491</v>
      </c>
      <c r="CB9" s="12">
        <f>'0.直接貼上-輸出預測(40-)'!AM9</f>
        <v>1960.2853630101249</v>
      </c>
      <c r="CC9" s="12">
        <f>'0.直接貼上-輸出預測(40-)'!AN9</f>
        <v>1637.8025804832037</v>
      </c>
      <c r="CD9" s="12">
        <f>'0.直接貼上-輸出預測(40-)'!AO9</f>
        <v>1322.0443312823206</v>
      </c>
      <c r="CE9" s="12">
        <f>'0.直接貼上-輸出預測(40-)'!AP9</f>
        <v>1349.1972219353761</v>
      </c>
      <c r="CF9" s="12">
        <f>'0.直接貼上-輸出預測(40-)'!AQ9</f>
        <v>1289.6689034916444</v>
      </c>
      <c r="CG9" s="12">
        <f>'0.直接貼上-輸出預測(40-)'!AR9</f>
        <v>1396.8563515140343</v>
      </c>
      <c r="CH9" s="12">
        <f>'0.直接貼上-輸出預測(40-)'!AS9</f>
        <v>1343.264266231274</v>
      </c>
      <c r="CI9" s="12">
        <f>'0.直接貼上-輸出預測(40-)'!AT9</f>
        <v>1355.9379170014186</v>
      </c>
      <c r="CJ9" s="12">
        <f>'0.直接貼上-輸出預測(40-)'!AU9</f>
        <v>1336.4323053333014</v>
      </c>
      <c r="CK9" s="12">
        <f>'0.直接貼上-輸出預測(40-)'!AV9</f>
        <v>1175.0511766436457</v>
      </c>
      <c r="CL9" s="12">
        <f>'0.直接貼上-輸出預測(40-)'!AW9</f>
        <v>988.61434500491578</v>
      </c>
      <c r="CM9" s="12">
        <f>'0.直接貼上-輸出預測(40-)'!AX9</f>
        <v>844.00504238706208</v>
      </c>
      <c r="CN9" s="12">
        <f>'0.直接貼上-輸出預測(40-)'!AY9</f>
        <v>744.14534229800358</v>
      </c>
      <c r="CO9" s="12">
        <f>'0.直接貼上-輸出預測(40-)'!AZ9</f>
        <v>615.64224147449022</v>
      </c>
      <c r="CP9" s="12">
        <f>'0.直接貼上-輸出預測(40-)'!BA9</f>
        <v>539.40357966553995</v>
      </c>
      <c r="CQ9" s="12">
        <f>'0.直接貼上-輸出預測(40-)'!BB9</f>
        <v>446.48663454316778</v>
      </c>
      <c r="CR9" s="12">
        <f>'0.直接貼上-輸出預測(40-)'!BC9</f>
        <v>338.06876776094754</v>
      </c>
      <c r="CS9" s="12">
        <f>'0.直接貼上-輸出預測(40-)'!BD9</f>
        <v>280.22585538223444</v>
      </c>
      <c r="CT9" s="12">
        <f>'0.直接貼上-輸出預測(40-)'!BE9</f>
        <v>198.18411971183522</v>
      </c>
      <c r="CU9" s="12">
        <f>'0.直接貼上-輸出預測(40-)'!BF9</f>
        <v>147.53045740639584</v>
      </c>
      <c r="CV9" s="12">
        <f>'0.直接貼上-輸出預測(40-)'!BG9</f>
        <v>86.538382191692477</v>
      </c>
      <c r="CW9" s="12">
        <f>'0.直接貼上-輸出預測(40-)'!BH9</f>
        <v>68.946933741436027</v>
      </c>
      <c r="CX9" s="12">
        <f>'0.直接貼上-輸出預測(40-)'!BI9</f>
        <v>42.227292344548538</v>
      </c>
      <c r="CY9" s="12">
        <f>'0.直接貼上-輸出預測(40-)'!BJ9</f>
        <v>71.546193145657909</v>
      </c>
    </row>
    <row r="10" spans="1:103">
      <c r="A10" s="12" t="str">
        <f>'0.直接貼上-輸出預測(0-50)'!A10</f>
        <v>115年 1月</v>
      </c>
      <c r="B10" s="13">
        <f t="shared" si="0"/>
        <v>230370.80367287144</v>
      </c>
      <c r="C10" s="13">
        <f>'0.直接貼上-輸出預測(0-50)'!C10</f>
        <v>1078.9978990378484</v>
      </c>
      <c r="D10" s="13">
        <f>'0.直接貼上-輸出預測(0-50)'!D10</f>
        <v>1095.9594522157549</v>
      </c>
      <c r="E10" s="12">
        <f>'0.直接貼上-輸出預測(0-50)'!E10</f>
        <v>1166.9861457659738</v>
      </c>
      <c r="F10" s="12">
        <f>'0.直接貼上-輸出預測(0-50)'!F10</f>
        <v>1171.4193879386028</v>
      </c>
      <c r="G10" s="12">
        <f>'0.直接貼上-輸出預測(0-50)'!G10</f>
        <v>1262.6549836440477</v>
      </c>
      <c r="H10" s="12">
        <f>'0.直接貼上-輸出預測(0-50)'!H10</f>
        <v>1409.0975587492787</v>
      </c>
      <c r="I10" s="12">
        <f>'0.直接貼上-輸出預測(0-50)'!I10</f>
        <v>1482.2689037313178</v>
      </c>
      <c r="J10" s="12">
        <f>'0.直接貼上-輸出預測(0-50)'!J10</f>
        <v>1563.6085882544305</v>
      </c>
      <c r="K10" s="12">
        <f>'0.直接貼上-輸出預測(0-50)'!K10</f>
        <v>1694.665645986365</v>
      </c>
      <c r="L10" s="12">
        <f>'0.直接貼上-輸出預測(0-50)'!L10</f>
        <v>1751.1312250104218</v>
      </c>
      <c r="M10" s="12">
        <f>'0.直接貼上-輸出預測(0-50)'!M10</f>
        <v>1814.4125132141505</v>
      </c>
      <c r="N10" s="12">
        <f>'0.直接貼上-輸出預測(0-50)'!N10</f>
        <v>1664.528283483236</v>
      </c>
      <c r="O10" s="12">
        <f>'0.直接貼上-輸出預測(0-50)'!O10</f>
        <v>1727.9398042682117</v>
      </c>
      <c r="P10" s="12">
        <f>'0.直接貼上-輸出預測(0-50)'!P10</f>
        <v>1910.8502699896937</v>
      </c>
      <c r="Q10" s="12">
        <f>'0.直接貼上-輸出預測(0-50)'!Q10</f>
        <v>1729.9129512505976</v>
      </c>
      <c r="R10" s="12">
        <f>'0.直接貼上-輸出預測(0-50)'!R10</f>
        <v>1586.8107110786716</v>
      </c>
      <c r="S10" s="12">
        <f>'0.直接貼上-輸出預測(0-50)'!S10</f>
        <v>1657.9145456843351</v>
      </c>
      <c r="T10" s="12">
        <f>'0.直接貼上-輸出預測(0-50)'!T10</f>
        <v>1794.9995695878581</v>
      </c>
      <c r="U10" s="12">
        <f>'0.直接貼上-輸出預測(0-50)'!U10</f>
        <v>1923.7579470212986</v>
      </c>
      <c r="V10" s="12">
        <f>'0.直接貼上-輸出預測(0-50)'!V10</f>
        <v>1982.7700737883067</v>
      </c>
      <c r="W10" s="12">
        <f>'0.直接貼上-輸出預測(0-50)'!W10</f>
        <v>2106.8409286973783</v>
      </c>
      <c r="X10" s="12">
        <f>'0.直接貼上-輸出預測(0-50)'!X10</f>
        <v>2195.2871231973031</v>
      </c>
      <c r="Y10" s="12">
        <f>'0.直接貼上-輸出預測(0-50)'!Y10</f>
        <v>2335.8132290082108</v>
      </c>
      <c r="Z10" s="12">
        <f>'0.直接貼上-輸出預測(0-50)'!Z10</f>
        <v>2445.1115584333743</v>
      </c>
      <c r="AA10" s="12">
        <f>'0.直接貼上-輸出預測(0-50)'!AA10</f>
        <v>2683.3996209285533</v>
      </c>
      <c r="AB10" s="12">
        <f>'0.直接貼上-輸出預測(0-50)'!AB10</f>
        <v>2869.4421135263788</v>
      </c>
      <c r="AC10" s="12">
        <f>'0.直接貼上-輸出預測(0-50)'!AC10</f>
        <v>2751.8788468995976</v>
      </c>
      <c r="AD10" s="12">
        <f>'0.直接貼上-輸出預測(0-50)'!AD10</f>
        <v>2855.2518962106137</v>
      </c>
      <c r="AE10" s="12">
        <f>'0.直接貼上-輸出預測(0-50)'!AE10</f>
        <v>3094.9351270447432</v>
      </c>
      <c r="AF10" s="12">
        <f>'0.直接貼上-輸出預測(0-50)'!AF10</f>
        <v>3133.1104886275243</v>
      </c>
      <c r="AG10" s="12">
        <f>'0.直接貼上-輸出預測(0-50)'!AG10</f>
        <v>3073.7243662059914</v>
      </c>
      <c r="AH10" s="12">
        <f>'0.直接貼上-輸出預測(0-50)'!AH10</f>
        <v>3080.4083106772196</v>
      </c>
      <c r="AI10" s="12">
        <f>'0.直接貼上-輸出預測(0-50)'!AI10</f>
        <v>3044.150050038847</v>
      </c>
      <c r="AJ10" s="12">
        <f>'0.直接貼上-輸出預測(0-50)'!AJ10</f>
        <v>2840.5072442188666</v>
      </c>
      <c r="AK10" s="12">
        <f>'0.直接貼上-輸出預測(0-50)'!AK10</f>
        <v>2794.3662309868178</v>
      </c>
      <c r="AL10" s="12">
        <f>'0.直接貼上-輸出預測(0-50)'!AL10</f>
        <v>2794.8841597732076</v>
      </c>
      <c r="AM10" s="12">
        <f>'0.直接貼上-輸出預測(0-50)'!AM10</f>
        <v>2731.1622365004609</v>
      </c>
      <c r="AN10" s="12">
        <f>'0.直接貼上-輸出預測(0-50)'!AN10</f>
        <v>2679.483177109973</v>
      </c>
      <c r="AO10" s="12">
        <f>'0.直接貼上-輸出預測(0-50)'!AO10</f>
        <v>2574.9180219502668</v>
      </c>
      <c r="AP10" s="12">
        <f>'0.直接貼上-輸出預測(0-50)'!AP10</f>
        <v>2666.3639344325948</v>
      </c>
      <c r="AQ10" s="12">
        <f>'0.直接貼上-輸出預測(0-50)'!AQ10</f>
        <v>2917.3095478333171</v>
      </c>
      <c r="AR10" s="12">
        <f>'0.直接貼上-輸出預測(0-50)'!AR10</f>
        <v>3071.6756410097573</v>
      </c>
      <c r="AS10" s="12">
        <f>'0.直接貼上-輸出預測(0-50)'!AS10</f>
        <v>3220.8001548858947</v>
      </c>
      <c r="AT10" s="12">
        <f>'0.直接貼上-輸出預測(0-50)'!AT10</f>
        <v>3433.8464796104063</v>
      </c>
      <c r="AU10" s="12">
        <f>'0.直接貼上-輸出預測(0-50)'!AU10</f>
        <v>3594.9842956841067</v>
      </c>
      <c r="AV10" s="12">
        <f>'0.直接貼上-輸出預測(0-50)'!AV10</f>
        <v>3574.0950393202797</v>
      </c>
      <c r="AW10" s="12">
        <f>'0.直接貼上-輸出預測(0-50)'!AW10</f>
        <v>3542.3721406645745</v>
      </c>
      <c r="AX10" s="12">
        <f>'0.直接貼上-輸出預測(0-50)'!AX10</f>
        <v>3453.7158526379517</v>
      </c>
      <c r="AY10" s="12">
        <f>'0.直接貼上-輸出預測(0-50)'!AY10</f>
        <v>3482.4762813883267</v>
      </c>
      <c r="AZ10" s="12">
        <f>'0.直接貼上-輸出預測(0-50)'!AZ10</f>
        <v>3407.4092927724805</v>
      </c>
      <c r="BA10" s="12">
        <f>'0.直接貼上-輸出預測(40-)'!L10</f>
        <v>3189.470391235202</v>
      </c>
      <c r="BB10" s="12">
        <f>'0.直接貼上-輸出預測(40-)'!M10</f>
        <v>3210.2784072155168</v>
      </c>
      <c r="BC10" s="12">
        <f>'0.直接貼上-輸出預測(40-)'!N10</f>
        <v>3248.6426762172177</v>
      </c>
      <c r="BD10" s="12">
        <f>'0.直接貼上-輸出預測(40-)'!O10</f>
        <v>3292.3279432997251</v>
      </c>
      <c r="BE10" s="12">
        <f>'0.直接貼上-輸出預測(40-)'!P10</f>
        <v>3418.7664888550071</v>
      </c>
      <c r="BF10" s="12">
        <f>'0.直接貼上-輸出預測(40-)'!Q10</f>
        <v>3588.6857923217531</v>
      </c>
      <c r="BG10" s="12">
        <f>'0.直接貼上-輸出預測(40-)'!R10</f>
        <v>3675.3225312775899</v>
      </c>
      <c r="BH10" s="12">
        <f>'0.直接貼上-輸出預測(40-)'!S10</f>
        <v>3605.1587975417265</v>
      </c>
      <c r="BI10" s="12">
        <f>'0.直接貼上-輸出預測(40-)'!T10</f>
        <v>3663.8640302916037</v>
      </c>
      <c r="BJ10" s="12">
        <f>'0.直接貼上-輸出預測(40-)'!U10</f>
        <v>3664.6152579035429</v>
      </c>
      <c r="BK10" s="12">
        <f>'0.直接貼上-輸出預測(40-)'!V10</f>
        <v>3787.0001775850064</v>
      </c>
      <c r="BL10" s="12">
        <f>'0.直接貼上-輸出預測(40-)'!W10</f>
        <v>3873.9695025377014</v>
      </c>
      <c r="BM10" s="12">
        <f>'0.直接貼上-輸出預測(40-)'!X10</f>
        <v>3990.7661957758364</v>
      </c>
      <c r="BN10" s="12">
        <f>'0.直接貼上-輸出預測(40-)'!Y10</f>
        <v>4042.5144490243806</v>
      </c>
      <c r="BO10" s="12">
        <f>'0.直接貼上-輸出預測(40-)'!Z10</f>
        <v>3885.5959724082541</v>
      </c>
      <c r="BP10" s="12">
        <f>'0.直接貼上-輸出預測(40-)'!AA10</f>
        <v>3710.1520833665154</v>
      </c>
      <c r="BQ10" s="12">
        <f>'0.直接貼上-輸出預測(40-)'!AB10</f>
        <v>3723.3742419891537</v>
      </c>
      <c r="BR10" s="12">
        <f>'0.直接貼上-輸出預測(40-)'!AC10</f>
        <v>3503.1653197470382</v>
      </c>
      <c r="BS10" s="12">
        <f>'0.直接貼上-輸出預測(40-)'!AD10</f>
        <v>3287.4728381440395</v>
      </c>
      <c r="BT10" s="12">
        <f>'0.直接貼上-輸出預測(40-)'!AE10</f>
        <v>3255.2271571993115</v>
      </c>
      <c r="BU10" s="12">
        <f>'0.直接貼上-輸出預測(40-)'!AF10</f>
        <v>3253.9360609597429</v>
      </c>
      <c r="BV10" s="12">
        <f>'0.直接貼上-輸出預測(40-)'!AG10</f>
        <v>3045.254135448517</v>
      </c>
      <c r="BW10" s="12">
        <f>'0.直接貼上-輸出預測(40-)'!AH10</f>
        <v>2806.1326928473691</v>
      </c>
      <c r="BX10" s="12">
        <f>'0.直接貼上-輸出預測(40-)'!AI10</f>
        <v>2839.837812176725</v>
      </c>
      <c r="BY10" s="12">
        <f>'0.直接貼上-輸出預測(40-)'!AJ10</f>
        <v>2728.3694841636006</v>
      </c>
      <c r="BZ10" s="12">
        <f>'0.直接貼上-輸出預測(40-)'!AK10</f>
        <v>2344.8300413340021</v>
      </c>
      <c r="CA10" s="12">
        <f>'0.直接貼上-輸出預測(40-)'!AL10</f>
        <v>2185.4740348681034</v>
      </c>
      <c r="CB10" s="12">
        <f>'0.直接貼上-輸出預測(40-)'!AM10</f>
        <v>1989.22005034937</v>
      </c>
      <c r="CC10" s="12">
        <f>'0.直接貼上-輸出預測(40-)'!AN10</f>
        <v>1657.3421148370644</v>
      </c>
      <c r="CD10" s="12">
        <f>'0.直接貼上-輸出預測(40-)'!AO10</f>
        <v>1342.2220193299243</v>
      </c>
      <c r="CE10" s="12">
        <f>'0.直接貼上-輸出預測(40-)'!AP10</f>
        <v>1330.5891352177389</v>
      </c>
      <c r="CF10" s="12">
        <f>'0.直接貼上-輸出預測(40-)'!AQ10</f>
        <v>1299.6060154239101</v>
      </c>
      <c r="CG10" s="12">
        <f>'0.直接貼上-輸出預測(40-)'!AR10</f>
        <v>1374.8860109259199</v>
      </c>
      <c r="CH10" s="12">
        <f>'0.直接貼上-輸出預測(40-)'!AS10</f>
        <v>1353.4123770801657</v>
      </c>
      <c r="CI10" s="12">
        <f>'0.直接貼上-輸出預測(40-)'!AT10</f>
        <v>1341.492954207285</v>
      </c>
      <c r="CJ10" s="12">
        <f>'0.直接貼上-輸出預測(40-)'!AU10</f>
        <v>1339.3984375764896</v>
      </c>
      <c r="CK10" s="12">
        <f>'0.直接貼上-輸出預測(40-)'!AV10</f>
        <v>1184.5251490250432</v>
      </c>
      <c r="CL10" s="12">
        <f>'0.直接貼上-輸出預測(40-)'!AW10</f>
        <v>997.34899226458481</v>
      </c>
      <c r="CM10" s="12">
        <f>'0.直接貼上-輸出預測(40-)'!AX10</f>
        <v>843.36503752806379</v>
      </c>
      <c r="CN10" s="12">
        <f>'0.直接貼上-輸出預測(40-)'!AY10</f>
        <v>741.44603224512275</v>
      </c>
      <c r="CO10" s="12">
        <f>'0.直接貼上-輸出預測(40-)'!AZ10</f>
        <v>615.02226458308076</v>
      </c>
      <c r="CP10" s="12">
        <f>'0.直接貼上-輸出預測(40-)'!BA10</f>
        <v>537.95770821571671</v>
      </c>
      <c r="CQ10" s="12">
        <f>'0.直接貼上-輸出預測(40-)'!BB10</f>
        <v>447.32536919521863</v>
      </c>
      <c r="CR10" s="12">
        <f>'0.直接貼上-輸出預測(40-)'!BC10</f>
        <v>340.01048620358108</v>
      </c>
      <c r="CS10" s="12">
        <f>'0.直接貼上-輸出預測(40-)'!BD10</f>
        <v>279.08894990513738</v>
      </c>
      <c r="CT10" s="12">
        <f>'0.直接貼上-輸出預測(40-)'!BE10</f>
        <v>198.12667815455151</v>
      </c>
      <c r="CU10" s="12">
        <f>'0.直接貼上-輸出預測(40-)'!BF10</f>
        <v>147.92587700606487</v>
      </c>
      <c r="CV10" s="12">
        <f>'0.直接貼上-輸出預測(40-)'!BG10</f>
        <v>89.624368528194097</v>
      </c>
      <c r="CW10" s="12">
        <f>'0.直接貼上-輸出預測(40-)'!BH10</f>
        <v>66.671677423481185</v>
      </c>
      <c r="CX10" s="12">
        <f>'0.直接貼上-輸出預測(40-)'!BI10</f>
        <v>41.756230068520573</v>
      </c>
      <c r="CY10" s="12">
        <f>'0.直接貼上-輸出預測(40-)'!BJ10</f>
        <v>71.825371867567114</v>
      </c>
    </row>
    <row r="11" spans="1:103">
      <c r="A11" s="12" t="str">
        <f>'0.直接貼上-輸出預測(0-50)'!A11</f>
        <v>115年 2月</v>
      </c>
      <c r="B11" s="13">
        <f t="shared" si="0"/>
        <v>230260.47373753236</v>
      </c>
      <c r="C11" s="13">
        <f>'0.直接貼上-輸出預測(0-50)'!C11</f>
        <v>1083.2946080591253</v>
      </c>
      <c r="D11" s="13">
        <f>'0.直接貼上-輸出預測(0-50)'!D11</f>
        <v>1088.5728125429723</v>
      </c>
      <c r="E11" s="12">
        <f>'0.直接貼上-輸出預測(0-50)'!E11</f>
        <v>1162.1570937975985</v>
      </c>
      <c r="F11" s="12">
        <f>'0.直接貼上-輸出預測(0-50)'!F11</f>
        <v>1174.6721197344316</v>
      </c>
      <c r="G11" s="12">
        <f>'0.直接貼上-輸出預測(0-50)'!G11</f>
        <v>1245.8296103037624</v>
      </c>
      <c r="H11" s="12">
        <f>'0.直接貼上-輸出預測(0-50)'!H11</f>
        <v>1400.8948151947038</v>
      </c>
      <c r="I11" s="12">
        <f>'0.直接貼上-輸出預測(0-50)'!I11</f>
        <v>1477.9456375232992</v>
      </c>
      <c r="J11" s="12">
        <f>'0.直接貼上-輸出預測(0-50)'!J11</f>
        <v>1554.7947463396758</v>
      </c>
      <c r="K11" s="12">
        <f>'0.直接貼上-輸出預測(0-50)'!K11</f>
        <v>1681.9366388009955</v>
      </c>
      <c r="L11" s="12">
        <f>'0.直接貼上-輸出預測(0-50)'!L11</f>
        <v>1752.9579818604602</v>
      </c>
      <c r="M11" s="12">
        <f>'0.直接貼上-輸出預測(0-50)'!M11</f>
        <v>1803.1470650457991</v>
      </c>
      <c r="N11" s="12">
        <f>'0.直接貼上-輸出預測(0-50)'!N11</f>
        <v>1695.79013179564</v>
      </c>
      <c r="O11" s="12">
        <f>'0.直接貼上-輸出預測(0-50)'!O11</f>
        <v>1692.5986419944261</v>
      </c>
      <c r="P11" s="12">
        <f>'0.直接貼上-輸出預測(0-50)'!P11</f>
        <v>1912.5924153038043</v>
      </c>
      <c r="Q11" s="12">
        <f>'0.直接貼上-輸出預測(0-50)'!Q11</f>
        <v>1755.171117576308</v>
      </c>
      <c r="R11" s="12">
        <f>'0.直接貼上-輸出預測(0-50)'!R11</f>
        <v>1588.603398629393</v>
      </c>
      <c r="S11" s="12">
        <f>'0.直接貼上-輸出預測(0-50)'!S11</f>
        <v>1645.5447399302002</v>
      </c>
      <c r="T11" s="12">
        <f>'0.直接貼上-輸出預測(0-50)'!T11</f>
        <v>1784.3746368397551</v>
      </c>
      <c r="U11" s="12">
        <f>'0.直接貼上-輸出預測(0-50)'!U11</f>
        <v>1912.9207677992204</v>
      </c>
      <c r="V11" s="12">
        <f>'0.直接貼上-輸出預測(0-50)'!V11</f>
        <v>1982.5447629512728</v>
      </c>
      <c r="W11" s="12">
        <f>'0.直接貼上-輸出預測(0-50)'!W11</f>
        <v>2087.9237497728841</v>
      </c>
      <c r="X11" s="12">
        <f>'0.直接貼上-輸出預測(0-50)'!X11</f>
        <v>2197.3225099438782</v>
      </c>
      <c r="Y11" s="12">
        <f>'0.直接貼上-輸出預測(0-50)'!Y11</f>
        <v>2312.4890474400545</v>
      </c>
      <c r="Z11" s="12">
        <f>'0.直接貼上-輸出預測(0-50)'!Z11</f>
        <v>2447.811820519973</v>
      </c>
      <c r="AA11" s="12">
        <f>'0.直接貼上-輸出預測(0-50)'!AA11</f>
        <v>2644.2657910416965</v>
      </c>
      <c r="AB11" s="12">
        <f>'0.直接貼上-輸出預測(0-50)'!AB11</f>
        <v>2873.4833029593551</v>
      </c>
      <c r="AC11" s="12">
        <f>'0.直接貼上-輸出預測(0-50)'!AC11</f>
        <v>2766.4739236996243</v>
      </c>
      <c r="AD11" s="12">
        <f>'0.直接貼上-輸出預測(0-50)'!AD11</f>
        <v>2827.2889747198942</v>
      </c>
      <c r="AE11" s="12">
        <f>'0.直接貼上-輸出預測(0-50)'!AE11</f>
        <v>3081.1064608204738</v>
      </c>
      <c r="AF11" s="12">
        <f>'0.直接貼上-輸出預測(0-50)'!AF11</f>
        <v>3138.3192961413552</v>
      </c>
      <c r="AG11" s="12">
        <f>'0.直接貼上-輸出預測(0-50)'!AG11</f>
        <v>3078.1508737451627</v>
      </c>
      <c r="AH11" s="12">
        <f>'0.直接貼上-輸出預測(0-50)'!AH11</f>
        <v>3075.4439332503598</v>
      </c>
      <c r="AI11" s="12">
        <f>'0.直接貼上-輸出預測(0-50)'!AI11</f>
        <v>3053.1873624061245</v>
      </c>
      <c r="AJ11" s="12">
        <f>'0.直接貼上-輸出預測(0-50)'!AJ11</f>
        <v>2863.4279242167154</v>
      </c>
      <c r="AK11" s="12">
        <f>'0.直接貼上-輸出預測(0-50)'!AK11</f>
        <v>2782.2930685813867</v>
      </c>
      <c r="AL11" s="12">
        <f>'0.直接貼上-輸出預測(0-50)'!AL11</f>
        <v>2804.2567117191397</v>
      </c>
      <c r="AM11" s="12">
        <f>'0.直接貼上-輸出預測(0-50)'!AM11</f>
        <v>2732.7582081772207</v>
      </c>
      <c r="AN11" s="12">
        <f>'0.直接貼上-輸出預測(0-50)'!AN11</f>
        <v>2685.1445289124931</v>
      </c>
      <c r="AO11" s="12">
        <f>'0.直接貼上-輸出預測(0-50)'!AO11</f>
        <v>2585.6676510407683</v>
      </c>
      <c r="AP11" s="12">
        <f>'0.直接貼上-輸出預測(0-50)'!AP11</f>
        <v>2643.231020389605</v>
      </c>
      <c r="AQ11" s="12">
        <f>'0.直接貼上-輸出預測(0-50)'!AQ11</f>
        <v>2897.6873168437733</v>
      </c>
      <c r="AR11" s="12">
        <f>'0.直接貼上-輸出預測(0-50)'!AR11</f>
        <v>3063.7305104660495</v>
      </c>
      <c r="AS11" s="12">
        <f>'0.直接貼上-輸出預測(0-50)'!AS11</f>
        <v>3204.1871371859129</v>
      </c>
      <c r="AT11" s="12">
        <f>'0.直接貼上-輸出預測(0-50)'!AT11</f>
        <v>3414.6422500391518</v>
      </c>
      <c r="AU11" s="12">
        <f>'0.直接貼上-輸出預測(0-50)'!AU11</f>
        <v>3585.5598540536339</v>
      </c>
      <c r="AV11" s="12">
        <f>'0.直接貼上-輸出預測(0-50)'!AV11</f>
        <v>3583.4772580489989</v>
      </c>
      <c r="AW11" s="12">
        <f>'0.直接貼上-輸出預測(0-50)'!AW11</f>
        <v>3538.9737794312659</v>
      </c>
      <c r="AX11" s="12">
        <f>'0.直接貼上-輸出預測(0-50)'!AX11</f>
        <v>3468.44136404445</v>
      </c>
      <c r="AY11" s="12">
        <f>'0.直接貼上-輸出預測(0-50)'!AY11</f>
        <v>3465.2456099181286</v>
      </c>
      <c r="AZ11" s="12">
        <f>'0.直接貼上-輸出預測(0-50)'!AZ11</f>
        <v>3430.4532373675997</v>
      </c>
      <c r="BA11" s="12">
        <f>'0.直接貼上-輸出預測(40-)'!L11</f>
        <v>3202.4888089001111</v>
      </c>
      <c r="BB11" s="12">
        <f>'0.直接貼上-輸出預測(40-)'!M11</f>
        <v>3195.6515881868891</v>
      </c>
      <c r="BC11" s="12">
        <f>'0.直接貼上-輸出預測(40-)'!N11</f>
        <v>3253.2158263948595</v>
      </c>
      <c r="BD11" s="12">
        <f>'0.直接貼上-輸出預測(40-)'!O11</f>
        <v>3281.0271885269549</v>
      </c>
      <c r="BE11" s="12">
        <f>'0.直接貼上-輸出預測(40-)'!P11</f>
        <v>3406.7540168030018</v>
      </c>
      <c r="BF11" s="12">
        <f>'0.直接貼上-輸出預測(40-)'!Q11</f>
        <v>3570.2319607059785</v>
      </c>
      <c r="BG11" s="12">
        <f>'0.直接貼上-輸出預測(40-)'!R11</f>
        <v>3675.7627718083231</v>
      </c>
      <c r="BH11" s="12">
        <f>'0.直接貼上-輸出預測(40-)'!S11</f>
        <v>3613.4340267491034</v>
      </c>
      <c r="BI11" s="12">
        <f>'0.直接貼上-輸出預測(40-)'!T11</f>
        <v>3646.7002726814949</v>
      </c>
      <c r="BJ11" s="12">
        <f>'0.直接貼上-輸出預測(40-)'!U11</f>
        <v>3676.0016956526333</v>
      </c>
      <c r="BK11" s="12">
        <f>'0.直接貼上-輸出預測(40-)'!V11</f>
        <v>3756.8684968385769</v>
      </c>
      <c r="BL11" s="12">
        <f>'0.直接貼上-輸出預測(40-)'!W11</f>
        <v>3881.4699811497976</v>
      </c>
      <c r="BM11" s="12">
        <f>'0.直接貼上-輸出預測(40-)'!X11</f>
        <v>3963.5977834445739</v>
      </c>
      <c r="BN11" s="12">
        <f>'0.直接貼上-輸出預測(40-)'!Y11</f>
        <v>4053.3608141748905</v>
      </c>
      <c r="BO11" s="12">
        <f>'0.直接貼上-輸出預測(40-)'!Z11</f>
        <v>3896.0218893744786</v>
      </c>
      <c r="BP11" s="12">
        <f>'0.直接貼上-輸出預測(40-)'!AA11</f>
        <v>3723.5684115229101</v>
      </c>
      <c r="BQ11" s="12">
        <f>'0.直接貼上-輸出預測(40-)'!AB11</f>
        <v>3706.695811033841</v>
      </c>
      <c r="BR11" s="12">
        <f>'0.直接貼上-輸出預測(40-)'!AC11</f>
        <v>3542.880854282665</v>
      </c>
      <c r="BS11" s="12">
        <f>'0.直接貼上-輸出預測(40-)'!AD11</f>
        <v>3284.9003835754584</v>
      </c>
      <c r="BT11" s="12">
        <f>'0.直接貼上-輸出預測(40-)'!AE11</f>
        <v>3256.6720011917464</v>
      </c>
      <c r="BU11" s="12">
        <f>'0.直接貼上-輸出預測(40-)'!AF11</f>
        <v>3248.3900109440642</v>
      </c>
      <c r="BV11" s="12">
        <f>'0.直接貼上-輸出預測(40-)'!AG11</f>
        <v>3076.006408645922</v>
      </c>
      <c r="BW11" s="12">
        <f>'0.直接貼上-輸出預測(40-)'!AH11</f>
        <v>2810.329706712027</v>
      </c>
      <c r="BX11" s="12">
        <f>'0.直接貼上-輸出預測(40-)'!AI11</f>
        <v>2822.7423865381784</v>
      </c>
      <c r="BY11" s="12">
        <f>'0.直接貼上-輸出預測(40-)'!AJ11</f>
        <v>2751.00716234632</v>
      </c>
      <c r="BZ11" s="12">
        <f>'0.直接貼上-輸出預測(40-)'!AK11</f>
        <v>2374.8357621505688</v>
      </c>
      <c r="CA11" s="12">
        <f>'0.直接貼上-輸出預測(40-)'!AL11</f>
        <v>2176.4757374148039</v>
      </c>
      <c r="CB11" s="12">
        <f>'0.直接貼上-輸出預測(40-)'!AM11</f>
        <v>2018.7762646683343</v>
      </c>
      <c r="CC11" s="12">
        <f>'0.直接貼上-輸出預測(40-)'!AN11</f>
        <v>1677.1760522336845</v>
      </c>
      <c r="CD11" s="12">
        <f>'0.直接貼上-輸出預測(40-)'!AO11</f>
        <v>1365.3876185555741</v>
      </c>
      <c r="CE11" s="12">
        <f>'0.直接貼上-輸出預測(40-)'!AP11</f>
        <v>1309.7187529369721</v>
      </c>
      <c r="CF11" s="12">
        <f>'0.直接貼上-輸出預測(40-)'!AQ11</f>
        <v>1312.0589519520538</v>
      </c>
      <c r="CG11" s="12">
        <f>'0.直接貼上-輸出預測(40-)'!AR11</f>
        <v>1350.1155197383</v>
      </c>
      <c r="CH11" s="12">
        <f>'0.直接貼上-輸出預測(40-)'!AS11</f>
        <v>1365.7309729171334</v>
      </c>
      <c r="CI11" s="12">
        <f>'0.直接貼上-輸出預測(40-)'!AT11</f>
        <v>1325.4247927932856</v>
      </c>
      <c r="CJ11" s="12">
        <f>'0.直接貼上-輸出預測(40-)'!AU11</f>
        <v>1341.8714507682039</v>
      </c>
      <c r="CK11" s="12">
        <f>'0.直接貼上-輸出預測(40-)'!AV11</f>
        <v>1194.1144163020069</v>
      </c>
      <c r="CL11" s="12">
        <f>'0.直接貼上-輸出預測(40-)'!AW11</f>
        <v>1006.6435025453634</v>
      </c>
      <c r="CM11" s="12">
        <f>'0.直接貼上-輸出預測(40-)'!AX11</f>
        <v>843.02662551975402</v>
      </c>
      <c r="CN11" s="12">
        <f>'0.直接貼上-輸出預測(40-)'!AY11</f>
        <v>738.59686562235254</v>
      </c>
      <c r="CO11" s="12">
        <f>'0.直接貼上-輸出預測(40-)'!AZ11</f>
        <v>614.75405649918957</v>
      </c>
      <c r="CP11" s="12">
        <f>'0.直接貼上-輸出預測(40-)'!BA11</f>
        <v>536.01377869213093</v>
      </c>
      <c r="CQ11" s="12">
        <f>'0.直接貼上-輸出預測(40-)'!BB11</f>
        <v>448.20115675945908</v>
      </c>
      <c r="CR11" s="12">
        <f>'0.直接貼上-輸出預測(40-)'!BC11</f>
        <v>342.23486313114796</v>
      </c>
      <c r="CS11" s="12">
        <f>'0.直接貼上-輸出預測(40-)'!BD11</f>
        <v>277.61972583472379</v>
      </c>
      <c r="CT11" s="12">
        <f>'0.直接貼上-輸出預測(40-)'!BE11</f>
        <v>198.35900574777182</v>
      </c>
      <c r="CU11" s="12">
        <f>'0.直接貼上-輸出預測(40-)'!BF11</f>
        <v>147.97745490473056</v>
      </c>
      <c r="CV11" s="12">
        <f>'0.直接貼上-輸出預測(40-)'!BG11</f>
        <v>93.056493208820285</v>
      </c>
      <c r="CW11" s="12">
        <f>'0.直接貼上-輸出預測(40-)'!BH11</f>
        <v>64.272118794006275</v>
      </c>
      <c r="CX11" s="12">
        <f>'0.直接貼上-輸出預測(40-)'!BI11</f>
        <v>41.438071536411186</v>
      </c>
      <c r="CY11" s="12">
        <f>'0.直接貼上-輸出預測(40-)'!BJ11</f>
        <v>72.025249200751205</v>
      </c>
    </row>
    <row r="12" spans="1:103">
      <c r="A12" s="12" t="str">
        <f>'0.直接貼上-輸出預測(0-50)'!A12</f>
        <v>115年 3月</v>
      </c>
      <c r="B12" s="13">
        <f t="shared" si="0"/>
        <v>230149.61222494318</v>
      </c>
      <c r="C12" s="13">
        <f>'0.直接貼上-輸出預測(0-50)'!C12</f>
        <v>1088.1838722877317</v>
      </c>
      <c r="D12" s="13">
        <f>'0.直接貼上-輸出預測(0-50)'!D12</f>
        <v>1080.9354575539628</v>
      </c>
      <c r="E12" s="12">
        <f>'0.直接貼上-輸出預測(0-50)'!E12</f>
        <v>1156.9775954663353</v>
      </c>
      <c r="F12" s="12">
        <f>'0.直接貼上-輸出預測(0-50)'!F12</f>
        <v>1179.2186476837192</v>
      </c>
      <c r="G12" s="12">
        <f>'0.直接貼上-輸出預測(0-50)'!G12</f>
        <v>1228.3864361282822</v>
      </c>
      <c r="H12" s="12">
        <f>'0.直接貼上-輸出預測(0-50)'!H12</f>
        <v>1392.4776408849659</v>
      </c>
      <c r="I12" s="12">
        <f>'0.直接貼上-輸出預測(0-50)'!I12</f>
        <v>1473.9597314987404</v>
      </c>
      <c r="J12" s="12">
        <f>'0.直接貼上-輸出預測(0-50)'!J12</f>
        <v>1546.0887009923526</v>
      </c>
      <c r="K12" s="12">
        <f>'0.直接貼上-輸出預測(0-50)'!K12</f>
        <v>1668.2493620748114</v>
      </c>
      <c r="L12" s="12">
        <f>'0.直接貼上-輸出預測(0-50)'!L12</f>
        <v>1755.2979498988386</v>
      </c>
      <c r="M12" s="12">
        <f>'0.直接貼上-輸出預測(0-50)'!M12</f>
        <v>1789.4224093769028</v>
      </c>
      <c r="N12" s="12">
        <f>'0.直接貼上-輸出預測(0-50)'!N12</f>
        <v>1731.3719593488106</v>
      </c>
      <c r="O12" s="12">
        <f>'0.直接貼上-輸出預測(0-50)'!O12</f>
        <v>1654.4340176390301</v>
      </c>
      <c r="P12" s="12">
        <f>'0.直接貼上-輸出預測(0-50)'!P12</f>
        <v>1912.8647520768918</v>
      </c>
      <c r="Q12" s="12">
        <f>'0.直接貼上-輸出預測(0-50)'!Q12</f>
        <v>1782.4607645501785</v>
      </c>
      <c r="R12" s="12">
        <f>'0.直接貼上-輸出預測(0-50)'!R12</f>
        <v>1591.3826385557134</v>
      </c>
      <c r="S12" s="12">
        <f>'0.直接貼上-輸出預測(0-50)'!S12</f>
        <v>1633.0398740577982</v>
      </c>
      <c r="T12" s="12">
        <f>'0.直接貼上-輸出預測(0-50)'!T12</f>
        <v>1773.6663976590778</v>
      </c>
      <c r="U12" s="12">
        <f>'0.直接貼上-輸出預測(0-50)'!U12</f>
        <v>1901.5153835549781</v>
      </c>
      <c r="V12" s="12">
        <f>'0.直接貼上-輸出預測(0-50)'!V12</f>
        <v>1983.4410387711366</v>
      </c>
      <c r="W12" s="12">
        <f>'0.直接貼上-輸出預測(0-50)'!W12</f>
        <v>2067.7803870537618</v>
      </c>
      <c r="X12" s="12">
        <f>'0.直接貼上-輸出預測(0-50)'!X12</f>
        <v>2200.9119055524798</v>
      </c>
      <c r="Y12" s="12">
        <f>'0.直接貼上-輸出預測(0-50)'!Y12</f>
        <v>2287.7378879972007</v>
      </c>
      <c r="Z12" s="12">
        <f>'0.直接貼上-輸出預測(0-50)'!Z12</f>
        <v>2452.8854696517556</v>
      </c>
      <c r="AA12" s="12">
        <f>'0.直接貼上-輸出預測(0-50)'!AA12</f>
        <v>2602.0364979720425</v>
      </c>
      <c r="AB12" s="12">
        <f>'0.直接貼上-輸出預測(0-50)'!AB12</f>
        <v>2877.2716312727894</v>
      </c>
      <c r="AC12" s="12">
        <f>'0.直接貼上-輸出預測(0-50)'!AC12</f>
        <v>2783.8988240617427</v>
      </c>
      <c r="AD12" s="12">
        <f>'0.直接貼上-輸出預測(0-50)'!AD12</f>
        <v>2798.1049705827759</v>
      </c>
      <c r="AE12" s="12">
        <f>'0.直接貼上-輸出預測(0-50)'!AE12</f>
        <v>3065.930080573617</v>
      </c>
      <c r="AF12" s="12">
        <f>'0.直接貼上-輸出預測(0-50)'!AF12</f>
        <v>3143.65437493436</v>
      </c>
      <c r="AG12" s="12">
        <f>'0.直接貼上-輸出預測(0-50)'!AG12</f>
        <v>3083.0684786743345</v>
      </c>
      <c r="AH12" s="12">
        <f>'0.直接貼上-輸出預測(0-50)'!AH12</f>
        <v>3069.3101438496569</v>
      </c>
      <c r="AI12" s="12">
        <f>'0.直接貼上-輸出預測(0-50)'!AI12</f>
        <v>3061.5899044844064</v>
      </c>
      <c r="AJ12" s="12">
        <f>'0.直接貼上-輸出預測(0-50)'!AJ12</f>
        <v>2888.7039837171155</v>
      </c>
      <c r="AK12" s="12">
        <f>'0.直接貼上-輸出預測(0-50)'!AK12</f>
        <v>2768.7512477867585</v>
      </c>
      <c r="AL12" s="12">
        <f>'0.直接貼上-輸出預測(0-50)'!AL12</f>
        <v>2814.1311042213606</v>
      </c>
      <c r="AM12" s="12">
        <f>'0.直接貼上-輸出預測(0-50)'!AM12</f>
        <v>2734.0659978389372</v>
      </c>
      <c r="AN12" s="12">
        <f>'0.直接貼上-輸出預測(0-50)'!AN12</f>
        <v>2690.8840072095218</v>
      </c>
      <c r="AO12" s="12">
        <f>'0.直接貼上-輸出預測(0-50)'!AO12</f>
        <v>2598.777589453312</v>
      </c>
      <c r="AP12" s="12">
        <f>'0.直接貼上-輸出預測(0-50)'!AP12</f>
        <v>2619.7261659877581</v>
      </c>
      <c r="AQ12" s="12">
        <f>'0.直接貼上-輸出預測(0-50)'!AQ12</f>
        <v>2877.3626897105946</v>
      </c>
      <c r="AR12" s="12">
        <f>'0.直接貼上-輸出預測(0-50)'!AR12</f>
        <v>3056.4167392293689</v>
      </c>
      <c r="AS12" s="12">
        <f>'0.直接貼上-輸出預測(0-50)'!AS12</f>
        <v>3187.5832595713027</v>
      </c>
      <c r="AT12" s="12">
        <f>'0.直接貼上-輸出預測(0-50)'!AT12</f>
        <v>3394.5084801454327</v>
      </c>
      <c r="AU12" s="12">
        <f>'0.直接貼上-輸出預測(0-50)'!AU12</f>
        <v>3574.8762359093398</v>
      </c>
      <c r="AV12" s="12">
        <f>'0.直接貼上-輸出預測(0-50)'!AV12</f>
        <v>3593.6625989442464</v>
      </c>
      <c r="AW12" s="12">
        <f>'0.直接貼上-輸出預測(0-50)'!AW12</f>
        <v>3534.5047023729003</v>
      </c>
      <c r="AX12" s="12">
        <f>'0.直接貼上-輸出預測(0-50)'!AX12</f>
        <v>3485.0545453342543</v>
      </c>
      <c r="AY12" s="12">
        <f>'0.直接貼上-輸出預測(0-50)'!AY12</f>
        <v>3445.1489218150741</v>
      </c>
      <c r="AZ12" s="12">
        <f>'0.直接貼上-輸出預測(0-50)'!AZ12</f>
        <v>3454.6614984237071</v>
      </c>
      <c r="BA12" s="12">
        <f>'0.直接貼上-輸出預測(40-)'!L12</f>
        <v>3217.3259854218554</v>
      </c>
      <c r="BB12" s="12">
        <f>'0.直接貼上-輸出預測(40-)'!M12</f>
        <v>3179.7967605767712</v>
      </c>
      <c r="BC12" s="12">
        <f>'0.直接貼上-輸出預測(40-)'!N12</f>
        <v>3259.0058953059779</v>
      </c>
      <c r="BD12" s="12">
        <f>'0.直接貼上-輸出預測(40-)'!O12</f>
        <v>3269.7629207845789</v>
      </c>
      <c r="BE12" s="12">
        <f>'0.直接貼上-輸出預測(40-)'!P12</f>
        <v>3394.9922036725984</v>
      </c>
      <c r="BF12" s="12">
        <f>'0.直接貼上-輸出預測(40-)'!Q12</f>
        <v>3550.3862973975833</v>
      </c>
      <c r="BG12" s="12">
        <f>'0.直接貼上-輸出預測(40-)'!R12</f>
        <v>3675.847563654956</v>
      </c>
      <c r="BH12" s="12">
        <f>'0.直接貼上-輸出預測(40-)'!S12</f>
        <v>3623.3164908109875</v>
      </c>
      <c r="BI12" s="12">
        <f>'0.直接貼上-輸出預測(40-)'!T12</f>
        <v>3627.8695330000969</v>
      </c>
      <c r="BJ12" s="12">
        <f>'0.直接貼上-輸出預測(40-)'!U12</f>
        <v>3690.0014511875011</v>
      </c>
      <c r="BK12" s="12">
        <f>'0.直接貼上-輸出預測(40-)'!V12</f>
        <v>3724.3279059540127</v>
      </c>
      <c r="BL12" s="12">
        <f>'0.直接貼上-輸出預測(40-)'!W12</f>
        <v>3891.0686876975028</v>
      </c>
      <c r="BM12" s="12">
        <f>'0.直接貼上-輸出預測(40-)'!X12</f>
        <v>3933.6073767095195</v>
      </c>
      <c r="BN12" s="12">
        <f>'0.直接貼上-輸出預測(40-)'!Y12</f>
        <v>4064.2146542795344</v>
      </c>
      <c r="BO12" s="12">
        <f>'0.直接貼上-輸出預測(40-)'!Z12</f>
        <v>3906.5552423097906</v>
      </c>
      <c r="BP12" s="12">
        <f>'0.直接貼上-輸出預測(40-)'!AA12</f>
        <v>3738.5339267273857</v>
      </c>
      <c r="BQ12" s="12">
        <f>'0.直接貼上-輸出預測(40-)'!AB12</f>
        <v>3686.2078655460646</v>
      </c>
      <c r="BR12" s="12">
        <f>'0.直接貼上-輸出預測(40-)'!AC12</f>
        <v>3585.9219243276239</v>
      </c>
      <c r="BS12" s="12">
        <f>'0.直接貼上-輸出預測(40-)'!AD12</f>
        <v>3281.9117775206314</v>
      </c>
      <c r="BT12" s="12">
        <f>'0.直接貼上-輸出預測(40-)'!AE12</f>
        <v>3258.2924076779527</v>
      </c>
      <c r="BU12" s="12">
        <f>'0.直接貼上-輸出預測(40-)'!AF12</f>
        <v>3240.4068850733952</v>
      </c>
      <c r="BV12" s="12">
        <f>'0.直接貼上-輸出預測(40-)'!AG12</f>
        <v>3108.9035414914979</v>
      </c>
      <c r="BW12" s="12">
        <f>'0.直接貼上-輸出預測(40-)'!AH12</f>
        <v>2815.6333937377358</v>
      </c>
      <c r="BX12" s="12">
        <f>'0.直接貼上-輸出預測(40-)'!AI12</f>
        <v>2802.6548931110237</v>
      </c>
      <c r="BY12" s="12">
        <f>'0.直接貼上-輸出預測(40-)'!AJ12</f>
        <v>2773.3548840366848</v>
      </c>
      <c r="BZ12" s="12">
        <f>'0.直接貼上-輸出預測(40-)'!AK12</f>
        <v>2407.3617811819031</v>
      </c>
      <c r="CA12" s="12">
        <f>'0.直接貼上-輸出預測(40-)'!AL12</f>
        <v>2164.727553884909</v>
      </c>
      <c r="CB12" s="12">
        <f>'0.直接貼上-輸出預測(40-)'!AM12</f>
        <v>2048.9439722734587</v>
      </c>
      <c r="CC12" s="12">
        <f>'0.直接貼上-輸出預測(40-)'!AN12</f>
        <v>1697.3075198378815</v>
      </c>
      <c r="CD12" s="12">
        <f>'0.直接貼上-輸出預測(40-)'!AO12</f>
        <v>1391.5114211510263</v>
      </c>
      <c r="CE12" s="12">
        <f>'0.直接貼上-輸出預測(40-)'!AP12</f>
        <v>1286.5991167903057</v>
      </c>
      <c r="CF12" s="12">
        <f>'0.直接貼上-輸出預測(40-)'!AQ12</f>
        <v>1326.999196172703</v>
      </c>
      <c r="CG12" s="12">
        <f>'0.直接貼上-輸出預測(40-)'!AR12</f>
        <v>1322.5594346503854</v>
      </c>
      <c r="CH12" s="12">
        <f>'0.直接貼上-輸出預測(40-)'!AS12</f>
        <v>1380.1968186958718</v>
      </c>
      <c r="CI12" s="12">
        <f>'0.直接貼上-輸出預測(40-)'!AT12</f>
        <v>1307.7521303601693</v>
      </c>
      <c r="CJ12" s="12">
        <f>'0.直接貼上-輸出預測(40-)'!AU12</f>
        <v>1343.8613145683607</v>
      </c>
      <c r="CK12" s="12">
        <f>'0.直接貼上-輸出預測(40-)'!AV12</f>
        <v>1203.8184841439434</v>
      </c>
      <c r="CL12" s="12">
        <f>'0.直接貼上-輸出預測(40-)'!AW12</f>
        <v>1016.488008549324</v>
      </c>
      <c r="CM12" s="12">
        <f>'0.直接貼上-輸出預測(40-)'!AX12</f>
        <v>842.98861137974586</v>
      </c>
      <c r="CN12" s="12">
        <f>'0.直接貼上-輸出預測(40-)'!AY12</f>
        <v>735.60701426648734</v>
      </c>
      <c r="CO12" s="12">
        <f>'0.直接貼上-輸出預測(40-)'!AZ12</f>
        <v>614.82431312727977</v>
      </c>
      <c r="CP12" s="12">
        <f>'0.直接貼上-輸出預測(40-)'!BA12</f>
        <v>533.57914181958381</v>
      </c>
      <c r="CQ12" s="12">
        <f>'0.直接貼上-輸出預測(40-)'!BB12</f>
        <v>449.12049647113616</v>
      </c>
      <c r="CR12" s="12">
        <f>'0.直接貼上-輸出預測(40-)'!BC12</f>
        <v>344.72439544218679</v>
      </c>
      <c r="CS12" s="12">
        <f>'0.直接貼上-輸出預測(40-)'!BD12</f>
        <v>275.82833047873299</v>
      </c>
      <c r="CT12" s="12">
        <f>'0.直接貼上-輸出預測(40-)'!BE12</f>
        <v>198.87480698022782</v>
      </c>
      <c r="CU12" s="12">
        <f>'0.直接貼上-輸出預測(40-)'!BF12</f>
        <v>147.68944841236433</v>
      </c>
      <c r="CV12" s="12">
        <f>'0.直接貼上-輸出預測(40-)'!BG12</f>
        <v>96.809453948612457</v>
      </c>
      <c r="CW12" s="12">
        <f>'0.直接貼上-輸出預測(40-)'!BH12</f>
        <v>61.76247291846429</v>
      </c>
      <c r="CX12" s="12">
        <f>'0.直接貼上-輸出預測(40-)'!BI12</f>
        <v>41.25827010836106</v>
      </c>
      <c r="CY12" s="12">
        <f>'0.直接貼上-輸出預測(40-)'!BJ12</f>
        <v>72.143294924328302</v>
      </c>
    </row>
    <row r="13" spans="1:103">
      <c r="A13" s="12" t="str">
        <f>'0.直接貼上-輸出預測(0-50)'!A13</f>
        <v>115年 4月</v>
      </c>
      <c r="B13" s="13">
        <f t="shared" si="0"/>
        <v>230038.16116466245</v>
      </c>
      <c r="C13" s="13">
        <f>'0.直接貼上-輸出預測(0-50)'!C13</f>
        <v>1093.6653265826308</v>
      </c>
      <c r="D13" s="13">
        <f>'0.直接貼上-輸出預測(0-50)'!D13</f>
        <v>1073.0476105606249</v>
      </c>
      <c r="E13" s="12">
        <f>'0.直接貼上-輸出預測(0-50)'!E13</f>
        <v>1151.4476715391413</v>
      </c>
      <c r="F13" s="12">
        <f>'0.直接貼上-輸出預測(0-50)'!F13</f>
        <v>1185.0587568110982</v>
      </c>
      <c r="G13" s="12">
        <f>'0.直接貼上-輸出預測(0-50)'!G13</f>
        <v>1210.3256039208356</v>
      </c>
      <c r="H13" s="12">
        <f>'0.直接貼上-輸出預測(0-50)'!H13</f>
        <v>1383.8460358200643</v>
      </c>
      <c r="I13" s="12">
        <f>'0.直接貼上-輸出預測(0-50)'!I13</f>
        <v>1470.3111856576402</v>
      </c>
      <c r="J13" s="12">
        <f>'0.直接貼上-輸出預測(0-50)'!J13</f>
        <v>1537.4904522124605</v>
      </c>
      <c r="K13" s="12">
        <f>'0.直接貼上-輸出預測(0-50)'!K13</f>
        <v>1653.6038158078129</v>
      </c>
      <c r="L13" s="12">
        <f>'0.直接貼上-輸出預測(0-50)'!L13</f>
        <v>1758.1510689141576</v>
      </c>
      <c r="M13" s="12">
        <f>'0.直接貼上-輸出預測(0-50)'!M13</f>
        <v>1773.2385847719443</v>
      </c>
      <c r="N13" s="12">
        <f>'0.直接貼上-輸出預測(0-50)'!N13</f>
        <v>1771.2733724743603</v>
      </c>
      <c r="O13" s="12">
        <f>'0.直接貼上-輸出預測(0-50)'!O13</f>
        <v>1613.4461350610877</v>
      </c>
      <c r="P13" s="12">
        <f>'0.直接貼上-輸出預測(0-50)'!P13</f>
        <v>1911.6672803089573</v>
      </c>
      <c r="Q13" s="12">
        <f>'0.直接貼上-輸出預測(0-50)'!Q13</f>
        <v>1811.7817332402628</v>
      </c>
      <c r="R13" s="12">
        <f>'0.直接貼上-輸出預測(0-50)'!R13</f>
        <v>1595.1483066874587</v>
      </c>
      <c r="S13" s="12">
        <f>'0.直接貼上-輸出預測(0-50)'!S13</f>
        <v>1620.4000382799347</v>
      </c>
      <c r="T13" s="12">
        <f>'0.直接貼上-輸出預測(0-50)'!T13</f>
        <v>1762.8748520458259</v>
      </c>
      <c r="U13" s="12">
        <f>'0.直接貼上-輸出預測(0-50)'!U13</f>
        <v>1889.5417942885713</v>
      </c>
      <c r="V13" s="12">
        <f>'0.直接貼上-輸出預測(0-50)'!V13</f>
        <v>1985.4584821731085</v>
      </c>
      <c r="W13" s="12">
        <f>'0.直接貼上-輸出預測(0-50)'!W13</f>
        <v>2046.4111382697347</v>
      </c>
      <c r="X13" s="12">
        <f>'0.直接貼上-輸出預測(0-50)'!X13</f>
        <v>2206.0548798000523</v>
      </c>
      <c r="Y13" s="12">
        <f>'0.直接貼上-輸出預測(0-50)'!Y13</f>
        <v>2261.5600462246462</v>
      </c>
      <c r="Z13" s="12">
        <f>'0.直接貼上-輸出預測(0-50)'!Z13</f>
        <v>2460.3321009096439</v>
      </c>
      <c r="AA13" s="12">
        <f>'0.直接貼上-輸出預測(0-50)'!AA13</f>
        <v>2556.7120215374621</v>
      </c>
      <c r="AB13" s="12">
        <f>'0.直接貼上-輸出預測(0-50)'!AB13</f>
        <v>2880.807178423669</v>
      </c>
      <c r="AC13" s="12">
        <f>'0.直接貼上-輸出預測(0-50)'!AC13</f>
        <v>2804.1534803390387</v>
      </c>
      <c r="AD13" s="12">
        <f>'0.直接貼上-輸出預測(0-50)'!AD13</f>
        <v>2767.6998529305074</v>
      </c>
      <c r="AE13" s="12">
        <f>'0.直接貼上-輸出預測(0-50)'!AE13</f>
        <v>3049.406375678258</v>
      </c>
      <c r="AF13" s="12">
        <f>'0.直接貼上-輸出預測(0-50)'!AF13</f>
        <v>3149.1156066931385</v>
      </c>
      <c r="AG13" s="12">
        <f>'0.直接貼上-輸出預測(0-50)'!AG13</f>
        <v>3088.4771127841086</v>
      </c>
      <c r="AH13" s="12">
        <f>'0.直接貼上-輸出預測(0-50)'!AH13</f>
        <v>3062.0071465676547</v>
      </c>
      <c r="AI13" s="12">
        <f>'0.直接貼上-輸出預測(0-50)'!AI13</f>
        <v>3069.3576747945021</v>
      </c>
      <c r="AJ13" s="12">
        <f>'0.直接貼上-輸出預測(0-50)'!AJ13</f>
        <v>2916.3348852052186</v>
      </c>
      <c r="AK13" s="12">
        <f>'0.直接貼上-輸出預測(0-50)'!AK13</f>
        <v>2753.7414332785338</v>
      </c>
      <c r="AL13" s="12">
        <f>'0.直接貼上-輸出預測(0-50)'!AL13</f>
        <v>2824.5070874882877</v>
      </c>
      <c r="AM13" s="12">
        <f>'0.直接貼上-輸出預測(0-50)'!AM13</f>
        <v>2735.0857712840379</v>
      </c>
      <c r="AN13" s="12">
        <f>'0.直接貼上-輸出預測(0-50)'!AN13</f>
        <v>2696.7016528557929</v>
      </c>
      <c r="AO13" s="12">
        <f>'0.直接貼上-輸出預測(0-50)'!AO13</f>
        <v>2614.2469388803333</v>
      </c>
      <c r="AP13" s="12">
        <f>'0.直接貼上-輸出預測(0-50)'!AP13</f>
        <v>2595.8496826222408</v>
      </c>
      <c r="AQ13" s="12">
        <f>'0.直接貼上-輸出預測(0-50)'!AQ13</f>
        <v>2856.3356759952276</v>
      </c>
      <c r="AR13" s="12">
        <f>'0.直接貼上-輸出預測(0-50)'!AR13</f>
        <v>3049.7340410412489</v>
      </c>
      <c r="AS13" s="12">
        <f>'0.直接貼上-輸出預測(0-50)'!AS13</f>
        <v>3170.9887996039897</v>
      </c>
      <c r="AT13" s="12">
        <f>'0.直接貼上-輸出預測(0-50)'!AT13</f>
        <v>3373.4453104307167</v>
      </c>
      <c r="AU13" s="12">
        <f>'0.直接貼上-輸出預測(0-50)'!AU13</f>
        <v>3562.9338532825573</v>
      </c>
      <c r="AV13" s="12">
        <f>'0.直接貼上-輸出預測(0-50)'!AV13</f>
        <v>3604.6506431531698</v>
      </c>
      <c r="AW13" s="12">
        <f>'0.直接貼上-輸出預測(0-50)'!AW13</f>
        <v>3528.9650199560424</v>
      </c>
      <c r="AX13" s="12">
        <f>'0.直接貼上-輸出預測(0-50)'!AX13</f>
        <v>3503.5542969511694</v>
      </c>
      <c r="AY13" s="12">
        <f>'0.直接貼上-輸出預測(0-50)'!AY13</f>
        <v>3422.1874247573223</v>
      </c>
      <c r="AZ13" s="12">
        <f>'0.直接貼上-輸出預測(0-50)'!AZ13</f>
        <v>3480.0338514489658</v>
      </c>
      <c r="BA13" s="12">
        <f>'0.直接貼上-輸出預測(40-)'!L13</f>
        <v>3233.9802434144613</v>
      </c>
      <c r="BB13" s="12">
        <f>'0.直接貼上-輸出預測(40-)'!M13</f>
        <v>3162.7146289877801</v>
      </c>
      <c r="BC13" s="12">
        <f>'0.直接貼上-輸出預測(40-)'!N13</f>
        <v>3266.0117728112868</v>
      </c>
      <c r="BD13" s="12">
        <f>'0.直接貼上-輸出預測(40-)'!O13</f>
        <v>3258.5355351174831</v>
      </c>
      <c r="BE13" s="12">
        <f>'0.直接貼上-輸出預測(40-)'!P13</f>
        <v>3383.4801354876849</v>
      </c>
      <c r="BF13" s="12">
        <f>'0.直接貼上-輸出預測(40-)'!Q13</f>
        <v>3529.1505525708099</v>
      </c>
      <c r="BG13" s="12">
        <f>'0.直接貼上-輸出預測(40-)'!R13</f>
        <v>3675.5769440892936</v>
      </c>
      <c r="BH13" s="12">
        <f>'0.直接貼上-輸出預測(40-)'!S13</f>
        <v>3634.8046710247863</v>
      </c>
      <c r="BI13" s="12">
        <f>'0.直接貼上-輸出預測(40-)'!T13</f>
        <v>3607.3731652628703</v>
      </c>
      <c r="BJ13" s="12">
        <f>'0.直接貼上-輸出預測(40-)'!U13</f>
        <v>3706.6112257148538</v>
      </c>
      <c r="BK13" s="12">
        <f>'0.直接貼上-輸出預測(40-)'!V13</f>
        <v>3689.3811727976067</v>
      </c>
      <c r="BL13" s="12">
        <f>'0.直接貼上-輸出預測(40-)'!W13</f>
        <v>3902.7614866753033</v>
      </c>
      <c r="BM13" s="12">
        <f>'0.直接貼上-輸出預測(40-)'!X13</f>
        <v>3900.799310102208</v>
      </c>
      <c r="BN13" s="12">
        <f>'0.直接貼上-輸出預測(40-)'!Y13</f>
        <v>4075.0760740504115</v>
      </c>
      <c r="BO13" s="12">
        <f>'0.直接貼上-輸出預測(40-)'!Z13</f>
        <v>3917.1964967648232</v>
      </c>
      <c r="BP13" s="12">
        <f>'0.直接貼上-輸出預測(40-)'!AA13</f>
        <v>3755.0452441180519</v>
      </c>
      <c r="BQ13" s="12">
        <f>'0.直接貼上-輸出預測(40-)'!AB13</f>
        <v>3661.9158838925887</v>
      </c>
      <c r="BR13" s="12">
        <f>'0.直接貼上-輸出預測(40-)'!AC13</f>
        <v>3632.2815607060998</v>
      </c>
      <c r="BS13" s="12">
        <f>'0.直接貼上-輸出預測(40-)'!AD13</f>
        <v>3278.5076104246564</v>
      </c>
      <c r="BT13" s="12">
        <f>'0.直接貼上-輸出預測(40-)'!AE13</f>
        <v>3260.0882810197104</v>
      </c>
      <c r="BU13" s="12">
        <f>'0.直接貼上-輸出預測(40-)'!AF13</f>
        <v>3229.9914145800481</v>
      </c>
      <c r="BV13" s="12">
        <f>'0.直接貼上-輸出預測(40-)'!AG13</f>
        <v>3143.9409757757899</v>
      </c>
      <c r="BW13" s="12">
        <f>'0.直接貼上-輸出預測(40-)'!AH13</f>
        <v>2822.0387710793957</v>
      </c>
      <c r="BX13" s="12">
        <f>'0.直接貼上-輸出預測(40-)'!AI13</f>
        <v>2779.5909062119872</v>
      </c>
      <c r="BY13" s="12">
        <f>'0.直接貼上-輸出預測(40-)'!AJ13</f>
        <v>2795.4112601511324</v>
      </c>
      <c r="BZ13" s="12">
        <f>'0.直接貼上-輸出預測(40-)'!AK13</f>
        <v>2442.3958333498917</v>
      </c>
      <c r="CA13" s="12">
        <f>'0.直接貼上-輸出預測(40-)'!AL13</f>
        <v>2150.249746742797</v>
      </c>
      <c r="CB13" s="12">
        <f>'0.直接貼上-輸出預測(40-)'!AM13</f>
        <v>2079.7131954619781</v>
      </c>
      <c r="CC13" s="12">
        <f>'0.直接貼上-輸出預測(40-)'!AN13</f>
        <v>1717.7396144831041</v>
      </c>
      <c r="CD13" s="12">
        <f>'0.直接貼上-輸出預測(40-)'!AO13</f>
        <v>1420.5639192143478</v>
      </c>
      <c r="CE13" s="12">
        <f>'0.直接貼上-輸出預測(40-)'!AP13</f>
        <v>1261.243202294165</v>
      </c>
      <c r="CF13" s="12">
        <f>'0.直接貼上-輸出預測(40-)'!AQ13</f>
        <v>1344.3984763935396</v>
      </c>
      <c r="CG13" s="12">
        <f>'0.直接貼上-輸出預測(40-)'!AR13</f>
        <v>1292.2322102204307</v>
      </c>
      <c r="CH13" s="12">
        <f>'0.直接貼上-輸出預測(40-)'!AS13</f>
        <v>1396.7868997528465</v>
      </c>
      <c r="CI13" s="12">
        <f>'0.直接貼上-輸出預測(40-)'!AT13</f>
        <v>1288.4935122398253</v>
      </c>
      <c r="CJ13" s="12">
        <f>'0.直接貼上-輸出預測(40-)'!AU13</f>
        <v>1345.377883797488</v>
      </c>
      <c r="CK13" s="12">
        <f>'0.直接貼上-輸出預測(40-)'!AV13</f>
        <v>1213.6368439057148</v>
      </c>
      <c r="CL13" s="12">
        <f>'0.直接貼上-輸出預測(40-)'!AW13</f>
        <v>1026.8727511449151</v>
      </c>
      <c r="CM13" s="12">
        <f>'0.直接貼上-輸出預測(40-)'!AX13</f>
        <v>843.24966837289026</v>
      </c>
      <c r="CN13" s="12">
        <f>'0.直接貼上-輸出預測(40-)'!AY13</f>
        <v>732.48531901749834</v>
      </c>
      <c r="CO13" s="12">
        <f>'0.直接貼上-輸出預測(40-)'!AZ13</f>
        <v>615.21997356198824</v>
      </c>
      <c r="CP13" s="12">
        <f>'0.直接貼上-輸出預測(40-)'!BA13</f>
        <v>530.66130236879906</v>
      </c>
      <c r="CQ13" s="12">
        <f>'0.直接貼上-輸出預測(40-)'!BB13</f>
        <v>450.08942193384695</v>
      </c>
      <c r="CR13" s="12">
        <f>'0.直接貼上-輸出預測(40-)'!BC13</f>
        <v>347.46220016975042</v>
      </c>
      <c r="CS13" s="12">
        <f>'0.直接貼上-輸出預測(40-)'!BD13</f>
        <v>273.72477826223985</v>
      </c>
      <c r="CT13" s="12">
        <f>'0.直接貼上-輸出預測(40-)'!BE13</f>
        <v>199.66697119422247</v>
      </c>
      <c r="CU13" s="12">
        <f>'0.直接貼上-輸出預測(40-)'!BF13</f>
        <v>147.06695971849652</v>
      </c>
      <c r="CV13" s="12">
        <f>'0.直接貼上-輸出預測(40-)'!BG13</f>
        <v>100.85903281774065</v>
      </c>
      <c r="CW13" s="12">
        <f>'0.直接貼上-輸出預測(40-)'!BH13</f>
        <v>59.156104151811462</v>
      </c>
      <c r="CX13" s="12">
        <f>'0.直接貼上-輸出預測(40-)'!BI13</f>
        <v>41.202595435488007</v>
      </c>
      <c r="CY13" s="12">
        <f>'0.直接貼上-輸出預測(40-)'!BJ13</f>
        <v>72.178335480232008</v>
      </c>
    </row>
    <row r="14" spans="1:103" s="16" customFormat="1">
      <c r="A14" s="15" t="str">
        <f>'0.直接貼上-輸出預測(0-50)'!A14</f>
        <v>115年 5月</v>
      </c>
      <c r="B14" s="15">
        <f t="shared" si="0"/>
        <v>229926.064684249</v>
      </c>
      <c r="C14" s="15">
        <f>'0.直接貼上-輸出預測(0-50)'!C14</f>
        <v>1099.7386057080596</v>
      </c>
      <c r="D14" s="15">
        <f>'0.直接貼上-輸出預測(0-50)'!D14</f>
        <v>1064.9094948119086</v>
      </c>
      <c r="E14" s="15">
        <f>'0.直接貼上-輸出預測(0-50)'!E14</f>
        <v>1145.5673427817178</v>
      </c>
      <c r="F14" s="15">
        <f>'0.直接貼上-輸出預測(0-50)'!F14</f>
        <v>1192.1922321650131</v>
      </c>
      <c r="G14" s="15">
        <f>'0.直接貼上-輸出預測(0-50)'!G14</f>
        <v>1191.6472564727978</v>
      </c>
      <c r="H14" s="15">
        <f>'0.直接貼上-輸出預測(0-50)'!H14</f>
        <v>1375</v>
      </c>
      <c r="I14" s="15">
        <f>'0.直接貼上-輸出預測(0-50)'!I14</f>
        <v>1466.9999999999998</v>
      </c>
      <c r="J14" s="15">
        <f>'0.直接貼上-輸出預測(0-50)'!J14</f>
        <v>1529</v>
      </c>
      <c r="K14" s="15">
        <f>'0.直接貼上-輸出預測(0-50)'!K14</f>
        <v>1637.9999999999998</v>
      </c>
      <c r="L14" s="15">
        <f>'0.直接貼上-輸出預測(0-50)'!L14</f>
        <v>1761.5172786999933</v>
      </c>
      <c r="M14" s="15">
        <f>'0.直接貼上-輸出預測(0-50)'!M14</f>
        <v>1754.5956297929695</v>
      </c>
      <c r="N14" s="15">
        <f>'0.直接貼上-輸出預測(0-50)'!N14</f>
        <v>1815.4939775346309</v>
      </c>
      <c r="O14" s="15">
        <f>'0.直接貼上-輸出預測(0-50)'!O14</f>
        <v>1569.6351981062326</v>
      </c>
      <c r="P14" s="15">
        <f>'0.直接貼上-輸出預測(0-50)'!P14</f>
        <v>1909</v>
      </c>
      <c r="Q14" s="15">
        <f>'0.直接貼上-輸出預測(0-50)'!Q14</f>
        <v>1843.133864727303</v>
      </c>
      <c r="R14" s="15">
        <f>'0.直接貼上-輸出預測(0-50)'!R14</f>
        <v>1599.9002788647101</v>
      </c>
      <c r="S14" s="15">
        <f>'0.直接貼上-輸出預測(0-50)'!S14</f>
        <v>1607.6253228035889</v>
      </c>
      <c r="T14" s="15">
        <f>'0.直接貼上-輸出預測(0-50)'!T14</f>
        <v>1751.9999999999993</v>
      </c>
      <c r="U14" s="15">
        <f>'0.直接貼上-輸出預測(0-50)'!U14</f>
        <v>1876.9999999999995</v>
      </c>
      <c r="V14" s="15">
        <f>'0.直接貼上-輸出預測(0-50)'!V14</f>
        <v>1988.5966741759714</v>
      </c>
      <c r="W14" s="15">
        <f>'0.直接貼上-輸出預測(0-50)'!W14</f>
        <v>2023.8163011023007</v>
      </c>
      <c r="X14" s="15">
        <f>'0.直接貼上-輸出預測(0-50)'!X14</f>
        <v>2212.7510025391957</v>
      </c>
      <c r="Y14" s="15">
        <f>'0.直接貼上-輸出預測(0-50)'!Y14</f>
        <v>2233.955817629017</v>
      </c>
      <c r="Z14" s="15">
        <f>'0.直接貼上-輸出預測(0-50)'!Z14</f>
        <v>2470.1513094180191</v>
      </c>
      <c r="AA14" s="15">
        <f>'0.直接貼上-輸出預測(0-50)'!AA14</f>
        <v>2508.2926415337165</v>
      </c>
      <c r="AB14" s="15">
        <f>'0.直接貼上-輸出預測(0-50)'!AB14</f>
        <v>2884.0900243601327</v>
      </c>
      <c r="AC14" s="15">
        <f>'0.直接貼上-輸出預測(0-50)'!AC14</f>
        <v>2827.2378248895502</v>
      </c>
      <c r="AD14" s="15">
        <f>'0.直接貼上-輸出預測(0-50)'!AD14</f>
        <v>2736.0735909030745</v>
      </c>
      <c r="AE14" s="15">
        <f>'0.直接貼上-輸出預測(0-50)'!AE14</f>
        <v>3031.5357354262896</v>
      </c>
      <c r="AF14" s="15">
        <f>'0.直接貼上-輸出預測(0-50)'!AF14</f>
        <v>3154.7028731279934</v>
      </c>
      <c r="AG14" s="15">
        <f>'0.直接貼上-輸出預測(0-50)'!AG14</f>
        <v>3094.3767078739907</v>
      </c>
      <c r="AH14" s="15">
        <f>'0.直接貼上-輸出預測(0-50)'!AH14</f>
        <v>3053.5351454728784</v>
      </c>
      <c r="AI14" s="15">
        <f>'0.直接貼上-輸出預測(0-50)'!AI14</f>
        <v>3076.4906718626744</v>
      </c>
      <c r="AJ14" s="15">
        <f>'0.直接貼上-輸出預測(0-50)'!AJ14</f>
        <v>2946.3200912627781</v>
      </c>
      <c r="AK14" s="15">
        <f>'0.直接貼上-輸出預測(0-50)'!AK14</f>
        <v>2737.2642895289646</v>
      </c>
      <c r="AL14" s="15">
        <f>'0.直接貼上-輸出預測(0-50)'!AL14</f>
        <v>2835.3844117912677</v>
      </c>
      <c r="AM14" s="15">
        <f>'0.直接貼上-輸出預測(0-50)'!AM14</f>
        <v>2735.8176942663285</v>
      </c>
      <c r="AN14" s="15">
        <f>'0.直接貼上-輸出預測(0-50)'!AN14</f>
        <v>2702.5975066639016</v>
      </c>
      <c r="AO14" s="15">
        <f>'0.直接貼上-輸出預測(0-50)'!AO14</f>
        <v>2632.0748012513218</v>
      </c>
      <c r="AP14" s="15">
        <f>'0.直接貼上-輸出預測(0-50)'!AP14</f>
        <v>2571.6018816081696</v>
      </c>
      <c r="AQ14" s="15">
        <f>'0.直接貼上-輸出預測(0-50)'!AQ14</f>
        <v>2834.606285297853</v>
      </c>
      <c r="AR14" s="15">
        <f>'0.直接貼上-輸出預測(0-50)'!AR14</f>
        <v>3043.6821297297479</v>
      </c>
      <c r="AS14" s="15">
        <f>'0.直接貼上-輸出預測(0-50)'!AS14</f>
        <v>3154.4040347485934</v>
      </c>
      <c r="AT14" s="15">
        <f>'0.直接貼上-輸出預測(0-50)'!AT14</f>
        <v>3351.4528813831512</v>
      </c>
      <c r="AU14" s="15">
        <f>'0.直接貼上-輸出預測(0-50)'!AU14</f>
        <v>3549.7331181123263</v>
      </c>
      <c r="AV14" s="15">
        <f>'0.直接貼上-輸出預測(0-50)'!AV14</f>
        <v>3616.4409719748405</v>
      </c>
      <c r="AW14" s="15">
        <f>'0.直接貼上-輸出預測(0-50)'!AW14</f>
        <v>3522.3548426325942</v>
      </c>
      <c r="AX14" s="15">
        <f>'0.直接貼上-輸出預測(0-50)'!AX14</f>
        <v>3523.9395198719885</v>
      </c>
      <c r="AY14" s="15">
        <f>'0.直接貼上-輸出預測(0-50)'!AY14</f>
        <v>3396.3623260203544</v>
      </c>
      <c r="AZ14" s="15">
        <f>'0.直接貼上-輸出預測(0-50)'!AZ14</f>
        <v>3506.570071747195</v>
      </c>
      <c r="BA14" s="15">
        <f>'0.直接貼上-輸出預測(40-)'!L14</f>
        <v>3252.4499065358541</v>
      </c>
      <c r="BB14" s="15">
        <f>'0.直接貼上-輸出預測(40-)'!M14</f>
        <v>3144.4058977252421</v>
      </c>
      <c r="BC14" s="15">
        <f>'0.直接貼上-輸出預測(40-)'!N14</f>
        <v>3274.232349479918</v>
      </c>
      <c r="BD14" s="15">
        <f>'0.直接貼上-輸出預測(40-)'!O14</f>
        <v>3247.3454262401074</v>
      </c>
      <c r="BE14" s="15">
        <f>'0.直接貼上-輸出預測(40-)'!P14</f>
        <v>3372.2168992896522</v>
      </c>
      <c r="BF14" s="15">
        <f>'0.直接貼上-輸出預測(40-)'!Q14</f>
        <v>3506.5264749374865</v>
      </c>
      <c r="BG14" s="15">
        <f>'0.直接貼上-輸出預測(40-)'!R14</f>
        <v>3674.9509504382113</v>
      </c>
      <c r="BH14" s="15">
        <f>'0.直接貼上-輸出預測(40-)'!S14</f>
        <v>3647.8970497078299</v>
      </c>
      <c r="BI14" s="15">
        <f>'0.直接貼上-輸出預測(40-)'!T14</f>
        <v>3585.2125227142224</v>
      </c>
      <c r="BJ14" s="15">
        <f>'0.直接貼上-輸出預測(40-)'!U14</f>
        <v>3725.8277233108629</v>
      </c>
      <c r="BK14" s="15">
        <f>'0.直接貼上-輸出預測(40-)'!V14</f>
        <v>3652.0310630735598</v>
      </c>
      <c r="BL14" s="15">
        <f>'0.直接貼上-輸出預測(40-)'!W14</f>
        <v>3916.5442481984637</v>
      </c>
      <c r="BM14" s="15">
        <f>'0.直接貼上-輸出預測(40-)'!X14</f>
        <v>3865.1779134615367</v>
      </c>
      <c r="BN14" s="15">
        <f>'0.直接貼上-輸出預測(40-)'!Y14</f>
        <v>4085.945178016098</v>
      </c>
      <c r="BO14" s="15">
        <f>'0.直接貼上-輸出預測(40-)'!Z14</f>
        <v>3927.9461168852663</v>
      </c>
      <c r="BP14" s="15">
        <f>'0.直接貼上-輸出預測(40-)'!AA14</f>
        <v>3773.0989837421716</v>
      </c>
      <c r="BQ14" s="15">
        <f>'0.直接貼上-輸出預測(40-)'!AB14</f>
        <v>3633.8253391100193</v>
      </c>
      <c r="BR14" s="15">
        <f>'0.直接貼上-輸出預測(40-)'!AC14</f>
        <v>3681.9528044445542</v>
      </c>
      <c r="BS14" s="15">
        <f>'0.直接貼上-輸出預測(40-)'!AD14</f>
        <v>3274.6884722248255</v>
      </c>
      <c r="BT14" s="15">
        <f>'0.直接貼上-輸出預測(40-)'!AE14</f>
        <v>3262.0595251832324</v>
      </c>
      <c r="BU14" s="15">
        <f>'0.直接貼上-輸出預測(40-)'!AF14</f>
        <v>3217.148324703674</v>
      </c>
      <c r="BV14" s="15">
        <f>'0.直接貼上-輸出預測(40-)'!AG14</f>
        <v>3181.1141596885805</v>
      </c>
      <c r="BW14" s="15">
        <f>'0.直接貼上-輸出預測(40-)'!AH14</f>
        <v>2829.5408716744</v>
      </c>
      <c r="BX14" s="15">
        <f>'0.直接貼上-輸出預測(40-)'!AI14</f>
        <v>2753.5659464126429</v>
      </c>
      <c r="BY14" s="15">
        <f>'0.直接貼上-輸出預測(40-)'!AJ14</f>
        <v>2817.174912668831</v>
      </c>
      <c r="BZ14" s="15">
        <f>'0.直接貼上-輸出預測(40-)'!AK14</f>
        <v>2479.9256932583312</v>
      </c>
      <c r="CA14" s="15">
        <f>'0.直接貼上-輸出預測(40-)'!AL14</f>
        <v>2133.0624793680181</v>
      </c>
      <c r="CB14" s="15">
        <f>'0.直接貼上-輸出預測(40-)'!AM14</f>
        <v>2111.0740122970528</v>
      </c>
      <c r="CC14" s="15">
        <f>'0.直接貼上-輸出預測(40-)'!AN14</f>
        <v>1738.4754028298005</v>
      </c>
      <c r="CD14" s="15">
        <f>'0.直接貼上-輸出預測(40-)'!AO14</f>
        <v>1452.515803602317</v>
      </c>
      <c r="CE14" s="15">
        <f>'0.直接貼上-輸出預測(40-)'!AP14</f>
        <v>1233.6639191114255</v>
      </c>
      <c r="CF14" s="15">
        <f>'0.直接貼上-輸出預測(40-)'!AQ14</f>
        <v>1364.2287642615847</v>
      </c>
      <c r="CG14" s="15">
        <f>'0.直接貼上-輸出預測(40-)'!AR14</f>
        <v>1259.1481995211068</v>
      </c>
      <c r="CH14" s="15">
        <f>'0.直接貼上-輸出預測(40-)'!AS14</f>
        <v>1415.4784198790894</v>
      </c>
      <c r="CI14" s="15">
        <f>'0.直接貼上-輸出預測(40-)'!AT14</f>
        <v>1267.6673326056768</v>
      </c>
      <c r="CJ14" s="15">
        <f>'0.直接貼上-輸出預測(40-)'!AU14</f>
        <v>1346.4308994565911</v>
      </c>
      <c r="CK14" s="15">
        <f>'0.直接貼上-輸出預測(40-)'!AV14</f>
        <v>1223.5689729331561</v>
      </c>
      <c r="CL14" s="15">
        <f>'0.直接貼上-輸出預測(40-)'!AW14</f>
        <v>1037.7880784013769</v>
      </c>
      <c r="CM14" s="15">
        <f>'0.直接貼上-輸出預測(40-)'!AX14</f>
        <v>843.80834293019745</v>
      </c>
      <c r="CN14" s="15">
        <f>'0.直接貼上-輸出預測(40-)'!AY14</f>
        <v>729.24029915581025</v>
      </c>
      <c r="CO14" s="15">
        <f>'0.直接貼上-輸出預測(40-)'!AZ14</f>
        <v>615.92822012246722</v>
      </c>
      <c r="CP14" s="15">
        <f>'0.直接貼上-輸出預測(40-)'!BA14</f>
        <v>527.26790700276683</v>
      </c>
      <c r="CQ14" s="15">
        <f>'0.直接貼上-輸出預測(40-)'!BB14</f>
        <v>451.11351990081107</v>
      </c>
      <c r="CR14" s="15">
        <f>'0.直接貼上-輸出預測(40-)'!BC14</f>
        <v>350.43199728455505</v>
      </c>
      <c r="CS14" s="15">
        <f>'0.直接貼上-輸出預測(40-)'!BD14</f>
        <v>271.31894893968638</v>
      </c>
      <c r="CT14" s="15">
        <f>'0.直接貼上-輸出預測(40-)'!BE14</f>
        <v>200.7276782663788</v>
      </c>
      <c r="CU14" s="15">
        <f>'0.直接貼上-輸出預測(40-)'!BF14</f>
        <v>146.11585038550916</v>
      </c>
      <c r="CV14" s="15">
        <f>'0.直接貼上-輸出預測(40-)'!BG14</f>
        <v>105.18205857254553</v>
      </c>
      <c r="CW14" s="15">
        <f>'0.直接貼上-輸出預測(40-)'!BH14</f>
        <v>56.465566877735469</v>
      </c>
      <c r="CX14" s="15">
        <f>'0.直接貼上-輸出預測(40-)'!BI14</f>
        <v>41.257259781397529</v>
      </c>
      <c r="CY14" s="15">
        <f>'0.直接貼上-輸出預測(40-)'!BJ14</f>
        <v>72.130336961295455</v>
      </c>
    </row>
    <row r="15" spans="1:103">
      <c r="A15" s="12" t="str">
        <f>'0.直接貼上-輸出預測(0-50)'!A15</f>
        <v>115年 6月</v>
      </c>
      <c r="B15" s="13">
        <f t="shared" si="0"/>
        <v>229813.69950648834</v>
      </c>
      <c r="C15" s="13">
        <f>'0.直接貼上-輸出預測(0-50)'!C15</f>
        <v>1099.6658401161471</v>
      </c>
      <c r="D15" s="13">
        <f>'0.直接貼上-輸出預測(0-50)'!D15</f>
        <v>1064.4460962004255</v>
      </c>
      <c r="E15" s="12">
        <f>'0.直接貼上-輸出預測(0-50)'!E15</f>
        <v>1140.1961110507373</v>
      </c>
      <c r="F15" s="12">
        <f>'0.直接貼上-輸出預測(0-50)'!F15</f>
        <v>1190.1688960968129</v>
      </c>
      <c r="G15" s="12">
        <f>'0.直接貼上-輸出預測(0-50)'!G15</f>
        <v>1184.5414797123321</v>
      </c>
      <c r="H15" s="12">
        <f>'0.直接貼上-輸出預測(0-50)'!H15</f>
        <v>1363.1221756800458</v>
      </c>
      <c r="I15" s="12">
        <f>'0.直接貼上-輸出預測(0-50)'!I15</f>
        <v>1460.5127024867309</v>
      </c>
      <c r="J15" s="12">
        <f>'0.直接貼上-輸出預測(0-50)'!J15</f>
        <v>1521.9778523243074</v>
      </c>
      <c r="K15" s="12">
        <f>'0.直接貼上-輸出預測(0-50)'!K15</f>
        <v>1628.3237855457935</v>
      </c>
      <c r="L15" s="12">
        <f>'0.直接貼上-輸出預測(0-50)'!L15</f>
        <v>1756.4544934993219</v>
      </c>
      <c r="M15" s="12">
        <f>'0.直接貼上-輸出預測(0-50)'!M15</f>
        <v>1752.3143056872655</v>
      </c>
      <c r="N15" s="12">
        <f>'0.直接貼上-輸出預測(0-50)'!N15</f>
        <v>1823.8974123452781</v>
      </c>
      <c r="O15" s="12">
        <f>'0.直接貼上-輸出預測(0-50)'!O15</f>
        <v>1566.3179001918136</v>
      </c>
      <c r="P15" s="12">
        <f>'0.直接貼上-輸出預測(0-50)'!P15</f>
        <v>1896.2538749173764</v>
      </c>
      <c r="Q15" s="12">
        <f>'0.直接貼上-輸出預測(0-50)'!Q15</f>
        <v>1856.6238540566371</v>
      </c>
      <c r="R15" s="12">
        <f>'0.直接貼上-輸出預測(0-50)'!R15</f>
        <v>1608.8930353078388</v>
      </c>
      <c r="S15" s="12">
        <f>'0.直接貼上-輸出預測(0-50)'!S15</f>
        <v>1601.5210274487229</v>
      </c>
      <c r="T15" s="12">
        <f>'0.直接貼上-輸出預測(0-50)'!T15</f>
        <v>1740.7139235523359</v>
      </c>
      <c r="U15" s="12">
        <f>'0.直接貼上-輸出預測(0-50)'!U15</f>
        <v>1867.0415187124927</v>
      </c>
      <c r="V15" s="12">
        <f>'0.直接貼上-輸出預測(0-50)'!V15</f>
        <v>1982.3076924448321</v>
      </c>
      <c r="W15" s="12">
        <f>'0.直接貼上-輸出預測(0-50)'!W15</f>
        <v>2014.6042652569615</v>
      </c>
      <c r="X15" s="12">
        <f>'0.直接貼上-輸出預測(0-50)'!X15</f>
        <v>2203.6557120891107</v>
      </c>
      <c r="Y15" s="12">
        <f>'0.直接貼上-輸出預測(0-50)'!Y15</f>
        <v>2223.5437568906841</v>
      </c>
      <c r="Z15" s="12">
        <f>'0.直接貼上-輸出預測(0-50)'!Z15</f>
        <v>2458.2552160132877</v>
      </c>
      <c r="AA15" s="12">
        <f>'0.直接貼上-輸出預測(0-50)'!AA15</f>
        <v>2491.9914198349811</v>
      </c>
      <c r="AB15" s="12">
        <f>'0.直接貼上-輸出預測(0-50)'!AB15</f>
        <v>2869.7292739204963</v>
      </c>
      <c r="AC15" s="12">
        <f>'0.直接貼上-輸出預測(0-50)'!AC15</f>
        <v>2833.3037482024392</v>
      </c>
      <c r="AD15" s="12">
        <f>'0.直接貼上-輸出預測(0-50)'!AD15</f>
        <v>2728.035288900096</v>
      </c>
      <c r="AE15" s="12">
        <f>'0.直接貼上-輸出預測(0-50)'!AE15</f>
        <v>3013.3578930845879</v>
      </c>
      <c r="AF15" s="12">
        <f>'0.直接貼上-輸出預測(0-50)'!AF15</f>
        <v>3151.6780983223384</v>
      </c>
      <c r="AG15" s="12">
        <f>'0.直接貼上-輸出預測(0-50)'!AG15</f>
        <v>3098.5691166363072</v>
      </c>
      <c r="AH15" s="12">
        <f>'0.直接貼上-輸出預測(0-50)'!AH15</f>
        <v>3054.0296400342968</v>
      </c>
      <c r="AI15" s="12">
        <f>'0.直接貼上-輸出預測(0-50)'!AI15</f>
        <v>3080.8879152997206</v>
      </c>
      <c r="AJ15" s="12">
        <f>'0.直接貼上-輸出預測(0-50)'!AJ15</f>
        <v>2960.4199881987693</v>
      </c>
      <c r="AK15" s="12">
        <f>'0.直接貼上-輸出預測(0-50)'!AK15</f>
        <v>2741.3190785833308</v>
      </c>
      <c r="AL15" s="12">
        <f>'0.直接貼上-輸出預測(0-50)'!AL15</f>
        <v>2835.0930517689912</v>
      </c>
      <c r="AM15" s="12">
        <f>'0.直接貼上-輸出預測(0-50)'!AM15</f>
        <v>2741.1640116085659</v>
      </c>
      <c r="AN15" s="12">
        <f>'0.直接貼上-輸出預測(0-50)'!AN15</f>
        <v>2706.4960850118523</v>
      </c>
      <c r="AO15" s="12">
        <f>'0.直接貼上-輸出預測(0-50)'!AO15</f>
        <v>2637.1033279104877</v>
      </c>
      <c r="AP15" s="12">
        <f>'0.直接貼上-輸出預測(0-50)'!AP15</f>
        <v>2563.4387618843903</v>
      </c>
      <c r="AQ15" s="12">
        <f>'0.直接貼上-輸出預測(0-50)'!AQ15</f>
        <v>2814.4832569578989</v>
      </c>
      <c r="AR15" s="12">
        <f>'0.直接貼上-輸出預測(0-50)'!AR15</f>
        <v>3029.7037322997217</v>
      </c>
      <c r="AS15" s="12">
        <f>'0.直接貼上-輸出預測(0-50)'!AS15</f>
        <v>3141.4101006753431</v>
      </c>
      <c r="AT15" s="12">
        <f>'0.直接貼上-輸出預測(0-50)'!AT15</f>
        <v>3334.789526274978</v>
      </c>
      <c r="AU15" s="12">
        <f>'0.直接貼上-輸出預測(0-50)'!AU15</f>
        <v>3537.9829881647033</v>
      </c>
      <c r="AV15" s="12">
        <f>'0.直接貼上-輸出預測(0-50)'!AV15</f>
        <v>3617.0972987690484</v>
      </c>
      <c r="AW15" s="12">
        <f>'0.直接貼上-輸出預測(0-50)'!AW15</f>
        <v>3525.2869605636351</v>
      </c>
      <c r="AX15" s="12">
        <f>'0.直接貼上-輸出預測(0-50)'!AX15</f>
        <v>3529.0911457493912</v>
      </c>
      <c r="AY15" s="12">
        <f>'0.直接貼上-輸出預測(0-50)'!AY15</f>
        <v>3395.9369800679674</v>
      </c>
      <c r="AZ15" s="12">
        <f>'0.直接貼上-輸出預測(0-50)'!AZ15</f>
        <v>3512.2677906882545</v>
      </c>
      <c r="BA15" s="12">
        <f>'0.直接貼上-輸出預測(40-)'!L15</f>
        <v>3266.116251586664</v>
      </c>
      <c r="BB15" s="12">
        <f>'0.直接貼上-輸出預測(40-)'!M15</f>
        <v>3142.8057749006616</v>
      </c>
      <c r="BC15" s="12">
        <f>'0.直接貼上-輸出預測(40-)'!N15</f>
        <v>3269.45838438909</v>
      </c>
      <c r="BD15" s="12">
        <f>'0.直接貼上-輸出預測(40-)'!O15</f>
        <v>3242.1486649824587</v>
      </c>
      <c r="BE15" s="12">
        <f>'0.直接貼上-輸出預測(40-)'!P15</f>
        <v>3360.6808531883489</v>
      </c>
      <c r="BF15" s="12">
        <f>'0.直接貼上-輸出預測(40-)'!Q15</f>
        <v>3492.5451447410892</v>
      </c>
      <c r="BG15" s="12">
        <f>'0.直接貼上-輸出預測(40-)'!R15</f>
        <v>3667.7294497864696</v>
      </c>
      <c r="BH15" s="12">
        <f>'0.直接貼上-輸出預測(40-)'!S15</f>
        <v>3651.1695876670024</v>
      </c>
      <c r="BI15" s="12">
        <f>'0.直接貼上-輸出預測(40-)'!T15</f>
        <v>3580.5814235962198</v>
      </c>
      <c r="BJ15" s="12">
        <f>'0.直接貼上-輸出預測(40-)'!U15</f>
        <v>3722.0498974333814</v>
      </c>
      <c r="BK15" s="12">
        <f>'0.直接貼上-輸出預測(40-)'!V15</f>
        <v>3642.4185264459393</v>
      </c>
      <c r="BL15" s="12">
        <f>'0.直接貼上-輸出預測(40-)'!W15</f>
        <v>3905.8165800392017</v>
      </c>
      <c r="BM15" s="12">
        <f>'0.直接貼上-輸出預測(40-)'!X15</f>
        <v>3855.7803309578958</v>
      </c>
      <c r="BN15" s="12">
        <f>'0.直接貼上-輸出預測(40-)'!Y15</f>
        <v>4081.5262301659823</v>
      </c>
      <c r="BO15" s="12">
        <f>'0.直接貼上-輸出預測(40-)'!Z15</f>
        <v>3938.6575181573025</v>
      </c>
      <c r="BP15" s="12">
        <f>'0.直接貼上-輸出預測(40-)'!AA15</f>
        <v>3782.5996054454681</v>
      </c>
      <c r="BQ15" s="12">
        <f>'0.直接貼上-輸出預測(40-)'!AB15</f>
        <v>3634.7068204608486</v>
      </c>
      <c r="BR15" s="12">
        <f>'0.直接貼上-輸出預測(40-)'!AC15</f>
        <v>3695.7142027302007</v>
      </c>
      <c r="BS15" s="12">
        <f>'0.直接貼上-輸出預測(40-)'!AD15</f>
        <v>3287.367258425405</v>
      </c>
      <c r="BT15" s="12">
        <f>'0.直接貼上-輸出預測(40-)'!AE15</f>
        <v>3262.825271863534</v>
      </c>
      <c r="BU15" s="12">
        <f>'0.直接貼上-輸出預測(40-)'!AF15</f>
        <v>3217.1853340052153</v>
      </c>
      <c r="BV15" s="12">
        <f>'0.直接貼上-輸出預測(40-)'!AG15</f>
        <v>3195.0954427468355</v>
      </c>
      <c r="BW15" s="12">
        <f>'0.直接貼上-輸出預測(40-)'!AH15</f>
        <v>2842.803493098455</v>
      </c>
      <c r="BX15" s="12">
        <f>'0.直接貼上-輸出預測(40-)'!AI15</f>
        <v>2748.8259764428672</v>
      </c>
      <c r="BY15" s="12">
        <f>'0.直接貼上-輸出預測(40-)'!AJ15</f>
        <v>2824.503898498966</v>
      </c>
      <c r="BZ15" s="12">
        <f>'0.直接貼上-輸出預測(40-)'!AK15</f>
        <v>2504.2326429485802</v>
      </c>
      <c r="CA15" s="12">
        <f>'0.直接貼上-輸出預測(40-)'!AL15</f>
        <v>2142.1840475409972</v>
      </c>
      <c r="CB15" s="12">
        <f>'0.直接貼上-輸出預測(40-)'!AM15</f>
        <v>2124.6679810211022</v>
      </c>
      <c r="CC15" s="12">
        <f>'0.直接貼上-輸出預測(40-)'!AN15</f>
        <v>1762.2552919641578</v>
      </c>
      <c r="CD15" s="12">
        <f>'0.直接貼上-輸出預測(40-)'!AO15</f>
        <v>1469.398622736755</v>
      </c>
      <c r="CE15" s="12">
        <f>'0.直接貼上-輸出預測(40-)'!AP15</f>
        <v>1231.8565702987241</v>
      </c>
      <c r="CF15" s="12">
        <f>'0.直接貼上-輸出預測(40-)'!AQ15</f>
        <v>1361.6330937898413</v>
      </c>
      <c r="CG15" s="12">
        <f>'0.直接貼上-輸出預測(40-)'!AR15</f>
        <v>1250.5356957287431</v>
      </c>
      <c r="CH15" s="12">
        <f>'0.直接貼上-輸出預測(40-)'!AS15</f>
        <v>1413.11822419593</v>
      </c>
      <c r="CI15" s="12">
        <f>'0.直接貼上-輸出預測(40-)'!AT15</f>
        <v>1262.0933237491727</v>
      </c>
      <c r="CJ15" s="12">
        <f>'0.直接貼上-輸出預測(40-)'!AU15</f>
        <v>1343.9160029122575</v>
      </c>
      <c r="CK15" s="12">
        <f>'0.直接貼上-輸出預測(40-)'!AV15</f>
        <v>1229.8514664152585</v>
      </c>
      <c r="CL15" s="12">
        <f>'0.直接貼上-輸出預測(40-)'!AW15</f>
        <v>1045.8593815272279</v>
      </c>
      <c r="CM15" s="12">
        <f>'0.直接貼上-輸出預測(40-)'!AX15</f>
        <v>847.91218545233301</v>
      </c>
      <c r="CN15" s="12">
        <f>'0.直接貼上-輸出預測(40-)'!AY15</f>
        <v>726.86239461516061</v>
      </c>
      <c r="CO15" s="12">
        <f>'0.直接貼上-輸出預測(40-)'!AZ15</f>
        <v>614.74037473470662</v>
      </c>
      <c r="CP15" s="12">
        <f>'0.直接貼上-輸出預測(40-)'!BA15</f>
        <v>524.38915407636432</v>
      </c>
      <c r="CQ15" s="12">
        <f>'0.直接貼上-輸出預測(40-)'!BB15</f>
        <v>452.93992736148016</v>
      </c>
      <c r="CR15" s="12">
        <f>'0.直接貼上-輸出預測(40-)'!BC15</f>
        <v>351.03138069963506</v>
      </c>
      <c r="CS15" s="12">
        <f>'0.直接貼上-輸出預測(40-)'!BD15</f>
        <v>270.82883550687302</v>
      </c>
      <c r="CT15" s="12">
        <f>'0.直接貼上-輸出預測(40-)'!BE15</f>
        <v>201.5728121271398</v>
      </c>
      <c r="CU15" s="12">
        <f>'0.直接貼上-輸出預測(40-)'!BF15</f>
        <v>144.76151890312784</v>
      </c>
      <c r="CV15" s="12">
        <f>'0.直接貼上-輸出預測(40-)'!BG15</f>
        <v>107.35496466567604</v>
      </c>
      <c r="CW15" s="12">
        <f>'0.直接貼上-輸出預測(40-)'!BH15</f>
        <v>56.401009999687709</v>
      </c>
      <c r="CX15" s="12">
        <f>'0.直接貼上-輸出預測(40-)'!BI15</f>
        <v>40.452187793037744</v>
      </c>
      <c r="CY15" s="12">
        <f>'0.直接貼上-輸出預測(40-)'!BJ15</f>
        <v>71.719086929006309</v>
      </c>
    </row>
    <row r="16" spans="1:103">
      <c r="A16" s="12" t="str">
        <f>'0.直接貼上-輸出預測(0-50)'!A16</f>
        <v>115年 7月</v>
      </c>
      <c r="B16" s="13">
        <f t="shared" si="0"/>
        <v>229701.09679729602</v>
      </c>
      <c r="C16" s="13">
        <f>'0.直接貼上-輸出預測(0-50)'!C16</f>
        <v>1099.5926952212935</v>
      </c>
      <c r="D16" s="13">
        <f>'0.直接貼上-輸出預測(0-50)'!D16</f>
        <v>1064.5782100674865</v>
      </c>
      <c r="E16" s="12">
        <f>'0.直接貼上-輸出預測(0-50)'!E16</f>
        <v>1134.572458250042</v>
      </c>
      <c r="F16" s="12">
        <f>'0.直接貼上-輸出預測(0-50)'!F16</f>
        <v>1187.7951846035583</v>
      </c>
      <c r="G16" s="12">
        <f>'0.直接貼上-輸出預測(0-50)'!G16</f>
        <v>1178.7308968343352</v>
      </c>
      <c r="H16" s="12">
        <f>'0.直接貼上-輸出預測(0-50)'!H16</f>
        <v>1350.6254076722857</v>
      </c>
      <c r="I16" s="12">
        <f>'0.直接貼上-輸出預測(0-50)'!I16</f>
        <v>1453.8109742182987</v>
      </c>
      <c r="J16" s="12">
        <f>'0.直接貼上-輸出預測(0-50)'!J16</f>
        <v>1515.2930648320739</v>
      </c>
      <c r="K16" s="12">
        <f>'0.直接貼上-輸出預測(0-50)'!K16</f>
        <v>1618.7553676590192</v>
      </c>
      <c r="L16" s="12">
        <f>'0.直接貼上-輸出預測(0-50)'!L16</f>
        <v>1750.4337196306053</v>
      </c>
      <c r="M16" s="12">
        <f>'0.直接貼上-輸出預測(0-50)'!M16</f>
        <v>1750.54657319273</v>
      </c>
      <c r="N16" s="12">
        <f>'0.直接貼上-輸出預測(0-50)'!N16</f>
        <v>1829.8421236187273</v>
      </c>
      <c r="O16" s="12">
        <f>'0.直接貼上-輸出預測(0-50)'!O16</f>
        <v>1567.3227226085035</v>
      </c>
      <c r="P16" s="12">
        <f>'0.直接貼上-輸出預測(0-50)'!P16</f>
        <v>1880.6826563970214</v>
      </c>
      <c r="Q16" s="12">
        <f>'0.直接貼上-輸出預測(0-50)'!Q16</f>
        <v>1868.6448948012915</v>
      </c>
      <c r="R16" s="12">
        <f>'0.直接貼上-輸出預測(0-50)'!R16</f>
        <v>1619.9171036186801</v>
      </c>
      <c r="S16" s="12">
        <f>'0.直接貼上-輸出預測(0-50)'!S16</f>
        <v>1596.4040901445203</v>
      </c>
      <c r="T16" s="12">
        <f>'0.直接貼上-輸出預測(0-50)'!T16</f>
        <v>1729.2920650741539</v>
      </c>
      <c r="U16" s="12">
        <f>'0.直接貼上-輸出預測(0-50)'!U16</f>
        <v>1856.9997309924113</v>
      </c>
      <c r="V16" s="12">
        <f>'0.直接貼上-輸出預測(0-50)'!V16</f>
        <v>1975.4509066788955</v>
      </c>
      <c r="W16" s="12">
        <f>'0.直接貼上-輸出預測(0-50)'!W16</f>
        <v>2006.5166377773442</v>
      </c>
      <c r="X16" s="12">
        <f>'0.直接貼上-輸出預測(0-50)'!X16</f>
        <v>2193.3325845473951</v>
      </c>
      <c r="Y16" s="12">
        <f>'0.直接貼上-輸出預測(0-50)'!Y16</f>
        <v>2214.6885465400564</v>
      </c>
      <c r="Z16" s="12">
        <f>'0.直接貼上-輸出預測(0-50)'!Z16</f>
        <v>2444.9303007995604</v>
      </c>
      <c r="AA16" s="12">
        <f>'0.直接貼上-輸出預測(0-50)'!AA16</f>
        <v>2478.0662726667679</v>
      </c>
      <c r="AB16" s="12">
        <f>'0.直接貼上-輸出預測(0-50)'!AB16</f>
        <v>2852.2719258901384</v>
      </c>
      <c r="AC16" s="12">
        <f>'0.直接貼上-輸出預測(0-50)'!AC16</f>
        <v>2839.1161987440605</v>
      </c>
      <c r="AD16" s="12">
        <f>'0.直接貼上-輸出預測(0-50)'!AD16</f>
        <v>2722.8263034138263</v>
      </c>
      <c r="AE16" s="12">
        <f>'0.直接貼上-輸出預測(0-50)'!AE16</f>
        <v>2993.9606408428795</v>
      </c>
      <c r="AF16" s="12">
        <f>'0.直接貼上-輸出預測(0-50)'!AF16</f>
        <v>3147.3033667412687</v>
      </c>
      <c r="AG16" s="12">
        <f>'0.直接貼上-輸出預測(0-50)'!AG16</f>
        <v>3102.8886905439504</v>
      </c>
      <c r="AH16" s="12">
        <f>'0.直接貼上-輸出預測(0-50)'!AH16</f>
        <v>3055.0153821593049</v>
      </c>
      <c r="AI16" s="12">
        <f>'0.直接貼上-輸出預測(0-50)'!AI16</f>
        <v>3084.1146590004441</v>
      </c>
      <c r="AJ16" s="12">
        <f>'0.直接貼上-輸出預測(0-50)'!AJ16</f>
        <v>2973.8858701929948</v>
      </c>
      <c r="AK16" s="12">
        <f>'0.直接貼上-輸出預測(0-50)'!AK16</f>
        <v>2747.7294801837988</v>
      </c>
      <c r="AL16" s="12">
        <f>'0.直接貼上-輸出預測(0-50)'!AL16</f>
        <v>2833.3288941057958</v>
      </c>
      <c r="AM16" s="12">
        <f>'0.直接貼上-輸出預測(0-50)'!AM16</f>
        <v>2747.0137878722194</v>
      </c>
      <c r="AN16" s="12">
        <f>'0.直接貼上-輸出預測(0-50)'!AN16</f>
        <v>2710.1057892504259</v>
      </c>
      <c r="AO16" s="12">
        <f>'0.直接貼上-輸出預測(0-50)'!AO16</f>
        <v>2642.2094491448534</v>
      </c>
      <c r="AP16" s="12">
        <f>'0.直接貼上-輸出預測(0-50)'!AP16</f>
        <v>2557.6410565261858</v>
      </c>
      <c r="AQ16" s="12">
        <f>'0.直接貼上-輸出預測(0-50)'!AQ16</f>
        <v>2793.9861865668727</v>
      </c>
      <c r="AR16" s="12">
        <f>'0.直接貼上-輸出預測(0-50)'!AR16</f>
        <v>3015.0240885036542</v>
      </c>
      <c r="AS16" s="12">
        <f>'0.直接貼上-輸出預測(0-50)'!AS16</f>
        <v>3129.0492164711904</v>
      </c>
      <c r="AT16" s="12">
        <f>'0.直接貼上-輸出預測(0-50)'!AT16</f>
        <v>3318.1330576073501</v>
      </c>
      <c r="AU16" s="12">
        <f>'0.直接貼上-輸出預測(0-50)'!AU16</f>
        <v>3525.3033092216101</v>
      </c>
      <c r="AV16" s="12">
        <f>'0.直接貼上-輸出預測(0-50)'!AV16</f>
        <v>3616.4942589086249</v>
      </c>
      <c r="AW16" s="12">
        <f>'0.直接貼上-輸出預測(0-50)'!AW16</f>
        <v>3529.0241951340058</v>
      </c>
      <c r="AX16" s="12">
        <f>'0.直接貼上-輸出預測(0-50)'!AX16</f>
        <v>3533.1734841627431</v>
      </c>
      <c r="AY16" s="12">
        <f>'0.直接貼上-輸出預測(0-50)'!AY16</f>
        <v>3397.4038996144145</v>
      </c>
      <c r="AZ16" s="12">
        <f>'0.直接貼上-輸出預測(0-50)'!AZ16</f>
        <v>3515.0989124132861</v>
      </c>
      <c r="BA16" s="12">
        <f>'0.直接貼上-輸出預測(40-)'!L16</f>
        <v>3280.9440253907492</v>
      </c>
      <c r="BB16" s="12">
        <f>'0.直接貼上-輸出預測(40-)'!M16</f>
        <v>3143.0342005542198</v>
      </c>
      <c r="BC16" s="12">
        <f>'0.直接貼上-輸出預測(40-)'!N16</f>
        <v>3263.4541021490136</v>
      </c>
      <c r="BD16" s="12">
        <f>'0.直接貼上-輸出預測(40-)'!O16</f>
        <v>3238.1745840660819</v>
      </c>
      <c r="BE16" s="12">
        <f>'0.直接貼上-輸出預測(40-)'!P16</f>
        <v>3349.1776602532254</v>
      </c>
      <c r="BF16" s="12">
        <f>'0.直接貼上-輸出預測(40-)'!Q16</f>
        <v>3478.8205544218531</v>
      </c>
      <c r="BG16" s="12">
        <f>'0.直接貼上-輸出預測(40-)'!R16</f>
        <v>3659.1061343451292</v>
      </c>
      <c r="BH16" s="12">
        <f>'0.直接貼上-輸出預測(40-)'!S16</f>
        <v>3654.0874643111315</v>
      </c>
      <c r="BI16" s="12">
        <f>'0.直接貼上-輸出預測(40-)'!T16</f>
        <v>3577.5645371502978</v>
      </c>
      <c r="BJ16" s="12">
        <f>'0.直接貼上-輸出預測(40-)'!U16</f>
        <v>3716.6011853753607</v>
      </c>
      <c r="BK16" s="12">
        <f>'0.直接貼上-輸出預測(40-)'!V16</f>
        <v>3635.4345456331916</v>
      </c>
      <c r="BL16" s="12">
        <f>'0.直接貼上-輸出預測(40-)'!W16</f>
        <v>3892.6732989627189</v>
      </c>
      <c r="BM16" s="12">
        <f>'0.直接貼上-輸出預測(40-)'!X16</f>
        <v>3848.5009117993245</v>
      </c>
      <c r="BN16" s="12">
        <f>'0.直接貼上-輸出預測(40-)'!Y16</f>
        <v>4074.2644586183715</v>
      </c>
      <c r="BO16" s="12">
        <f>'0.直接貼上-輸出預測(40-)'!Z16</f>
        <v>3949.3759471642275</v>
      </c>
      <c r="BP16" s="12">
        <f>'0.直接貼上-輸出預測(40-)'!AA16</f>
        <v>3792.2029641706904</v>
      </c>
      <c r="BQ16" s="12">
        <f>'0.直接貼上-輸出預測(40-)'!AB16</f>
        <v>3637.1539685102175</v>
      </c>
      <c r="BR16" s="12">
        <f>'0.直接貼上-輸出預測(40-)'!AC16</f>
        <v>3705.6629805914936</v>
      </c>
      <c r="BS16" s="12">
        <f>'0.直接貼上-輸出預測(40-)'!AD16</f>
        <v>3303.3935538265619</v>
      </c>
      <c r="BT16" s="12">
        <f>'0.直接貼上-輸出預測(40-)'!AE16</f>
        <v>3263.1736796640844</v>
      </c>
      <c r="BU16" s="12">
        <f>'0.直接貼上-輸出預測(40-)'!AF16</f>
        <v>3217.3964273406991</v>
      </c>
      <c r="BV16" s="12">
        <f>'0.直接貼上-輸出預測(40-)'!AG16</f>
        <v>3206.6242384690008</v>
      </c>
      <c r="BW16" s="12">
        <f>'0.直接貼上-輸出預測(40-)'!AH16</f>
        <v>2858.2137789017124</v>
      </c>
      <c r="BX16" s="12">
        <f>'0.直接貼上-輸出預測(40-)'!AI16</f>
        <v>2745.2087338813485</v>
      </c>
      <c r="BY16" s="12">
        <f>'0.直接貼上-輸出預測(40-)'!AJ16</f>
        <v>2828.766998641509</v>
      </c>
      <c r="BZ16" s="12">
        <f>'0.直接貼上-輸出預測(40-)'!AK16</f>
        <v>2528.2722383348892</v>
      </c>
      <c r="CA16" s="12">
        <f>'0.直接貼上-輸出預測(40-)'!AL16</f>
        <v>2153.8491251028063</v>
      </c>
      <c r="CB16" s="12">
        <f>'0.直接貼上-輸出預測(40-)'!AM16</f>
        <v>2135.4017264825961</v>
      </c>
      <c r="CC16" s="12">
        <f>'0.直接貼上-輸出預測(40-)'!AN16</f>
        <v>1786.7186285618973</v>
      </c>
      <c r="CD16" s="12">
        <f>'0.直接貼上-輸出預測(40-)'!AO16</f>
        <v>1486.5500363981409</v>
      </c>
      <c r="CE16" s="12">
        <f>'0.直接貼上-輸出預測(40-)'!AP16</f>
        <v>1233.1619849144097</v>
      </c>
      <c r="CF16" s="12">
        <f>'0.直接貼上-輸出預測(40-)'!AQ16</f>
        <v>1356.7677335373151</v>
      </c>
      <c r="CG16" s="12">
        <f>'0.直接貼上-輸出預測(40-)'!AR16</f>
        <v>1244.5664967450634</v>
      </c>
      <c r="CH16" s="12">
        <f>'0.直接貼上-輸出預測(40-)'!AS16</f>
        <v>1407.9600213034385</v>
      </c>
      <c r="CI16" s="12">
        <f>'0.直接貼上-輸出預測(40-)'!AT16</f>
        <v>1258.7302604877743</v>
      </c>
      <c r="CJ16" s="12">
        <f>'0.直接貼上-輸出預測(40-)'!AU16</f>
        <v>1339.7211470426012</v>
      </c>
      <c r="CK16" s="12">
        <f>'0.直接貼上-輸出預測(40-)'!AV16</f>
        <v>1235.6040513100743</v>
      </c>
      <c r="CL16" s="12">
        <f>'0.直接貼上-輸出預測(40-)'!AW16</f>
        <v>1054.0425525920366</v>
      </c>
      <c r="CM16" s="12">
        <f>'0.直接貼上-輸出預測(40-)'!AX16</f>
        <v>852.59138963297755</v>
      </c>
      <c r="CN16" s="12">
        <f>'0.直接貼上-輸出預測(40-)'!AY16</f>
        <v>724.75179897794987</v>
      </c>
      <c r="CO16" s="12">
        <f>'0.直接貼上-輸出預測(40-)'!AZ16</f>
        <v>613.38316713264726</v>
      </c>
      <c r="CP16" s="12">
        <f>'0.直接貼上-輸出預測(40-)'!BA16</f>
        <v>521.86185035191488</v>
      </c>
      <c r="CQ16" s="12">
        <f>'0.直接貼上-輸出預測(40-)'!BB16</f>
        <v>454.30337498620867</v>
      </c>
      <c r="CR16" s="12">
        <f>'0.直接貼上-輸出預測(40-)'!BC16</f>
        <v>351.62162315355067</v>
      </c>
      <c r="CS16" s="12">
        <f>'0.直接貼上-輸出預測(40-)'!BD16</f>
        <v>270.67319197455384</v>
      </c>
      <c r="CT16" s="12">
        <f>'0.直接貼上-輸出預測(40-)'!BE16</f>
        <v>202.13801917355224</v>
      </c>
      <c r="CU16" s="12">
        <f>'0.直接貼上-輸出預測(40-)'!BF16</f>
        <v>143.55094833306967</v>
      </c>
      <c r="CV16" s="12">
        <f>'0.直接貼上-輸出預測(40-)'!BG16</f>
        <v>109.263988022207</v>
      </c>
      <c r="CW16" s="12">
        <f>'0.直接貼上-輸出預測(40-)'!BH16</f>
        <v>56.748822488192971</v>
      </c>
      <c r="CX16" s="12">
        <f>'0.直接貼上-輸出預測(40-)'!BI16</f>
        <v>39.563371683667057</v>
      </c>
      <c r="CY16" s="12">
        <f>'0.直接貼上-輸出預測(40-)'!BJ16</f>
        <v>71.361022717355794</v>
      </c>
    </row>
    <row r="17" spans="1:103">
      <c r="A17" s="12" t="str">
        <f>'0.直接貼上-輸出預測(0-50)'!A17</f>
        <v>115年 8月</v>
      </c>
      <c r="B17" s="13">
        <f t="shared" si="0"/>
        <v>229588.28649000122</v>
      </c>
      <c r="C17" s="13">
        <f>'0.直接貼上-輸出預測(0-50)'!C17</f>
        <v>1099.5191552308891</v>
      </c>
      <c r="D17" s="13">
        <f>'0.直接貼上-輸出預測(0-50)'!D17</f>
        <v>1065.3055844735882</v>
      </c>
      <c r="E17" s="12">
        <f>'0.直接貼上-輸出預測(0-50)'!E17</f>
        <v>1128.6966227495982</v>
      </c>
      <c r="F17" s="12">
        <f>'0.直接貼上-輸出預測(0-50)'!F17</f>
        <v>1185.071117628695</v>
      </c>
      <c r="G17" s="12">
        <f>'0.直接貼上-輸出預測(0-50)'!G17</f>
        <v>1174.215364397349</v>
      </c>
      <c r="H17" s="12">
        <f>'0.直接貼上-輸出預測(0-50)'!H17</f>
        <v>1337.5098388747972</v>
      </c>
      <c r="I17" s="12">
        <f>'0.直接貼上-輸出預測(0-50)'!I17</f>
        <v>1446.8948151947034</v>
      </c>
      <c r="J17" s="12">
        <f>'0.直接貼上-輸出預測(0-50)'!J17</f>
        <v>1508.9456375232999</v>
      </c>
      <c r="K17" s="12">
        <f>'0.直接貼上-輸出預測(0-50)'!K17</f>
        <v>1609.2947463396758</v>
      </c>
      <c r="L17" s="12">
        <f>'0.直接貼上-輸出預測(0-50)'!L17</f>
        <v>1743.4549975042228</v>
      </c>
      <c r="M17" s="12">
        <f>'0.直接貼上-輸出預測(0-50)'!M17</f>
        <v>1749.2923937253986</v>
      </c>
      <c r="N17" s="12">
        <f>'0.直接貼上-輸出預測(0-50)'!N17</f>
        <v>1833.3282579726435</v>
      </c>
      <c r="O17" s="12">
        <f>'0.直接貼上-輸出預測(0-50)'!O17</f>
        <v>1572.6494613897623</v>
      </c>
      <c r="P17" s="12">
        <f>'0.直接貼上-輸出預測(0-50)'!P17</f>
        <v>1862.2865484054755</v>
      </c>
      <c r="Q17" s="12">
        <f>'0.直接貼上-輸出預測(0-50)'!Q17</f>
        <v>1879.1970956957628</v>
      </c>
      <c r="R17" s="12">
        <f>'0.直接貼上-輸出預測(0-50)'!R17</f>
        <v>1632.9723876891883</v>
      </c>
      <c r="S17" s="12">
        <f>'0.直接貼上-輸出預測(0-50)'!S17</f>
        <v>1592.2744291928504</v>
      </c>
      <c r="T17" s="12">
        <f>'0.直接貼上-輸出預測(0-50)'!T17</f>
        <v>1717.7345148248853</v>
      </c>
      <c r="U17" s="12">
        <f>'0.直接貼上-輸出預測(0-50)'!U17</f>
        <v>1846.8746368397551</v>
      </c>
      <c r="V17" s="12">
        <f>'0.直接貼上-輸出預測(0-50)'!V17</f>
        <v>1968.0263783254977</v>
      </c>
      <c r="W17" s="12">
        <f>'0.直接貼上-輸出預測(0-50)'!W17</f>
        <v>1999.5531205476718</v>
      </c>
      <c r="X17" s="12">
        <f>'0.直接貼上-輸出預測(0-50)'!X17</f>
        <v>2181.7820244346372</v>
      </c>
      <c r="Y17" s="12">
        <f>'0.直接貼上-輸出預測(0-50)'!Y17</f>
        <v>2207.3898907250345</v>
      </c>
      <c r="Z17" s="12">
        <f>'0.直接貼上-輸出預測(0-50)'!Z17</f>
        <v>2430.1769349354036</v>
      </c>
      <c r="AA17" s="12">
        <f>'0.直接貼上-輸出預測(0-50)'!AA17</f>
        <v>2466.5169200342552</v>
      </c>
      <c r="AB17" s="12">
        <f>'0.直接貼上-輸出預測(0-50)'!AB17</f>
        <v>2831.7184110426629</v>
      </c>
      <c r="AC17" s="12">
        <f>'0.直接貼上-輸出預測(0-50)'!AC17</f>
        <v>2844.6752442009802</v>
      </c>
      <c r="AD17" s="12">
        <f>'0.直接貼上-輸出預測(0-50)'!AD17</f>
        <v>2720.4464218945909</v>
      </c>
      <c r="AE17" s="12">
        <f>'0.直接貼上-輸出預測(0-50)'!AE17</f>
        <v>2973.3440461851883</v>
      </c>
      <c r="AF17" s="12">
        <f>'0.直接貼上-輸出預測(0-50)'!AF17</f>
        <v>3141.5788901928318</v>
      </c>
      <c r="AG17" s="12">
        <f>'0.直接貼上-輸出預測(0-50)'!AG17</f>
        <v>3107.3353008203039</v>
      </c>
      <c r="AH17" s="12">
        <f>'0.直接貼上-輸出預測(0-50)'!AH17</f>
        <v>3056.4923159596046</v>
      </c>
      <c r="AI17" s="12">
        <f>'0.直接貼上-輸出預測(0-50)'!AI17</f>
        <v>3086.1710748094342</v>
      </c>
      <c r="AJ17" s="12">
        <f>'0.直接貼上-輸出預測(0-50)'!AJ17</f>
        <v>2986.7177920923132</v>
      </c>
      <c r="AK17" s="12">
        <f>'0.直接貼上-輸出預測(0-50)'!AK17</f>
        <v>2756.4948408501682</v>
      </c>
      <c r="AL17" s="12">
        <f>'0.直接貼上-輸出預測(0-50)'!AL17</f>
        <v>2830.0923594372921</v>
      </c>
      <c r="AM17" s="12">
        <f>'0.直接貼上-輸出預測(0-50)'!AM17</f>
        <v>2753.3667109159187</v>
      </c>
      <c r="AN17" s="12">
        <f>'0.直接貼上-輸出預測(0-50)'!AN17</f>
        <v>2713.4268084315186</v>
      </c>
      <c r="AO17" s="12">
        <f>'0.直接貼上-輸出預測(0-50)'!AO17</f>
        <v>2647.3932131275074</v>
      </c>
      <c r="AP17" s="12">
        <f>'0.直接貼上-輸出預測(0-50)'!AP17</f>
        <v>2554.2080263540452</v>
      </c>
      <c r="AQ17" s="12">
        <f>'0.直接貼上-輸出預測(0-50)'!AQ17</f>
        <v>2773.115421942342</v>
      </c>
      <c r="AR17" s="12">
        <f>'0.直接貼上-輸出預測(0-50)'!AR17</f>
        <v>2999.643210767485</v>
      </c>
      <c r="AS17" s="12">
        <f>'0.直接貼上-輸出預測(0-50)'!AS17</f>
        <v>3117.3211559434781</v>
      </c>
      <c r="AT17" s="12">
        <f>'0.直接貼上-輸出預測(0-50)'!AT17</f>
        <v>3301.4837534349017</v>
      </c>
      <c r="AU17" s="12">
        <f>'0.直接貼上-輸出預測(0-50)'!AU17</f>
        <v>3511.6942678757241</v>
      </c>
      <c r="AV17" s="12">
        <f>'0.直接貼上-輸出預測(0-50)'!AV17</f>
        <v>3614.6324374628398</v>
      </c>
      <c r="AW17" s="12">
        <f>'0.直接貼上-輸出預測(0-50)'!AW17</f>
        <v>3533.5663158280204</v>
      </c>
      <c r="AX17" s="12">
        <f>'0.直接貼上-輸出預測(0-50)'!AX17</f>
        <v>3536.1869249725942</v>
      </c>
      <c r="AY17" s="12">
        <f>'0.直接貼上-輸出預測(0-50)'!AY17</f>
        <v>3400.7623312817855</v>
      </c>
      <c r="AZ17" s="12">
        <f>'0.直接貼上-輸出預測(0-50)'!AZ17</f>
        <v>3515.0654168434435</v>
      </c>
      <c r="BA17" s="12">
        <f>'0.直接貼上-輸出預測(40-)'!L17</f>
        <v>3296.933118686632</v>
      </c>
      <c r="BB17" s="12">
        <f>'0.直接貼上-輸出預測(40-)'!M17</f>
        <v>3145.0898336450882</v>
      </c>
      <c r="BC17" s="12">
        <f>'0.直接貼上-輸出預測(40-)'!N17</f>
        <v>3256.2205113453701</v>
      </c>
      <c r="BD17" s="12">
        <f>'0.直接貼上-輸出預測(40-)'!O17</f>
        <v>3235.4223255101961</v>
      </c>
      <c r="BE17" s="12">
        <f>'0.直接貼上-輸出預測(40-)'!P17</f>
        <v>3337.7077085879678</v>
      </c>
      <c r="BF17" s="12">
        <f>'0.直接貼上-輸出預測(40-)'!Q17</f>
        <v>3465.3517924444782</v>
      </c>
      <c r="BG17" s="12">
        <f>'0.直接貼上-輸出預測(40-)'!R17</f>
        <v>3649.0823631056483</v>
      </c>
      <c r="BH17" s="12">
        <f>'0.直接貼上-輸出預測(40-)'!S17</f>
        <v>3656.650803235078</v>
      </c>
      <c r="BI17" s="12">
        <f>'0.直接貼上-輸出預測(40-)'!T17</f>
        <v>3576.1606154613983</v>
      </c>
      <c r="BJ17" s="12">
        <f>'0.直接貼上-輸出預測(40-)'!U17</f>
        <v>3709.4833837769606</v>
      </c>
      <c r="BK17" s="12">
        <f>'0.直接貼上-輸出預測(40-)'!V17</f>
        <v>3631.0762743296318</v>
      </c>
      <c r="BL17" s="12">
        <f>'0.直接貼上-輸出預測(40-)'!W17</f>
        <v>3877.1182258706481</v>
      </c>
      <c r="BM17" s="12">
        <f>'0.直接貼上-輸出預測(40-)'!X17</f>
        <v>3843.3362133545261</v>
      </c>
      <c r="BN17" s="12">
        <f>'0.直接貼上-輸出預測(40-)'!Y17</f>
        <v>4064.1643624032708</v>
      </c>
      <c r="BO17" s="12">
        <f>'0.直接貼上-輸出預測(40-)'!Z17</f>
        <v>3960.1015038734508</v>
      </c>
      <c r="BP17" s="12">
        <f>'0.直接貼上-輸出預測(40-)'!AA17</f>
        <v>3801.9095343973936</v>
      </c>
      <c r="BQ17" s="12">
        <f>'0.直接貼上-輸出預測(40-)'!AB17</f>
        <v>3641.1637906478368</v>
      </c>
      <c r="BR17" s="12">
        <f>'0.直接貼上-輸出預測(40-)'!AC17</f>
        <v>3711.8073049299605</v>
      </c>
      <c r="BS17" s="12">
        <f>'0.直接貼上-輸出預測(40-)'!AD17</f>
        <v>3322.7627053501246</v>
      </c>
      <c r="BT17" s="12">
        <f>'0.直接貼上-輸出預測(40-)'!AE17</f>
        <v>3263.1055776028538</v>
      </c>
      <c r="BU17" s="12">
        <f>'0.直接貼上-輸出預測(40-)'!AF17</f>
        <v>3217.7815810098582</v>
      </c>
      <c r="BV17" s="12">
        <f>'0.直接貼上-輸出預測(40-)'!AG17</f>
        <v>3215.7056518164441</v>
      </c>
      <c r="BW17" s="12">
        <f>'0.直接貼上-輸出預測(40-)'!AH17</f>
        <v>2875.7649355398789</v>
      </c>
      <c r="BX17" s="12">
        <f>'0.直接貼上-輸出預測(40-)'!AI17</f>
        <v>2742.709393335027</v>
      </c>
      <c r="BY17" s="12">
        <f>'0.直接貼上-輸出預測(40-)'!AJ17</f>
        <v>2829.9785497113953</v>
      </c>
      <c r="BZ17" s="12">
        <f>'0.直接貼上-輸出預測(40-)'!AK17</f>
        <v>2552.0432506535603</v>
      </c>
      <c r="CA17" s="12">
        <f>'0.直接貼上-輸出預測(40-)'!AL17</f>
        <v>2168.0455776185645</v>
      </c>
      <c r="CB17" s="12">
        <f>'0.直接貼上-輸出預測(40-)'!AM17</f>
        <v>2143.2922610824576</v>
      </c>
      <c r="CC17" s="12">
        <f>'0.直接貼上-輸出預測(40-)'!AN17</f>
        <v>1811.8542215456762</v>
      </c>
      <c r="CD17" s="12">
        <f>'0.直接貼上-輸出預測(40-)'!AO17</f>
        <v>1503.9727067959509</v>
      </c>
      <c r="CE17" s="12">
        <f>'0.直接貼上-輸出預測(40-)'!AP17</f>
        <v>1237.5593235061358</v>
      </c>
      <c r="CF17" s="12">
        <f>'0.直接貼上-輸出預測(40-)'!AQ17</f>
        <v>1349.6552162561443</v>
      </c>
      <c r="CG17" s="12">
        <f>'0.直接貼上-輸出預測(40-)'!AR17</f>
        <v>1241.2238377000394</v>
      </c>
      <c r="CH17" s="12">
        <f>'0.直接貼上-輸出預測(40-)'!AS17</f>
        <v>1400.0358875083921</v>
      </c>
      <c r="CI17" s="12">
        <f>'0.直接貼上-輸出預測(40-)'!AT17</f>
        <v>1257.5613939599452</v>
      </c>
      <c r="CJ17" s="12">
        <f>'0.直接貼上-輸出預測(40-)'!AU17</f>
        <v>1333.8683164760196</v>
      </c>
      <c r="CK17" s="12">
        <f>'0.直接貼上-輸出預測(40-)'!AV17</f>
        <v>1240.8372240209605</v>
      </c>
      <c r="CL17" s="12">
        <f>'0.直接貼上-輸出預測(40-)'!AW17</f>
        <v>1062.3371015146265</v>
      </c>
      <c r="CM17" s="12">
        <f>'0.直接貼上-輸出預測(40-)'!AX17</f>
        <v>857.83216998681769</v>
      </c>
      <c r="CN17" s="12">
        <f>'0.直接貼上-輸出預測(40-)'!AY17</f>
        <v>722.90760081918711</v>
      </c>
      <c r="CO17" s="12">
        <f>'0.直接貼上-輸出預測(40-)'!AZ17</f>
        <v>611.86615759473978</v>
      </c>
      <c r="CP17" s="12">
        <f>'0.直接貼上-輸出預測(40-)'!BA17</f>
        <v>519.67851735393731</v>
      </c>
      <c r="CQ17" s="12">
        <f>'0.直接貼上-輸出預測(40-)'!BB17</f>
        <v>455.21121725740164</v>
      </c>
      <c r="CR17" s="12">
        <f>'0.直接貼上-輸出預測(40-)'!BC17</f>
        <v>352.21028666144605</v>
      </c>
      <c r="CS17" s="12">
        <f>'0.直接貼上-輸出預測(40-)'!BD17</f>
        <v>270.8370202807024</v>
      </c>
      <c r="CT17" s="12">
        <f>'0.直接貼上-輸出預測(40-)'!BE17</f>
        <v>202.43568996240609</v>
      </c>
      <c r="CU17" s="12">
        <f>'0.直接貼上-輸出預測(40-)'!BF17</f>
        <v>142.49592505166851</v>
      </c>
      <c r="CV17" s="12">
        <f>'0.直接貼上-輸出預測(40-)'!BG17</f>
        <v>110.90573531456985</v>
      </c>
      <c r="CW17" s="12">
        <f>'0.直接貼上-輸出預測(40-)'!BH17</f>
        <v>57.481458579639423</v>
      </c>
      <c r="CX17" s="12">
        <f>'0.直接貼上-輸出預測(40-)'!BI17</f>
        <v>38.603947955465557</v>
      </c>
      <c r="CY17" s="12">
        <f>'0.直接貼上-輸出預測(40-)'!BJ17</f>
        <v>71.050817251580455</v>
      </c>
    </row>
    <row r="18" spans="1:103">
      <c r="A18" s="12" t="str">
        <f>'0.直接貼上-輸出預測(0-50)'!A18</f>
        <v>115年 9月</v>
      </c>
      <c r="B18" s="13">
        <f t="shared" si="0"/>
        <v>229475.29738313938</v>
      </c>
      <c r="C18" s="13">
        <f>'0.直接貼上-輸出預測(0-50)'!C18</f>
        <v>1099.445204476933</v>
      </c>
      <c r="D18" s="13">
        <f>'0.直接貼上-輸出預測(0-50)'!D18</f>
        <v>1066.6279673162226</v>
      </c>
      <c r="E18" s="12">
        <f>'0.直接貼上-輸出預測(0-50)'!E18</f>
        <v>1122.5688428425447</v>
      </c>
      <c r="F18" s="12">
        <f>'0.直接貼上-輸出預測(0-50)'!F18</f>
        <v>1181.9967151145086</v>
      </c>
      <c r="G18" s="12">
        <f>'0.直接貼上-輸出預測(0-50)'!G18</f>
        <v>1170.9947389718318</v>
      </c>
      <c r="H18" s="12">
        <f>'0.直接貼上-輸出預測(0-50)'!H18</f>
        <v>1323.7756121737989</v>
      </c>
      <c r="I18" s="12">
        <f>'0.直接貼上-輸出預測(0-50)'!I18</f>
        <v>1439.764225415945</v>
      </c>
      <c r="J18" s="12">
        <f>'0.直接貼上-輸出預測(0-50)'!J18</f>
        <v>1502.935570397985</v>
      </c>
      <c r="K18" s="12">
        <f>'0.直接貼上-輸出預測(0-50)'!K18</f>
        <v>1599.9419215877638</v>
      </c>
      <c r="L18" s="12">
        <f>'0.直接貼上-輸出預測(0-50)'!L18</f>
        <v>1735.5183675288513</v>
      </c>
      <c r="M18" s="12">
        <f>'0.直接貼上-輸出預測(0-50)'!M18</f>
        <v>1748.5517287037437</v>
      </c>
      <c r="N18" s="12">
        <f>'0.直接貼上-輸出預測(0-50)'!N18</f>
        <v>1834.3559620158153</v>
      </c>
      <c r="O18" s="12">
        <f>'0.直接貼上-輸出預測(0-50)'!O18</f>
        <v>1582.2979125824872</v>
      </c>
      <c r="P18" s="12">
        <f>'0.直接貼上-輸出預測(0-50)'!P18</f>
        <v>1841.0657548958409</v>
      </c>
      <c r="Q18" s="12">
        <f>'0.直接貼上-輸出預測(0-50)'!Q18</f>
        <v>1888.280565466499</v>
      </c>
      <c r="R18" s="12">
        <f>'0.直接貼上-輸出預測(0-50)'!R18</f>
        <v>1648.0587914163827</v>
      </c>
      <c r="S18" s="12">
        <f>'0.直接貼上-輸出預測(0-50)'!S18</f>
        <v>1589.1319629004881</v>
      </c>
      <c r="T18" s="12">
        <f>'0.直接貼上-輸出預測(0-50)'!T18</f>
        <v>1706.0413630581334</v>
      </c>
      <c r="U18" s="12">
        <f>'0.直接貼上-輸出預測(0-50)'!U18</f>
        <v>1836.6662362545248</v>
      </c>
      <c r="V18" s="12">
        <f>'0.直接貼上-輸出預測(0-50)'!V18</f>
        <v>1960.0341688253263</v>
      </c>
      <c r="W18" s="12">
        <f>'0.直接貼上-輸出預測(0-50)'!W18</f>
        <v>1993.7134155004474</v>
      </c>
      <c r="X18" s="12">
        <f>'0.直接貼上-輸出預測(0-50)'!X18</f>
        <v>2169.0044361880814</v>
      </c>
      <c r="Y18" s="12">
        <f>'0.直接貼上-輸出預測(0-50)'!Y18</f>
        <v>2201.6474936319223</v>
      </c>
      <c r="Z18" s="12">
        <f>'0.直接貼上-輸出預測(0-50)'!Z18</f>
        <v>2413.9954895214141</v>
      </c>
      <c r="AA18" s="12">
        <f>'0.直接貼上-輸出預測(0-50)'!AA18</f>
        <v>2457.3430819647474</v>
      </c>
      <c r="AB18" s="12">
        <f>'0.直接貼上-輸出預測(0-50)'!AB18</f>
        <v>2808.0691601085728</v>
      </c>
      <c r="AC18" s="12">
        <f>'0.直接貼上-輸出預測(0-50)'!AC18</f>
        <v>2849.9809522548085</v>
      </c>
      <c r="AD18" s="12">
        <f>'0.直接貼上-輸出預測(0-50)'!AD18</f>
        <v>2720.8954318085553</v>
      </c>
      <c r="AE18" s="12">
        <f>'0.直接貼上-輸出預測(0-50)'!AE18</f>
        <v>2951.5081765937848</v>
      </c>
      <c r="AF18" s="12">
        <f>'0.直接貼上-輸出預測(0-50)'!AF18</f>
        <v>3134.5048804541916</v>
      </c>
      <c r="AG18" s="12">
        <f>'0.直接貼上-輸出預測(0-50)'!AG18</f>
        <v>3111.9088187228981</v>
      </c>
      <c r="AH18" s="12">
        <f>'0.直接貼上-輸出預測(0-50)'!AH18</f>
        <v>3058.4603855534033</v>
      </c>
      <c r="AI18" s="12">
        <f>'0.直接貼上-輸出預測(0-50)'!AI18</f>
        <v>3087.0573345538046</v>
      </c>
      <c r="AJ18" s="12">
        <f>'0.直接貼上-輸出預測(0-50)'!AJ18</f>
        <v>2998.9158087425772</v>
      </c>
      <c r="AK18" s="12">
        <f>'0.直接貼上-輸出預測(0-50)'!AK18</f>
        <v>2767.6145072446202</v>
      </c>
      <c r="AL18" s="12">
        <f>'0.直接貼上-輸出預測(0-50)'!AL18</f>
        <v>2825.3838683062963</v>
      </c>
      <c r="AM18" s="12">
        <f>'0.直接貼上-輸出預測(0-50)'!AM18</f>
        <v>2760.222468699691</v>
      </c>
      <c r="AN18" s="12">
        <f>'0.直接貼上-輸出預測(0-50)'!AN18</f>
        <v>2716.4593315443244</v>
      </c>
      <c r="AO18" s="12">
        <f>'0.直接貼上-輸出預測(0-50)'!AO18</f>
        <v>2652.6546679920925</v>
      </c>
      <c r="AP18" s="12">
        <f>'0.直接貼上-輸出預測(0-50)'!AP18</f>
        <v>2553.1389323572184</v>
      </c>
      <c r="AQ18" s="12">
        <f>'0.直接貼上-輸出預測(0-50)'!AQ18</f>
        <v>2751.8713107867152</v>
      </c>
      <c r="AR18" s="12">
        <f>'0.直接貼上-輸出預測(0-50)'!AR18</f>
        <v>2983.5611115554275</v>
      </c>
      <c r="AS18" s="12">
        <f>'0.直接貼上-輸出預測(0-50)'!AS18</f>
        <v>3106.2256929555824</v>
      </c>
      <c r="AT18" s="12">
        <f>'0.直接貼上-輸出預測(0-50)'!AT18</f>
        <v>3284.8418917087993</v>
      </c>
      <c r="AU18" s="12">
        <f>'0.直接貼上-輸出預測(0-50)'!AU18</f>
        <v>3497.1560506937799</v>
      </c>
      <c r="AV18" s="12">
        <f>'0.直接貼上-輸出預測(0-50)'!AV18</f>
        <v>3611.5124193069505</v>
      </c>
      <c r="AW18" s="12">
        <f>'0.直接貼上-輸出預測(0-50)'!AW18</f>
        <v>3538.9130921788174</v>
      </c>
      <c r="AX18" s="12">
        <f>'0.直接貼上-輸出預測(0-50)'!AX18</f>
        <v>3538.1318579156205</v>
      </c>
      <c r="AY18" s="12">
        <f>'0.直接貼上-輸出預測(0-50)'!AY18</f>
        <v>3406.0115219872878</v>
      </c>
      <c r="AZ18" s="12">
        <f>'0.直接貼上-輸出預測(0-50)'!AZ18</f>
        <v>3512.1692828836726</v>
      </c>
      <c r="BA18" s="12">
        <f>'0.直接貼上-輸出預測(40-)'!L18</f>
        <v>3314.0834219544936</v>
      </c>
      <c r="BB18" s="12">
        <f>'0.直接貼上-輸出預測(40-)'!M18</f>
        <v>3148.971333833872</v>
      </c>
      <c r="BC18" s="12">
        <f>'0.直接貼上-輸出預測(40-)'!N18</f>
        <v>3247.7586199906959</v>
      </c>
      <c r="BD18" s="12">
        <f>'0.直接貼上-輸出預測(40-)'!O18</f>
        <v>3233.8910317790064</v>
      </c>
      <c r="BE18" s="12">
        <f>'0.直接貼上-輸出預測(40-)'!P18</f>
        <v>3326.2713858491761</v>
      </c>
      <c r="BF18" s="12">
        <f>'0.直接貼上-輸出預測(40-)'!Q18</f>
        <v>3452.1379482679345</v>
      </c>
      <c r="BG18" s="12">
        <f>'0.直接貼上-輸出預測(40-)'!R18</f>
        <v>3637.6594941386365</v>
      </c>
      <c r="BH18" s="12">
        <f>'0.直接貼上-輸出預測(40-)'!S18</f>
        <v>3658.8597280482809</v>
      </c>
      <c r="BI18" s="12">
        <f>'0.直接貼上-輸出預測(40-)'!T18</f>
        <v>3576.3684113234463</v>
      </c>
      <c r="BJ18" s="12">
        <f>'0.直接貼上-輸出預測(40-)'!U18</f>
        <v>3700.6982879458078</v>
      </c>
      <c r="BK18" s="12">
        <f>'0.直接貼上-輸出預測(40-)'!V18</f>
        <v>3629.3408683913003</v>
      </c>
      <c r="BL18" s="12">
        <f>'0.直接貼上-輸出預測(40-)'!W18</f>
        <v>3859.1551775432486</v>
      </c>
      <c r="BM18" s="12">
        <f>'0.直接貼上-輸出預測(40-)'!X18</f>
        <v>3840.2827969589157</v>
      </c>
      <c r="BN18" s="12">
        <f>'0.直接貼上-輸出預測(40-)'!Y18</f>
        <v>4051.2304355546407</v>
      </c>
      <c r="BO18" s="12">
        <f>'0.直接貼上-輸出預測(40-)'!Z18</f>
        <v>3970.8342880430582</v>
      </c>
      <c r="BP18" s="12">
        <f>'0.直接貼上-輸出預測(40-)'!AA18</f>
        <v>3811.7197891991036</v>
      </c>
      <c r="BQ18" s="12">
        <f>'0.直接貼上-輸出預測(40-)'!AB18</f>
        <v>3646.7332981137761</v>
      </c>
      <c r="BR18" s="12">
        <f>'0.直接貼上-輸出預測(40-)'!AC18</f>
        <v>3714.1553302984585</v>
      </c>
      <c r="BS18" s="12">
        <f>'0.直接貼上-輸出預測(40-)'!AD18</f>
        <v>3345.4700641746963</v>
      </c>
      <c r="BT18" s="12">
        <f>'0.直接貼上-輸出預測(40-)'!AE18</f>
        <v>3262.6217936018088</v>
      </c>
      <c r="BU18" s="12">
        <f>'0.直接貼上-輸出預測(40-)'!AF18</f>
        <v>3218.3407708276145</v>
      </c>
      <c r="BV18" s="12">
        <f>'0.直接貼上-輸出預測(40-)'!AG18</f>
        <v>3222.3447807439811</v>
      </c>
      <c r="BW18" s="12">
        <f>'0.直接貼上-輸出預測(40-)'!AH18</f>
        <v>2895.4501847773431</v>
      </c>
      <c r="BX18" s="12">
        <f>'0.直接貼上-輸出預測(40-)'!AI18</f>
        <v>2741.3231441102348</v>
      </c>
      <c r="BY18" s="12">
        <f>'0.直接貼上-輸出預測(40-)'!AJ18</f>
        <v>2828.1528432376581</v>
      </c>
      <c r="BZ18" s="12">
        <f>'0.直接貼上-輸出預測(40-)'!AK18</f>
        <v>2575.5444637821793</v>
      </c>
      <c r="CA18" s="12">
        <f>'0.直接貼上-輸出預測(40-)'!AL18</f>
        <v>2184.7613094028384</v>
      </c>
      <c r="CB18" s="12">
        <f>'0.直接貼上-輸出預測(40-)'!AM18</f>
        <v>2148.3565277007265</v>
      </c>
      <c r="CC18" s="12">
        <f>'0.直接貼上-輸出預測(40-)'!AN18</f>
        <v>1837.6509515303931</v>
      </c>
      <c r="CD18" s="12">
        <f>'0.直接貼上-輸出預測(40-)'!AO18</f>
        <v>1521.6692634378826</v>
      </c>
      <c r="CE18" s="12">
        <f>'0.直接貼上-輸出預測(40-)'!AP18</f>
        <v>1245.027849076288</v>
      </c>
      <c r="CF18" s="12">
        <f>'0.直接貼上-輸出預測(40-)'!AQ18</f>
        <v>1340.3179067678332</v>
      </c>
      <c r="CG18" s="12">
        <f>'0.直接貼上-輸出預測(40-)'!AR18</f>
        <v>1240.4910624865029</v>
      </c>
      <c r="CH18" s="12">
        <f>'0.直接貼上-輸出預測(40-)'!AS18</f>
        <v>1389.3775994287803</v>
      </c>
      <c r="CI18" s="12">
        <f>'0.直接貼上-輸出預測(40-)'!AT18</f>
        <v>1258.5701054044764</v>
      </c>
      <c r="CJ18" s="12">
        <f>'0.直接貼上-輸出預測(40-)'!AU18</f>
        <v>1326.3792937815911</v>
      </c>
      <c r="CK18" s="12">
        <f>'0.直接貼上-輸出預測(40-)'!AV18</f>
        <v>1245.5613565361639</v>
      </c>
      <c r="CL18" s="12">
        <f>'0.直接貼上-輸出預測(40-)'!AW18</f>
        <v>1070.7425242664153</v>
      </c>
      <c r="CM18" s="12">
        <f>'0.直接貼上-輸出預測(40-)'!AX18</f>
        <v>863.62096153201173</v>
      </c>
      <c r="CN18" s="12">
        <f>'0.直接貼上-輸出預測(40-)'!AY18</f>
        <v>721.32875932603679</v>
      </c>
      <c r="CO18" s="12">
        <f>'0.直接貼上-輸出預測(40-)'!AZ18</f>
        <v>610.19854587725229</v>
      </c>
      <c r="CP18" s="12">
        <f>'0.直接貼上-輸出預測(40-)'!BA18</f>
        <v>517.83166014596281</v>
      </c>
      <c r="CQ18" s="12">
        <f>'0.直接貼上-輸出預測(40-)'!BB18</f>
        <v>455.67097104251695</v>
      </c>
      <c r="CR18" s="12">
        <f>'0.直接貼上-輸出預測(40-)'!BC18</f>
        <v>352.80444583777734</v>
      </c>
      <c r="CS18" s="12">
        <f>'0.直接貼上-輸出預測(40-)'!BD18</f>
        <v>271.30574498480314</v>
      </c>
      <c r="CT18" s="12">
        <f>'0.直接貼上-輸出預測(40-)'!BE18</f>
        <v>202.47783194316955</v>
      </c>
      <c r="CU18" s="12">
        <f>'0.直接貼上-輸出預測(40-)'!BF18</f>
        <v>141.60656713357855</v>
      </c>
      <c r="CV18" s="12">
        <f>'0.直接貼上-輸出預測(40-)'!BG18</f>
        <v>112.27813588605575</v>
      </c>
      <c r="CW18" s="12">
        <f>'0.直接貼上-輸出預測(40-)'!BH18</f>
        <v>58.572601546527423</v>
      </c>
      <c r="CX18" s="12">
        <f>'0.直接貼上-輸出預測(40-)'!BI18</f>
        <v>37.585747531115011</v>
      </c>
      <c r="CY18" s="12">
        <f>'0.直接貼上-輸出預測(40-)'!BJ18</f>
        <v>70.783482381530135</v>
      </c>
    </row>
    <row r="19" spans="1:103">
      <c r="A19" s="12" t="str">
        <f>'0.直接貼上-輸出預測(0-50)'!A19</f>
        <v>115年 10月</v>
      </c>
      <c r="B19" s="13">
        <f t="shared" si="0"/>
        <v>229362.15722951927</v>
      </c>
      <c r="C19" s="13">
        <f>'0.直接貼上-輸出預測(0-50)'!C19</f>
        <v>1099.3708274161024</v>
      </c>
      <c r="D19" s="13">
        <f>'0.直接貼上-輸出預測(0-50)'!D19</f>
        <v>1068.5451063298551</v>
      </c>
      <c r="E19" s="12">
        <f>'0.直接貼上-輸出預測(0-50)'!E19</f>
        <v>1116.1893567452105</v>
      </c>
      <c r="F19" s="12">
        <f>'0.直接貼上-輸出預測(0-50)'!F19</f>
        <v>1178.5719970021241</v>
      </c>
      <c r="G19" s="12">
        <f>'0.直接貼上-輸出預測(0-50)'!G19</f>
        <v>1169.0688771401565</v>
      </c>
      <c r="H19" s="12">
        <f>'0.直接貼上-輸出預測(0-50)'!H19</f>
        <v>1309.4228704436503</v>
      </c>
      <c r="I19" s="12">
        <f>'0.直接貼上-輸出預測(0-50)'!I19</f>
        <v>1432.4192048820232</v>
      </c>
      <c r="J19" s="12">
        <f>'0.直接貼上-輸出預測(0-50)'!J19</f>
        <v>1497.2628634561293</v>
      </c>
      <c r="K19" s="12">
        <f>'0.直接貼上-輸出預測(0-50)'!K19</f>
        <v>1590.6968934032834</v>
      </c>
      <c r="L19" s="12">
        <f>'0.直接貼上-輸出預測(0-50)'!L19</f>
        <v>1726.6238701114626</v>
      </c>
      <c r="M19" s="12">
        <f>'0.直接貼上-輸出預測(0-50)'!M19</f>
        <v>1748.324539548672</v>
      </c>
      <c r="N19" s="12">
        <f>'0.直接貼上-輸出預測(0-50)'!N19</f>
        <v>1832.925382348154</v>
      </c>
      <c r="O19" s="12">
        <f>'0.直接貼上-輸出預測(0-50)'!O19</f>
        <v>1596.2678722470123</v>
      </c>
      <c r="P19" s="12">
        <f>'0.直接貼上-輸出預測(0-50)'!P19</f>
        <v>1817.0204798077841</v>
      </c>
      <c r="Q19" s="12">
        <f>'0.直接貼上-輸出預測(0-50)'!Q19</f>
        <v>1895.895412831899</v>
      </c>
      <c r="R19" s="12">
        <f>'0.直接貼上-輸出預測(0-50)'!R19</f>
        <v>1665.176218702348</v>
      </c>
      <c r="S19" s="12">
        <f>'0.直接貼上-輸出預測(0-50)'!S19</f>
        <v>1586.9766095791138</v>
      </c>
      <c r="T19" s="12">
        <f>'0.直接貼上-輸出預測(0-50)'!T19</f>
        <v>1694.2127000216715</v>
      </c>
      <c r="U19" s="12">
        <f>'0.直接貼上-輸出預測(0-50)'!U19</f>
        <v>1826.3745292367198</v>
      </c>
      <c r="V19" s="12">
        <f>'0.直接貼上-輸出預測(0-50)'!V19</f>
        <v>1951.4743396124181</v>
      </c>
      <c r="W19" s="12">
        <f>'0.直接貼上-輸出預測(0-50)'!W19</f>
        <v>1988.9972246164496</v>
      </c>
      <c r="X19" s="12">
        <f>'0.直接貼上-輸出預測(0-50)'!X19</f>
        <v>2155.0002241616467</v>
      </c>
      <c r="Y19" s="12">
        <f>'0.直接貼上-輸出預測(0-50)'!Y19</f>
        <v>2197.461059485423</v>
      </c>
      <c r="Z19" s="12">
        <f>'0.直接貼上-輸出預測(0-50)'!Z19</f>
        <v>2396.3863356002307</v>
      </c>
      <c r="AA19" s="12">
        <f>'0.直接貼上-輸出預測(0-50)'!AA19</f>
        <v>2450.5444785076697</v>
      </c>
      <c r="AB19" s="12">
        <f>'0.直接貼上-輸出預測(0-50)'!AB19</f>
        <v>2781.3246037752742</v>
      </c>
      <c r="AC19" s="12">
        <f>'0.直接貼上-輸出預測(0-50)'!AC19</f>
        <v>2855.0333905821976</v>
      </c>
      <c r="AD19" s="12">
        <f>'0.直接貼上-輸出預測(0-50)'!AD19</f>
        <v>2724.1731206377253</v>
      </c>
      <c r="AE19" s="12">
        <f>'0.直接貼上-輸出預測(0-50)'!AE19</f>
        <v>2928.4530995491909</v>
      </c>
      <c r="AF19" s="12">
        <f>'0.直接貼上-輸出預測(0-50)'!AF19</f>
        <v>3126.0815492716342</v>
      </c>
      <c r="AG19" s="12">
        <f>'0.直接貼上-輸出預測(0-50)'!AG19</f>
        <v>3116.6091155434028</v>
      </c>
      <c r="AH19" s="12">
        <f>'0.直接貼上-輸出預測(0-50)'!AH19</f>
        <v>3060.9195350654145</v>
      </c>
      <c r="AI19" s="12">
        <f>'0.直接貼上-輸出預測(0-50)'!AI19</f>
        <v>3086.7736100431939</v>
      </c>
      <c r="AJ19" s="12">
        <f>'0.直接貼上-輸出預測(0-50)'!AJ19</f>
        <v>3010.479974988627</v>
      </c>
      <c r="AK19" s="12">
        <f>'0.直接貼上-輸出預測(0-50)'!AK19</f>
        <v>2781.0878261716907</v>
      </c>
      <c r="AL19" s="12">
        <f>'0.直接貼上-輸出預測(0-50)'!AL19</f>
        <v>2819.2038411628459</v>
      </c>
      <c r="AM19" s="12">
        <f>'0.直接貼上-輸出預測(0-50)'!AM19</f>
        <v>2767.5807492849331</v>
      </c>
      <c r="AN19" s="12">
        <f>'0.直接貼上-輸出預測(0-50)'!AN19</f>
        <v>2719.203547515353</v>
      </c>
      <c r="AO19" s="12">
        <f>'0.直接貼上-輸出預測(0-50)'!AO19</f>
        <v>2657.9938618328247</v>
      </c>
      <c r="AP19" s="12">
        <f>'0.直接貼上-輸出預測(0-50)'!AP19</f>
        <v>2554.4330356936912</v>
      </c>
      <c r="AQ19" s="12">
        <f>'0.直接貼上-輸出預測(0-50)'!AQ19</f>
        <v>2730.2542006872623</v>
      </c>
      <c r="AR19" s="12">
        <f>'0.直接貼上-輸出預測(0-50)'!AR19</f>
        <v>2966.7778033699483</v>
      </c>
      <c r="AS19" s="12">
        <f>'0.直接貼上-輸出預測(0-50)'!AS19</f>
        <v>3095.7626014269013</v>
      </c>
      <c r="AT19" s="12">
        <f>'0.直接貼上-輸出預測(0-50)'!AT19</f>
        <v>3268.2077502767665</v>
      </c>
      <c r="AU19" s="12">
        <f>'0.直接貼上-輸出預測(0-50)'!AU19</f>
        <v>3481.6888442165696</v>
      </c>
      <c r="AV19" s="12">
        <f>'0.直接貼上-輸出預測(0-50)'!AV19</f>
        <v>3607.1347891222604</v>
      </c>
      <c r="AW19" s="12">
        <f>'0.直接貼上-輸出預測(0-50)'!AW19</f>
        <v>3545.0642937683524</v>
      </c>
      <c r="AX19" s="12">
        <f>'0.直接貼上-輸出預測(0-50)'!AX19</f>
        <v>3539.0086726046588</v>
      </c>
      <c r="AY19" s="12">
        <f>'0.直接貼上-輸出預測(0-50)'!AY19</f>
        <v>3413.1507189431354</v>
      </c>
      <c r="AZ19" s="12">
        <f>'0.直接貼上-輸出預測(0-50)'!AZ19</f>
        <v>3506.4124884231792</v>
      </c>
      <c r="BA19" s="12">
        <f>'0.直接貼上-輸出預測(40-)'!L19</f>
        <v>3332.3948254164243</v>
      </c>
      <c r="BB19" s="12">
        <f>'0.直接貼上-輸出預測(40-)'!M19</f>
        <v>3154.6773614822978</v>
      </c>
      <c r="BC19" s="12">
        <f>'0.直接貼上-輸出預測(40-)'!N19</f>
        <v>3238.0694355246601</v>
      </c>
      <c r="BD19" s="12">
        <f>'0.直接貼上-輸出預測(40-)'!O19</f>
        <v>3233.5798457814972</v>
      </c>
      <c r="BE19" s="12">
        <f>'0.直接貼上-輸出預測(40-)'!P19</f>
        <v>3314.8690792467014</v>
      </c>
      <c r="BF19" s="12">
        <f>'0.直接貼上-輸出預測(40-)'!Q19</f>
        <v>3439.1781123446876</v>
      </c>
      <c r="BG19" s="12">
        <f>'0.直接貼上-輸出預測(40-)'!R19</f>
        <v>3624.8388845943928</v>
      </c>
      <c r="BH19" s="12">
        <f>'0.直接貼上-輸出預測(40-)'!S19</f>
        <v>3660.7143623747147</v>
      </c>
      <c r="BI19" s="12">
        <f>'0.直接貼上-輸出預測(40-)'!T19</f>
        <v>3578.1866782389789</v>
      </c>
      <c r="BJ19" s="12">
        <f>'0.直接貼上-輸出預測(40-)'!U19</f>
        <v>3690.2476918578386</v>
      </c>
      <c r="BK19" s="12">
        <f>'0.直接貼上-輸出預測(40-)'!V19</f>
        <v>3630.2254858345464</v>
      </c>
      <c r="BL19" s="12">
        <f>'0.直接貼上-輸出預測(40-)'!W19</f>
        <v>3838.7879666431822</v>
      </c>
      <c r="BM19" s="12">
        <f>'0.直接貼上-輸出預測(40-)'!X19</f>
        <v>3839.337227910652</v>
      </c>
      <c r="BN19" s="12">
        <f>'0.直接貼上-輸出預測(40-)'!Y19</f>
        <v>4035.4671671152355</v>
      </c>
      <c r="BO19" s="12">
        <f>'0.直接貼上-輸出預測(40-)'!Z19</f>
        <v>3981.5743992220855</v>
      </c>
      <c r="BP19" s="12">
        <f>'0.直接貼上-輸出預測(40-)'!AA19</f>
        <v>3821.6342002456308</v>
      </c>
      <c r="BQ19" s="12">
        <f>'0.直接貼上-輸出預測(40-)'!AB19</f>
        <v>3653.8595059943054</v>
      </c>
      <c r="BR19" s="12">
        <f>'0.直接貼上-輸出預測(40-)'!AC19</f>
        <v>3712.7151989175559</v>
      </c>
      <c r="BS19" s="12">
        <f>'0.直接貼上-輸出預測(40-)'!AD19</f>
        <v>3371.5109857325187</v>
      </c>
      <c r="BT19" s="12">
        <f>'0.直接貼上-輸出預測(40-)'!AE19</f>
        <v>3261.7231544880733</v>
      </c>
      <c r="BU19" s="12">
        <f>'0.直接貼上-輸出預測(40-)'!AF19</f>
        <v>3219.0739721253653</v>
      </c>
      <c r="BV19" s="12">
        <f>'0.直接貼上-輸出預測(40-)'!AG19</f>
        <v>3226.5467162077198</v>
      </c>
      <c r="BW19" s="12">
        <f>'0.直接貼上-輸出預測(40-)'!AH19</f>
        <v>2917.2627636564557</v>
      </c>
      <c r="BX19" s="12">
        <f>'0.直接貼上-輸出預測(40-)'!AI19</f>
        <v>2741.0451901736187</v>
      </c>
      <c r="BY19" s="12">
        <f>'0.直接貼上-輸出預測(40-)'!AJ19</f>
        <v>2823.3041257823511</v>
      </c>
      <c r="BZ19" s="12">
        <f>'0.直接貼上-輸出預測(40-)'!AK19</f>
        <v>2598.7746741786164</v>
      </c>
      <c r="CA19" s="12">
        <f>'0.直接貼上-輸出預測(40-)'!AL19</f>
        <v>2203.9842634167076</v>
      </c>
      <c r="CB19" s="12">
        <f>'0.直接貼上-輸出預測(40-)'!AM19</f>
        <v>2150.6113999384961</v>
      </c>
      <c r="CC19" s="12">
        <f>'0.直接貼上-輸出預測(40-)'!AN19</f>
        <v>1864.0977704907564</v>
      </c>
      <c r="CD19" s="12">
        <f>'0.直接貼上-輸出預測(40-)'!AO19</f>
        <v>1539.6423033419151</v>
      </c>
      <c r="CE19" s="12">
        <f>'0.直接貼上-輸出預測(40-)'!AP19</f>
        <v>1255.5469266232242</v>
      </c>
      <c r="CF19" s="12">
        <f>'0.直接貼上-輸出預測(40-)'!AQ19</f>
        <v>1328.7780030727681</v>
      </c>
      <c r="CG19" s="12">
        <f>'0.直接貼上-輸出預測(40-)'!AR19</f>
        <v>1242.3516230739688</v>
      </c>
      <c r="CH19" s="12">
        <f>'0.直接貼上-輸出預測(40-)'!AS19</f>
        <v>1376.0166364814381</v>
      </c>
      <c r="CI19" s="12">
        <f>'0.直接貼上-輸出預測(40-)'!AT19</f>
        <v>1261.739905175943</v>
      </c>
      <c r="CJ19" s="12">
        <f>'0.直接貼上-輸出預測(40-)'!AU19</f>
        <v>1317.2756610926358</v>
      </c>
      <c r="CK19" s="12">
        <f>'0.直接貼上-輸出預測(40-)'!AV19</f>
        <v>1249.7866975820662</v>
      </c>
      <c r="CL19" s="12">
        <f>'0.直接貼上-輸出預測(40-)'!AW19</f>
        <v>1079.2583031772926</v>
      </c>
      <c r="CM19" s="12">
        <f>'0.直接貼上-輸出預測(40-)'!AX19</f>
        <v>869.94441674644452</v>
      </c>
      <c r="CN19" s="12">
        <f>'0.直接貼上-輸出預測(40-)'!AY19</f>
        <v>720.01410928284986</v>
      </c>
      <c r="CO19" s="12">
        <f>'0.直接貼上-輸出預測(40-)'!AZ19</f>
        <v>608.38918234932908</v>
      </c>
      <c r="CP19" s="12">
        <f>'0.直接貼上-輸出預測(40-)'!BA19</f>
        <v>516.31377410572736</v>
      </c>
      <c r="CQ19" s="12">
        <f>'0.直接貼上-輸出預測(40-)'!BB19</f>
        <v>455.69030114066754</v>
      </c>
      <c r="CR19" s="12">
        <f>'0.直接貼上-輸出預測(40-)'!BC19</f>
        <v>353.41070770126942</v>
      </c>
      <c r="CS19" s="12">
        <f>'0.直接貼上-輸出預測(40-)'!BD19</f>
        <v>272.0652041249528</v>
      </c>
      <c r="CT19" s="12">
        <f>'0.直接貼上-輸出預測(40-)'!BE19</f>
        <v>202.27607907295751</v>
      </c>
      <c r="CU19" s="12">
        <f>'0.直接貼上-輸出預測(40-)'!BF19</f>
        <v>140.89144524219932</v>
      </c>
      <c r="CV19" s="12">
        <f>'0.直接貼上-輸出預測(40-)'!BG19</f>
        <v>113.38032848488896</v>
      </c>
      <c r="CW19" s="12">
        <f>'0.直接貼上-輸出預測(40-)'!BH19</f>
        <v>59.997117685822303</v>
      </c>
      <c r="CX19" s="12">
        <f>'0.直接貼上-輸出預測(40-)'!BI19</f>
        <v>36.519410289057994</v>
      </c>
      <c r="CY19" s="12">
        <f>'0.直接貼上-輸出預測(40-)'!BJ19</f>
        <v>70.554351541605882</v>
      </c>
    </row>
    <row r="20" spans="1:103" s="14" customFormat="1">
      <c r="A20" s="13" t="str">
        <f>'0.直接貼上-輸出預測(0-50)'!A20</f>
        <v>115年 11月</v>
      </c>
      <c r="B20" s="13">
        <f t="shared" si="0"/>
        <v>229248.89281733116</v>
      </c>
      <c r="C20" s="13">
        <f>'0.直接貼上-輸出預測(0-50)'!C20</f>
        <v>1099.296008629819</v>
      </c>
      <c r="D20" s="13">
        <f>'0.直接貼上-輸出預測(0-50)'!D20</f>
        <v>1071.056749085903</v>
      </c>
      <c r="E20" s="13">
        <f>'0.直接貼上-輸出預測(0-50)'!E20</f>
        <v>1109.5584025971384</v>
      </c>
      <c r="F20" s="13">
        <f>'0.直接貼上-輸出預測(0-50)'!F20</f>
        <v>1174.7969832315052</v>
      </c>
      <c r="G20" s="13">
        <f>'0.直接貼上-輸出預測(0-50)'!G20</f>
        <v>1168.4376354966103</v>
      </c>
      <c r="H20" s="13">
        <f>'0.直接貼上-輸出預測(0-50)'!H20</f>
        <v>1294.4517565468543</v>
      </c>
      <c r="I20" s="13">
        <f>'0.直接貼上-輸出預測(0-50)'!I20</f>
        <v>1424.8597535929382</v>
      </c>
      <c r="J20" s="13">
        <f>'0.直接貼上-輸出預測(0-50)'!J20</f>
        <v>1491.9275166977327</v>
      </c>
      <c r="K20" s="13">
        <f>'0.直接貼上-輸出預測(0-50)'!K20</f>
        <v>1581.5596617862345</v>
      </c>
      <c r="L20" s="13">
        <f>'0.直接貼上-輸出預測(0-50)'!L20</f>
        <v>1716.7715456573228</v>
      </c>
      <c r="M20" s="13">
        <f>'0.直接貼上-輸出預測(0-50)'!M20</f>
        <v>1748.6107876835265</v>
      </c>
      <c r="N20" s="13">
        <f>'0.直接貼上-輸出預測(0-50)'!N20</f>
        <v>1829.0366655606922</v>
      </c>
      <c r="O20" s="13">
        <f>'0.直接貼上-輸出預測(0-50)'!O20</f>
        <v>1614.5591364571069</v>
      </c>
      <c r="P20" s="13">
        <f>'0.直接貼上-輸出預測(0-50)'!P20</f>
        <v>1790.1509270675356</v>
      </c>
      <c r="Q20" s="13">
        <f>'0.直接貼上-輸出預測(0-50)'!Q20</f>
        <v>1902.0417465023154</v>
      </c>
      <c r="R20" s="13">
        <f>'0.直接貼上-輸出預測(0-50)'!R20</f>
        <v>1684.3245734542334</v>
      </c>
      <c r="S20" s="13">
        <f>'0.直接貼上-輸出預測(0-50)'!S20</f>
        <v>1585.8082875453142</v>
      </c>
      <c r="T20" s="13">
        <f>'0.直接貼上-輸出預測(0-50)'!T20</f>
        <v>1682.2486159574451</v>
      </c>
      <c r="U20" s="13">
        <f>'0.直接貼上-輸出預測(0-50)'!U20</f>
        <v>1815.9995157863405</v>
      </c>
      <c r="V20" s="13">
        <f>'0.直接貼上-輸出預測(0-50)'!V20</f>
        <v>1942.3469521141631</v>
      </c>
      <c r="W20" s="13">
        <f>'0.直接貼上-輸出預測(0-50)'!W20</f>
        <v>1985.404249924723</v>
      </c>
      <c r="X20" s="13">
        <f>'0.直接貼上-輸出預測(0-50)'!X20</f>
        <v>2139.7697926259389</v>
      </c>
      <c r="Y20" s="13">
        <f>'0.直接貼上-輸出預測(0-50)'!Y20</f>
        <v>2194.8302925486346</v>
      </c>
      <c r="Z20" s="13">
        <f>'0.直接貼上-輸出預測(0-50)'!Z20</f>
        <v>2377.3498441565371</v>
      </c>
      <c r="AA20" s="13">
        <f>'0.直接貼上-輸出預測(0-50)'!AA20</f>
        <v>2446.1208297345702</v>
      </c>
      <c r="AB20" s="13">
        <f>'0.直接貼上-輸出預測(0-50)'!AB20</f>
        <v>2751.4851726870806</v>
      </c>
      <c r="AC20" s="13">
        <f>'0.直接貼上-輸出預測(0-50)'!AC20</f>
        <v>2859.8326268548421</v>
      </c>
      <c r="AD20" s="13">
        <f>'0.直接貼上-輸出預測(0-50)'!AD20</f>
        <v>2730.2792758799451</v>
      </c>
      <c r="AE20" s="13">
        <f>'0.直接貼上-輸出預測(0-50)'!AE20</f>
        <v>2904.1788825301787</v>
      </c>
      <c r="AF20" s="13">
        <f>'0.直接貼上-輸出預測(0-50)'!AF20</f>
        <v>3116.3091083605682</v>
      </c>
      <c r="AG20" s="13">
        <f>'0.直接貼上-輸出預測(0-50)'!AG20</f>
        <v>3121.4360626076218</v>
      </c>
      <c r="AH20" s="13">
        <f>'0.直接貼上-輸出預測(0-50)'!AH20</f>
        <v>3063.8697086268544</v>
      </c>
      <c r="AI20" s="13">
        <f>'0.直接貼上-輸出預測(0-50)'!AI20</f>
        <v>3085.3200730697708</v>
      </c>
      <c r="AJ20" s="13">
        <f>'0.直接貼上-輸出預測(0-50)'!AJ20</f>
        <v>3021.4103456742969</v>
      </c>
      <c r="AK20" s="13">
        <f>'0.直接貼上-輸出預測(0-50)'!AK20</f>
        <v>2796.9141445782379</v>
      </c>
      <c r="AL20" s="13">
        <f>'0.直接貼上-輸出預測(0-50)'!AL20</f>
        <v>2811.5526983642221</v>
      </c>
      <c r="AM20" s="13">
        <f>'0.直接貼上-輸出預測(0-50)'!AM20</f>
        <v>2775.4412408343869</v>
      </c>
      <c r="AN20" s="13">
        <f>'0.直接貼上-輸出預測(0-50)'!AN20</f>
        <v>2721.6596452084432</v>
      </c>
      <c r="AO20" s="13">
        <f>'0.直接貼上-輸出預測(0-50)'!AO20</f>
        <v>2663.4108427045117</v>
      </c>
      <c r="AP20" s="13">
        <f>'0.直接貼上-輸出預測(0-50)'!AP20</f>
        <v>2558.0895976901429</v>
      </c>
      <c r="AQ20" s="13">
        <f>'0.直接貼上-輸出預測(0-50)'!AQ20</f>
        <v>2708.2644391161489</v>
      </c>
      <c r="AR20" s="13">
        <f>'0.直接貼上-輸出預測(0-50)'!AR20</f>
        <v>2949.2932987517584</v>
      </c>
      <c r="AS20" s="13">
        <f>'0.直接貼上-輸出預測(0-50)'!AS20</f>
        <v>3085.931655332844</v>
      </c>
      <c r="AT20" s="13">
        <f>'0.直接貼上-輸出預測(0-50)'!AT20</f>
        <v>3251.5816068831091</v>
      </c>
      <c r="AU20" s="13">
        <f>'0.直接貼上-輸出預測(0-50)'!AU20</f>
        <v>3465.2928349589511</v>
      </c>
      <c r="AV20" s="13">
        <f>'0.直接貼上-輸出預測(0-50)'!AV20</f>
        <v>3601.500131396172</v>
      </c>
      <c r="AW20" s="13">
        <f>'0.直接貼上-輸出預測(0-50)'!AW20</f>
        <v>3552.0196902273806</v>
      </c>
      <c r="AX20" s="13">
        <f>'0.直接貼上-輸出預測(0-50)'!AX20</f>
        <v>3538.8177585287431</v>
      </c>
      <c r="AY20" s="13">
        <f>'0.直接貼上-輸出預測(0-50)'!AY20</f>
        <v>3422.179169656436</v>
      </c>
      <c r="AZ20" s="13">
        <f>'0.直接貼上-輸出預測(0-50)'!AZ20</f>
        <v>3497.7970103358944</v>
      </c>
      <c r="BA20" s="13">
        <f>'0.直接貼上-輸出預測(40-)'!L20</f>
        <v>3351.8672190366538</v>
      </c>
      <c r="BB20" s="13">
        <f>'0.直接貼上-輸出預測(40-)'!M20</f>
        <v>3162.2065776528834</v>
      </c>
      <c r="BC20" s="13">
        <f>'0.直接貼上-輸出預測(40-)'!N20</f>
        <v>3227.1539648143389</v>
      </c>
      <c r="BD20" s="13">
        <f>'0.直接貼上-輸出預測(40-)'!O20</f>
        <v>3234.4879108712303</v>
      </c>
      <c r="BE20" s="13">
        <f>'0.直接貼上-輸出預測(40-)'!P20</f>
        <v>3303.50117554397</v>
      </c>
      <c r="BF20" s="13">
        <f>'0.直接貼上-輸出預測(40-)'!Q20</f>
        <v>3426.4713761199241</v>
      </c>
      <c r="BG20" s="13">
        <f>'0.直接貼上-輸出預測(40-)'!R20</f>
        <v>3610.6218907034436</v>
      </c>
      <c r="BH20" s="13">
        <f>'0.直接貼上-輸出預測(40-)'!S20</f>
        <v>3662.21482985284</v>
      </c>
      <c r="BI20" s="13">
        <f>'0.直接貼上-輸出預測(40-)'!T20</f>
        <v>3581.614170418804</v>
      </c>
      <c r="BJ20" s="13">
        <f>'0.直接貼上-輸出預測(40-)'!U20</f>
        <v>3678.1333881581431</v>
      </c>
      <c r="BK20" s="13">
        <f>'0.直接貼上-輸出預測(40-)'!V20</f>
        <v>3633.7272868346081</v>
      </c>
      <c r="BL20" s="13">
        <f>'0.直接貼上-輸出預測(40-)'!W20</f>
        <v>3816.0204017192932</v>
      </c>
      <c r="BM20" s="13">
        <f>'0.直接貼上-輸出預測(40-)'!X20</f>
        <v>3840.4960754666545</v>
      </c>
      <c r="BN20" s="13">
        <f>'0.直接貼上-輸出預測(40-)'!Y20</f>
        <v>4016.879041141437</v>
      </c>
      <c r="BO20" s="13">
        <f>'0.直接貼上-輸出預測(40-)'!Z20</f>
        <v>3992.3219367507804</v>
      </c>
      <c r="BP20" s="13">
        <f>'0.直接貼上-輸出預測(40-)'!AA20</f>
        <v>3831.6532378053894</v>
      </c>
      <c r="BQ20" s="13">
        <f>'0.直接貼上-輸出預測(40-)'!AB20</f>
        <v>3662.5394332177311</v>
      </c>
      <c r="BR20" s="13">
        <f>'0.直接貼上-輸出預測(40-)'!AC20</f>
        <v>3707.495040691902</v>
      </c>
      <c r="BS20" s="13">
        <f>'0.直接貼上-輸出預測(40-)'!AD20</f>
        <v>3400.8808297063415</v>
      </c>
      <c r="BT20" s="13">
        <f>'0.直接貼上-輸出預測(40-)'!AE20</f>
        <v>3260.4104859950853</v>
      </c>
      <c r="BU20" s="13">
        <f>'0.直接貼上-輸出預測(40-)'!AF20</f>
        <v>3219.9811597522521</v>
      </c>
      <c r="BV20" s="13">
        <f>'0.直接貼上-輸出預測(40-)'!AG20</f>
        <v>3228.3165421728904</v>
      </c>
      <c r="BW20" s="13">
        <f>'0.直接貼上-輸出預測(40-)'!AH20</f>
        <v>2941.1959244668656</v>
      </c>
      <c r="BX20" s="13">
        <f>'0.直接貼上-輸出預測(40-)'!AI20</f>
        <v>2741.8707501131476</v>
      </c>
      <c r="BY20" s="13">
        <f>'0.直接貼上-輸出預測(40-)'!AJ20</f>
        <v>2815.4465990591839</v>
      </c>
      <c r="BZ20" s="13">
        <f>'0.直接貼上-輸出預測(40-)'!AK20</f>
        <v>2621.7326908202563</v>
      </c>
      <c r="CA20" s="13">
        <f>'0.直接貼上-輸出預測(40-)'!AL20</f>
        <v>2225.7024211650846</v>
      </c>
      <c r="CB20" s="13">
        <f>'0.直接貼上-輸出預測(40-)'!AM20</f>
        <v>2150.0736823590751</v>
      </c>
      <c r="CC20" s="13">
        <f>'0.直接貼上-輸出預測(40-)'!AN20</f>
        <v>1891.1837014301541</v>
      </c>
      <c r="CD20" s="13">
        <f>'0.直接貼上-輸出預測(40-)'!AO20</f>
        <v>1557.8943912472716</v>
      </c>
      <c r="CE20" s="13">
        <f>'0.直接貼上-輸出預測(40-)'!AP20</f>
        <v>1269.0960226845107</v>
      </c>
      <c r="CF20" s="13">
        <f>'0.直接貼上-輸出預測(40-)'!AQ20</f>
        <v>1315.057537452919</v>
      </c>
      <c r="CG20" s="13">
        <f>'0.直接貼上-輸出預測(40-)'!AR20</f>
        <v>1246.7890788266218</v>
      </c>
      <c r="CH20" s="13">
        <f>'0.直接貼上-輸出預測(40-)'!AS20</f>
        <v>1359.9841833505354</v>
      </c>
      <c r="CI20" s="13">
        <f>'0.直接貼上-輸出預測(40-)'!AT20</f>
        <v>1267.0544317673759</v>
      </c>
      <c r="CJ20" s="13">
        <f>'0.直接貼上-輸出預測(40-)'!AU20</f>
        <v>1306.5788017180478</v>
      </c>
      <c r="CK20" s="13">
        <f>'0.直接貼上-輸出預測(40-)'!AV20</f>
        <v>1253.5233737671451</v>
      </c>
      <c r="CL20" s="13">
        <f>'0.直接貼上-輸出預測(40-)'!AW20</f>
        <v>1087.883907237557</v>
      </c>
      <c r="CM20" s="13">
        <f>'0.直接貼上-輸出預測(40-)'!AX20</f>
        <v>876.78940256335068</v>
      </c>
      <c r="CN20" s="13">
        <f>'0.直接貼上-輸出預測(40-)'!AY20</f>
        <v>718.96236592975379</v>
      </c>
      <c r="CO20" s="13">
        <f>'0.直接貼上-輸出預測(40-)'!AZ20</f>
        <v>606.44657882426065</v>
      </c>
      <c r="CP20" s="13">
        <f>'0.直接貼上-輸出預測(40-)'!BA20</f>
        <v>515.11735139072812</v>
      </c>
      <c r="CQ20" s="13">
        <f>'0.直接貼上-輸出預測(40-)'!BB20</f>
        <v>455.27700642523587</v>
      </c>
      <c r="CR20" s="13">
        <f>'0.直接貼上-輸出預測(40-)'!BC20</f>
        <v>354.03523083127482</v>
      </c>
      <c r="CS20" s="13">
        <f>'0.直接貼上-輸出預測(40-)'!BD20</f>
        <v>273.10164022764945</v>
      </c>
      <c r="CT20" s="13">
        <f>'0.直接貼上-輸出預測(40-)'!BE20</f>
        <v>201.84170123847579</v>
      </c>
      <c r="CU20" s="13">
        <f>'0.直接貼上-輸出預測(40-)'!BF20</f>
        <v>140.35769652710181</v>
      </c>
      <c r="CV20" s="13">
        <f>'0.直接貼上-輸出預測(40-)'!BG20</f>
        <v>114.21255511676911</v>
      </c>
      <c r="CW20" s="13">
        <f>'0.直接貼上-輸出預測(40-)'!BH20</f>
        <v>61.731011871134214</v>
      </c>
      <c r="CX20" s="13">
        <f>'0.直接貼上-輸出預測(40-)'!BI20</f>
        <v>35.414489999174798</v>
      </c>
      <c r="CY20" s="13">
        <f>'0.直接貼上-輸出預測(40-)'!BJ20</f>
        <v>70.359063194222557</v>
      </c>
    </row>
    <row r="21" spans="1:103">
      <c r="A21" s="12" t="str">
        <f>'0.直接貼上-輸出預測(0-50)'!A21</f>
        <v>115年 12月</v>
      </c>
      <c r="B21" s="13">
        <f t="shared" si="0"/>
        <v>229135.53004399798</v>
      </c>
      <c r="C21" s="13">
        <f>'0.直接貼上-輸出預測(0-50)'!C21</f>
        <v>1099.2207328243194</v>
      </c>
      <c r="D21" s="13">
        <f>'0.直接貼上-輸出預測(0-50)'!D21</f>
        <v>1074.1626429927117</v>
      </c>
      <c r="E21" s="12">
        <f>'0.直接貼上-輸出預測(0-50)'!E21</f>
        <v>1102.6762184611014</v>
      </c>
      <c r="F21" s="12">
        <f>'0.直接貼上-輸出預測(0-50)'!F21</f>
        <v>1170.6716937414556</v>
      </c>
      <c r="G21" s="12">
        <f>'0.直接貼上-輸出預測(0-50)'!G21</f>
        <v>1169.1008706473931</v>
      </c>
      <c r="H21" s="12">
        <f>'0.直接貼上-輸出預測(0-50)'!H21</f>
        <v>1278.8624133340568</v>
      </c>
      <c r="I21" s="12">
        <f>'0.直接貼上-輸出預測(0-50)'!I21</f>
        <v>1417.08587154869</v>
      </c>
      <c r="J21" s="12">
        <f>'0.直接貼上-輸出預測(0-50)'!J21</f>
        <v>1486.9295301227955</v>
      </c>
      <c r="K21" s="12">
        <f>'0.直接貼上-輸出預測(0-50)'!K21</f>
        <v>1572.5302267366169</v>
      </c>
      <c r="L21" s="12">
        <f>'0.直接貼上-輸出預測(0-50)'!L21</f>
        <v>1705.9614345699954</v>
      </c>
      <c r="M21" s="12">
        <f>'0.直接貼上-輸出預測(0-50)'!M21</f>
        <v>1749.4104345340852</v>
      </c>
      <c r="N21" s="12">
        <f>'0.直接貼上-輸出預測(0-50)'!N21</f>
        <v>1822.6899582355879</v>
      </c>
      <c r="O21" s="12">
        <f>'0.直接貼上-輸出預測(0-50)'!O21</f>
        <v>1637.171501299975</v>
      </c>
      <c r="P21" s="12">
        <f>'0.直接貼上-輸出預測(0-50)'!P21</f>
        <v>1760.4573005878908</v>
      </c>
      <c r="Q21" s="12">
        <f>'0.直接貼上-輸出預測(0-50)'!Q21</f>
        <v>1906.7196751800534</v>
      </c>
      <c r="R21" s="12">
        <f>'0.直接貼上-輸出預測(0-50)'!R21</f>
        <v>1705.5037595842534</v>
      </c>
      <c r="S21" s="12">
        <f>'0.直接貼上-輸出預測(0-50)'!S21</f>
        <v>1585.6269151205793</v>
      </c>
      <c r="T21" s="12">
        <f>'0.直接貼上-輸出預測(0-50)'!T21</f>
        <v>1670.1492011015703</v>
      </c>
      <c r="U21" s="12">
        <f>'0.直接貼上-輸出預測(0-50)'!U21</f>
        <v>1805.5411959033866</v>
      </c>
      <c r="V21" s="12">
        <f>'0.直接貼上-輸出預測(0-50)'!V21</f>
        <v>1932.6520677513033</v>
      </c>
      <c r="W21" s="12">
        <f>'0.直接貼上-輸出預測(0-50)'!W21</f>
        <v>1982.9341935025727</v>
      </c>
      <c r="X21" s="12">
        <f>'0.直接貼上-輸出預測(0-50)'!X21</f>
        <v>2123.3135457682642</v>
      </c>
      <c r="Y21" s="12">
        <f>'0.直接貼上-輸出預測(0-50)'!Y21</f>
        <v>2193.7548971230444</v>
      </c>
      <c r="Z21" s="12">
        <f>'0.直接貼上-輸出預測(0-50)'!Z21</f>
        <v>2356.8863861170753</v>
      </c>
      <c r="AA21" s="12">
        <f>'0.直接貼上-輸出預測(0-50)'!AA21</f>
        <v>2444.0718557391137</v>
      </c>
      <c r="AB21" s="12">
        <f>'0.直接貼上-輸出預測(0-50)'!AB21</f>
        <v>2718.5512974452176</v>
      </c>
      <c r="AC21" s="12">
        <f>'0.直接貼上-輸出預測(0-50)'!AC21</f>
        <v>2864.3787287394816</v>
      </c>
      <c r="AD21" s="12">
        <f>'0.直接貼上-輸出預測(0-50)'!AD21</f>
        <v>2739.2136850488923</v>
      </c>
      <c r="AE21" s="12">
        <f>'0.直接貼上-輸出預測(0-50)'!AE21</f>
        <v>2878.6855930137694</v>
      </c>
      <c r="AF21" s="12">
        <f>'0.直接貼上-輸出預測(0-50)'!AF21</f>
        <v>3105.1877694055352</v>
      </c>
      <c r="AG21" s="12">
        <f>'0.直接貼上-輸出預測(0-50)'!AG21</f>
        <v>3126.3895312754812</v>
      </c>
      <c r="AH21" s="12">
        <f>'0.直接貼上-輸出預測(0-50)'!AH21</f>
        <v>3067.3108503754429</v>
      </c>
      <c r="AI21" s="12">
        <f>'0.直接貼上-輸出預測(0-50)'!AI21</f>
        <v>3082.6968954082322</v>
      </c>
      <c r="AJ21" s="12">
        <f>'0.直接貼上-輸出預測(0-50)'!AJ21</f>
        <v>3031.7069756424075</v>
      </c>
      <c r="AK21" s="12">
        <f>'0.直接貼上-輸出預測(0-50)'!AK21</f>
        <v>2815.0928095534186</v>
      </c>
      <c r="AL21" s="12">
        <f>'0.直接貼上-輸出預測(0-50)'!AL21</f>
        <v>2802.4308601749649</v>
      </c>
      <c r="AM21" s="12">
        <f>'0.直接貼上-輸出預測(0-50)'!AM21</f>
        <v>2783.8036316121129</v>
      </c>
      <c r="AN21" s="12">
        <f>'0.直接貼上-輸出預測(0-50)'!AN21</f>
        <v>2723.827813424778</v>
      </c>
      <c r="AO21" s="12">
        <f>'0.直接貼上-輸出預測(0-50)'!AO21</f>
        <v>2668.9056586225647</v>
      </c>
      <c r="AP21" s="12">
        <f>'0.直接貼上-輸出預測(0-50)'!AP21</f>
        <v>2564.1078798419126</v>
      </c>
      <c r="AQ21" s="12">
        <f>'0.直接貼上-輸出預測(0-50)'!AQ21</f>
        <v>2685.9023734304601</v>
      </c>
      <c r="AR21" s="12">
        <f>'0.直接貼上-輸出預測(0-50)'!AR21</f>
        <v>2931.1076102797942</v>
      </c>
      <c r="AS21" s="12">
        <f>'0.直接貼上-輸出預測(0-50)'!AS21</f>
        <v>3076.7326287048186</v>
      </c>
      <c r="AT21" s="12">
        <f>'0.直接貼上-輸出預測(0-50)'!AT21</f>
        <v>3234.9637391687438</v>
      </c>
      <c r="AU21" s="12">
        <f>'0.直接貼上-輸出預測(0-50)'!AU21</f>
        <v>3447.9682094098484</v>
      </c>
      <c r="AV21" s="12">
        <f>'0.直接貼上-輸出預測(0-50)'!AV21</f>
        <v>3594.6090304222489</v>
      </c>
      <c r="AW21" s="12">
        <f>'0.直接貼上-輸出預測(0-50)'!AW21</f>
        <v>3559.7790512354541</v>
      </c>
      <c r="AX21" s="12">
        <f>'0.直接貼上-輸出預測(0-50)'!AX21</f>
        <v>3537.5595050531497</v>
      </c>
      <c r="AY21" s="12">
        <f>'0.直接貼上-輸出預測(0-50)'!AY21</f>
        <v>3433.0961219290771</v>
      </c>
      <c r="AZ21" s="12">
        <f>'0.直接貼上-輸出預測(0-50)'!AZ21</f>
        <v>3486.3248244809511</v>
      </c>
      <c r="BA21" s="12">
        <f>'0.直接貼上-輸出預測(40-)'!L21</f>
        <v>3372.5004925217945</v>
      </c>
      <c r="BB21" s="12">
        <f>'0.直接貼上-輸出預測(40-)'!M21</f>
        <v>3171.5576441086173</v>
      </c>
      <c r="BC21" s="12">
        <f>'0.直接貼上-輸出預測(40-)'!N21</f>
        <v>3215.0132141544968</v>
      </c>
      <c r="BD21" s="12">
        <f>'0.直接貼上-輸出預測(40-)'!O21</f>
        <v>3236.6143708461418</v>
      </c>
      <c r="BE21" s="12">
        <f>'0.直接貼上-輸出預測(40-)'!P21</f>
        <v>3292.1680610583144</v>
      </c>
      <c r="BF21" s="12">
        <f>'0.直接貼上-輸出預測(40-)'!Q21</f>
        <v>3414.0168320307771</v>
      </c>
      <c r="BG21" s="12">
        <f>'0.直接貼上-輸出預測(40-)'!R21</f>
        <v>3595.009867777082</v>
      </c>
      <c r="BH21" s="12">
        <f>'0.直接貼上-輸出預測(40-)'!S21</f>
        <v>3663.3612541355546</v>
      </c>
      <c r="BI21" s="12">
        <f>'0.直接貼上-輸出預測(40-)'!T21</f>
        <v>3586.6496427816269</v>
      </c>
      <c r="BJ21" s="12">
        <f>'0.直接貼上-輸出預測(40-)'!U21</f>
        <v>3664.3571681618109</v>
      </c>
      <c r="BK21" s="12">
        <f>'0.直接貼上-輸出預測(40-)'!V21</f>
        <v>3639.8434337241997</v>
      </c>
      <c r="BL21" s="12">
        <f>'0.直接貼上-輸出預測(40-)'!W21</f>
        <v>3790.8562872103857</v>
      </c>
      <c r="BM21" s="12">
        <f>'0.直接貼上-輸出預測(40-)'!X21</f>
        <v>3843.7559128386479</v>
      </c>
      <c r="BN21" s="12">
        <f>'0.直接貼上-輸出預測(40-)'!Y21</f>
        <v>3995.4705367080828</v>
      </c>
      <c r="BO21" s="12">
        <f>'0.直接貼上-輸出預測(40-)'!Z21</f>
        <v>4003.0769997608677</v>
      </c>
      <c r="BP21" s="12">
        <f>'0.直接貼上-輸出預測(40-)'!AA21</f>
        <v>3841.7773707477004</v>
      </c>
      <c r="BQ21" s="12">
        <f>'0.直接貼上-輸出預測(40-)'!AB21</f>
        <v>3672.7701025502379</v>
      </c>
      <c r="BR21" s="12">
        <f>'0.直接貼上-輸出預測(40-)'!AC21</f>
        <v>3698.5029732265671</v>
      </c>
      <c r="BS21" s="12">
        <f>'0.直接貼上-輸出預測(40-)'!AD21</f>
        <v>3433.5749600262893</v>
      </c>
      <c r="BT21" s="12">
        <f>'0.直接貼上-輸出預測(40-)'!AE21</f>
        <v>3258.6846127637623</v>
      </c>
      <c r="BU21" s="12">
        <f>'0.直接貼上-輸出預測(40-)'!AF21</f>
        <v>3221.0623080764371</v>
      </c>
      <c r="BV21" s="12">
        <f>'0.直接貼上-輸出預測(40-)'!AG21</f>
        <v>3227.6593356216777</v>
      </c>
      <c r="BW21" s="12">
        <f>'0.直接貼上-輸出預測(40-)'!AH21</f>
        <v>2967.2429347149155</v>
      </c>
      <c r="BX21" s="12">
        <f>'0.直接貼上-輸出預測(40-)'!AI21</f>
        <v>2743.7950570992225</v>
      </c>
      <c r="BY21" s="12">
        <f>'0.直接貼上-輸出預測(40-)'!AJ21</f>
        <v>2804.5944200518738</v>
      </c>
      <c r="BZ21" s="12">
        <f>'0.直接貼上-輸出預測(40-)'!AK21</f>
        <v>2644.4173351434556</v>
      </c>
      <c r="CA21" s="12">
        <f>'0.直接貼上-輸出預測(40-)'!AL21</f>
        <v>2249.9038025942677</v>
      </c>
      <c r="CB21" s="12">
        <f>'0.直接貼上-輸出預測(40-)'!AM21</f>
        <v>2146.7601107283808</v>
      </c>
      <c r="CC21" s="12">
        <f>'0.直接貼上-輸出預測(40-)'!AN21</f>
        <v>1918.8978380508277</v>
      </c>
      <c r="CD21" s="12">
        <f>'0.直接貼上-輸出預測(40-)'!AO21</f>
        <v>1576.4280598242888</v>
      </c>
      <c r="CE21" s="12">
        <f>'0.直接貼上-輸出預測(40-)'!AP21</f>
        <v>1285.6547048821481</v>
      </c>
      <c r="CF21" s="12">
        <f>'0.直接貼上-輸出預測(40-)'!AQ21</f>
        <v>1299.1783775677554</v>
      </c>
      <c r="CG21" s="12">
        <f>'0.直接貼上-輸出預測(40-)'!AR21</f>
        <v>1253.7870958254382</v>
      </c>
      <c r="CH21" s="12">
        <f>'0.直接貼上-輸出預測(40-)'!AS21</f>
        <v>1341.3111324370702</v>
      </c>
      <c r="CI21" s="12">
        <f>'0.直接貼上-輸出預測(40-)'!AT21</f>
        <v>1274.4974508400958</v>
      </c>
      <c r="CJ21" s="12">
        <f>'0.直接貼上-輸出預測(40-)'!AU21</f>
        <v>1294.3099017414997</v>
      </c>
      <c r="CK21" s="12">
        <f>'0.直接貼上-輸出預測(40-)'!AV21</f>
        <v>1256.7813907167333</v>
      </c>
      <c r="CL21" s="12">
        <f>'0.直接貼上-輸出預測(40-)'!AW21</f>
        <v>1096.6187923959544</v>
      </c>
      <c r="CM21" s="12">
        <f>'0.直接貼上-輸出預測(40-)'!AX21</f>
        <v>884.14299740580395</v>
      </c>
      <c r="CN21" s="12">
        <f>'0.直接貼上-輸出預測(40-)'!AY21</f>
        <v>718.17212969748755</v>
      </c>
      <c r="CO21" s="12">
        <f>'0.直接貼上-輸出預測(40-)'!AZ21</f>
        <v>604.37891909459245</v>
      </c>
      <c r="CP21" s="12">
        <f>'0.直接貼上-輸出預測(40-)'!BA21</f>
        <v>514.23488710438187</v>
      </c>
      <c r="CQ21" s="12">
        <f>'0.直接貼上-輸出預測(40-)'!BB21</f>
        <v>454.43900656313525</v>
      </c>
      <c r="CR21" s="12">
        <f>'0.直接貼上-輸出預測(40-)'!BC21</f>
        <v>354.68374389428675</v>
      </c>
      <c r="CS21" s="12">
        <f>'0.直接貼上-輸出預測(40-)'!BD21</f>
        <v>274.40169146875814</v>
      </c>
      <c r="CT21" s="12">
        <f>'0.直接貼上-輸出預測(40-)'!BE21</f>
        <v>201.18561348720735</v>
      </c>
      <c r="CU21" s="12">
        <f>'0.直接貼上-輸出預測(40-)'!BF21</f>
        <v>140.01113189047652</v>
      </c>
      <c r="CV21" s="12">
        <f>'0.直接貼上-輸出預測(40-)'!BG21</f>
        <v>114.77606162819217</v>
      </c>
      <c r="CW21" s="12">
        <f>'0.直接貼上-輸出預測(40-)'!BH21</f>
        <v>63.751384618647691</v>
      </c>
      <c r="CX21" s="12">
        <f>'0.直接貼上-輸出預測(40-)'!BI21</f>
        <v>34.279550449202063</v>
      </c>
      <c r="CY21" s="12">
        <f>'0.直接貼上-輸出預測(40-)'!BJ21</f>
        <v>70.193545024102235</v>
      </c>
    </row>
    <row r="22" spans="1:103">
      <c r="A22" s="12" t="str">
        <f>'0.直接貼上-輸出預測(0-50)'!A22</f>
        <v>116年 1月</v>
      </c>
      <c r="B22" s="13">
        <f t="shared" si="0"/>
        <v>229022.09398341391</v>
      </c>
      <c r="C22" s="13">
        <f>'0.直接貼上-輸出預測(0-50)'!C22</f>
        <v>1099.1449848307218</v>
      </c>
      <c r="D22" s="13">
        <f>'0.直接貼上-輸出預測(0-50)'!D22</f>
        <v>1077.8625352955316</v>
      </c>
      <c r="E22" s="12">
        <f>'0.直接貼上-輸出預測(0-50)'!E22</f>
        <v>1095.5430423231264</v>
      </c>
      <c r="F22" s="12">
        <f>'0.直接貼上-輸出預測(0-50)'!F22</f>
        <v>1166.1961484696183</v>
      </c>
      <c r="G22" s="12">
        <f>'0.直接貼上-輸出預測(0-50)'!G22</f>
        <v>1171.0584392106173</v>
      </c>
      <c r="H22" s="12">
        <f>'0.直接貼上-輸出預測(0-50)'!H22</f>
        <v>1262.6549836440477</v>
      </c>
      <c r="I22" s="12">
        <f>'0.直接貼上-輸出預測(0-50)'!I22</f>
        <v>1409.0975587492787</v>
      </c>
      <c r="J22" s="12">
        <f>'0.直接貼上-輸出預測(0-50)'!J22</f>
        <v>1482.2689037313178</v>
      </c>
      <c r="K22" s="12">
        <f>'0.直接貼上-輸出預測(0-50)'!K22</f>
        <v>1563.6085882544305</v>
      </c>
      <c r="L22" s="12">
        <f>'0.直接貼上-輸出預測(0-50)'!L22</f>
        <v>1694.193577251338</v>
      </c>
      <c r="M22" s="12">
        <f>'0.直接貼上-輸出預測(0-50)'!M22</f>
        <v>1750.7234415285625</v>
      </c>
      <c r="N22" s="12">
        <f>'0.直接貼上-輸出預測(0-50)'!N22</f>
        <v>1813.8854069461231</v>
      </c>
      <c r="O22" s="12">
        <f>'0.直接貼上-輸出預測(0-50)'!O22</f>
        <v>1664.104762876256</v>
      </c>
      <c r="P22" s="12">
        <f>'0.直接貼上-輸出預測(0-50)'!P22</f>
        <v>1727.9398042682117</v>
      </c>
      <c r="Q22" s="12">
        <f>'0.直接貼上-輸出預測(0-50)'!Q22</f>
        <v>1909.9293075593716</v>
      </c>
      <c r="R22" s="12">
        <f>'0.直接貼上-輸出預測(0-50)'!R22</f>
        <v>1728.7136810096865</v>
      </c>
      <c r="S22" s="12">
        <f>'0.直接貼上-輸出預測(0-50)'!S22</f>
        <v>1586.432410631307</v>
      </c>
      <c r="T22" s="12">
        <f>'0.直接貼上-輸出預測(0-50)'!T22</f>
        <v>1657.9145456843351</v>
      </c>
      <c r="U22" s="12">
        <f>'0.直接貼上-輸出預測(0-50)'!U22</f>
        <v>1794.9995695878581</v>
      </c>
      <c r="V22" s="12">
        <f>'0.直接貼上-輸出預測(0-50)'!V22</f>
        <v>1922.3897479379327</v>
      </c>
      <c r="W22" s="12">
        <f>'0.直接貼上-輸出預測(0-50)'!W22</f>
        <v>1981.5867574755575</v>
      </c>
      <c r="X22" s="12">
        <f>'0.直接貼上-輸出預測(0-50)'!X22</f>
        <v>2105.6318876926448</v>
      </c>
      <c r="Y22" s="12">
        <f>'0.直接貼上-輸出預測(0-50)'!Y22</f>
        <v>2194.2345775485273</v>
      </c>
      <c r="Z22" s="12">
        <f>'0.直接貼上-輸出預測(0-50)'!Z22</f>
        <v>2334.9963323506454</v>
      </c>
      <c r="AA22" s="12">
        <f>'0.直接貼上-輸出預測(0-50)'!AA22</f>
        <v>2444.3972766370853</v>
      </c>
      <c r="AB22" s="12">
        <f>'0.直接貼上-輸出預測(0-50)'!AB22</f>
        <v>2682.5234086078253</v>
      </c>
      <c r="AC22" s="12">
        <f>'0.直接貼上-輸出預測(0-50)'!AC22</f>
        <v>2868.6717638978976</v>
      </c>
      <c r="AD22" s="12">
        <f>'0.直接貼上-輸出預測(0-50)'!AD22</f>
        <v>2750.9761356740828</v>
      </c>
      <c r="AE22" s="12">
        <f>'0.直接貼上-輸出預測(0-50)'!AE22</f>
        <v>2851.9732984752327</v>
      </c>
      <c r="AF22" s="12">
        <f>'0.直接貼上-輸出預測(0-50)'!AF22</f>
        <v>3092.7177440602086</v>
      </c>
      <c r="AG22" s="12">
        <f>'0.直接貼上-輸出預測(0-50)'!AG22</f>
        <v>3131.4693929410296</v>
      </c>
      <c r="AH22" s="12">
        <f>'0.直接貼上-輸出預測(0-50)'!AH22</f>
        <v>3071.2429044554019</v>
      </c>
      <c r="AI22" s="12">
        <f>'0.直接貼上-輸出預測(0-50)'!AI22</f>
        <v>3078.9042488158088</v>
      </c>
      <c r="AJ22" s="12">
        <f>'0.直接貼上-輸出預測(0-50)'!AJ22</f>
        <v>3041.3699197347714</v>
      </c>
      <c r="AK22" s="12">
        <f>'0.直接貼上-輸出預測(0-50)'!AK22</f>
        <v>2835.6231683286542</v>
      </c>
      <c r="AL22" s="12">
        <f>'0.直接貼上-輸出預測(0-50)'!AL22</f>
        <v>2791.8387467668931</v>
      </c>
      <c r="AM22" s="12">
        <f>'0.直接貼上-輸出預測(0-50)'!AM22</f>
        <v>2792.6676099834622</v>
      </c>
      <c r="AN22" s="12">
        <f>'0.直接貼上-輸出預測(0-50)'!AN22</f>
        <v>2725.7082409029081</v>
      </c>
      <c r="AO22" s="12">
        <f>'0.直接貼上-輸出預測(0-50)'!AO22</f>
        <v>2674.4783575630177</v>
      </c>
      <c r="AP22" s="12">
        <f>'0.直接貼上-輸出預測(0-50)'!AP22</f>
        <v>2572.4871438129649</v>
      </c>
      <c r="AQ22" s="12">
        <f>'0.直接貼上-輸出預測(0-50)'!AQ22</f>
        <v>2663.1683508722267</v>
      </c>
      <c r="AR22" s="12">
        <f>'0.直接貼上-輸出預測(0-50)'!AR22</f>
        <v>2912.2207505712036</v>
      </c>
      <c r="AS22" s="12">
        <f>'0.直接貼上-輸出預測(0-50)'!AS22</f>
        <v>3068.1652956302191</v>
      </c>
      <c r="AT22" s="12">
        <f>'0.直接貼上-輸出預測(0-50)'!AT22</f>
        <v>3218.354424671219</v>
      </c>
      <c r="AU22" s="12">
        <f>'0.直接貼上-輸出預測(0-50)'!AU22</f>
        <v>3429.7151540322529</v>
      </c>
      <c r="AV22" s="12">
        <f>'0.直接貼上-輸出預測(0-50)'!AV22</f>
        <v>3586.4620703002693</v>
      </c>
      <c r="AW22" s="12">
        <f>'0.直接貼上-輸出預測(0-50)'!AW22</f>
        <v>3568.3421465209094</v>
      </c>
      <c r="AX22" s="12">
        <f>'0.直接貼上-輸出預測(0-50)'!AX22</f>
        <v>3535.2343014194307</v>
      </c>
      <c r="AY22" s="12">
        <f>'0.直接貼上-輸出預測(0-50)'!AY22</f>
        <v>3445.9008238576166</v>
      </c>
      <c r="AZ22" s="12">
        <f>'0.直接貼上-輸出預測(0-50)'!AZ22</f>
        <v>3471.9979057031446</v>
      </c>
      <c r="BA22" s="12">
        <f>'0.直接貼上-輸出預測(40-)'!L22</f>
        <v>3394.2945353210789</v>
      </c>
      <c r="BB22" s="12">
        <f>'0.直接貼上-輸出預測(40-)'!M22</f>
        <v>3182.729223312635</v>
      </c>
      <c r="BC22" s="12">
        <f>'0.直接貼上-輸出預測(40-)'!N22</f>
        <v>3201.6481892678594</v>
      </c>
      <c r="BD22" s="12">
        <f>'0.直接貼上-輸出預測(40-)'!O22</f>
        <v>3239.9583699483337</v>
      </c>
      <c r="BE22" s="12">
        <f>'0.直接貼上-輸出預測(40-)'!P22</f>
        <v>3280.8701216613049</v>
      </c>
      <c r="BF22" s="12">
        <f>'0.直接貼上-輸出預測(40-)'!Q22</f>
        <v>3401.8135735055562</v>
      </c>
      <c r="BG22" s="12">
        <f>'0.直接貼上-輸出預測(40-)'!R22</f>
        <v>3578.0041702079075</v>
      </c>
      <c r="BH22" s="12">
        <f>'0.直接貼上-輸出預測(40-)'!S22</f>
        <v>3664.1537588901483</v>
      </c>
      <c r="BI22" s="12">
        <f>'0.直接貼上-輸出預測(40-)'!T22</f>
        <v>3593.291850953703</v>
      </c>
      <c r="BJ22" s="12">
        <f>'0.直接貼上-輸出預測(40-)'!U22</f>
        <v>3648.9208218547715</v>
      </c>
      <c r="BK22" s="12">
        <f>'0.直接貼上-輸出預測(40-)'!V22</f>
        <v>3648.5710909920926</v>
      </c>
      <c r="BL22" s="12">
        <f>'0.直接貼上-輸出預測(40-)'!W22</f>
        <v>3763.2994234489843</v>
      </c>
      <c r="BM22" s="12">
        <f>'0.直接貼上-輸出預測(40-)'!X22</f>
        <v>3849.1133171891888</v>
      </c>
      <c r="BN22" s="12">
        <f>'0.直接貼上-輸出預測(40-)'!Y22</f>
        <v>3971.2461279132931</v>
      </c>
      <c r="BO22" s="12">
        <f>'0.直接貼上-輸出預測(40-)'!Z22</f>
        <v>4013.8396871758159</v>
      </c>
      <c r="BP22" s="12">
        <f>'0.直接貼上-輸出預測(40-)'!AA22</f>
        <v>3852.0070665451108</v>
      </c>
      <c r="BQ22" s="12">
        <f>'0.直接貼上-輸出預測(40-)'!AB22</f>
        <v>3684.5485405917329</v>
      </c>
      <c r="BR22" s="12">
        <f>'0.直接貼上-輸出預測(40-)'!AC22</f>
        <v>3685.7471018433748</v>
      </c>
      <c r="BS22" s="12">
        <f>'0.直接貼上-輸出預測(40-)'!AD22</f>
        <v>3469.5887448667345</v>
      </c>
      <c r="BT22" s="12">
        <f>'0.直接貼上-輸出預測(40-)'!AE22</f>
        <v>3256.546358343654</v>
      </c>
      <c r="BU22" s="12">
        <f>'0.直接貼上-輸出預測(40-)'!AF22</f>
        <v>3222.3173909863758</v>
      </c>
      <c r="BV22" s="12">
        <f>'0.直接貼上-輸出預測(40-)'!AG22</f>
        <v>3224.5801665610397</v>
      </c>
      <c r="BW22" s="12">
        <f>'0.直接貼上-輸出預測(40-)'!AH22</f>
        <v>2995.3970770930978</v>
      </c>
      <c r="BX22" s="12">
        <f>'0.直接貼上-輸出預測(40-)'!AI22</f>
        <v>2746.8133588458809</v>
      </c>
      <c r="BY22" s="12">
        <f>'0.直接貼上-輸出預測(40-)'!AJ22</f>
        <v>2790.7617011322163</v>
      </c>
      <c r="BZ22" s="12">
        <f>'0.直接貼上-輸出預測(40-)'!AK22</f>
        <v>2666.8274409832211</v>
      </c>
      <c r="CA22" s="12">
        <f>'0.直接貼上-輸出預測(40-)'!AL22</f>
        <v>2276.5764659897395</v>
      </c>
      <c r="CB22" s="12">
        <f>'0.直接貼上-輸出預測(40-)'!AM22</f>
        <v>2140.6873522545648</v>
      </c>
      <c r="CC22" s="12">
        <f>'0.直接貼上-輸出預測(40-)'!AN22</f>
        <v>1947.2293444253423</v>
      </c>
      <c r="CD22" s="12">
        <f>'0.直接貼上-輸出預測(40-)'!AO22</f>
        <v>1595.2458098831987</v>
      </c>
      <c r="CE22" s="12">
        <f>'0.直接貼上-輸出預測(40-)'!AP22</f>
        <v>1305.2026414697739</v>
      </c>
      <c r="CF22" s="12">
        <f>'0.直接貼上-輸出預測(40-)'!AQ22</f>
        <v>1281.1622275434177</v>
      </c>
      <c r="CG22" s="12">
        <f>'0.直接貼上-輸出預測(40-)'!AR22</f>
        <v>1263.3294461944181</v>
      </c>
      <c r="CH22" s="12">
        <f>'0.直接貼上-輸出預測(40-)'!AS22</f>
        <v>1320.0280862894997</v>
      </c>
      <c r="CI22" s="12">
        <f>'0.直接貼上-輸出預測(40-)'!AT22</f>
        <v>1284.0528542606596</v>
      </c>
      <c r="CJ22" s="12">
        <f>'0.直接貼上-輸出預測(40-)'!AU22</f>
        <v>1280.4899516086002</v>
      </c>
      <c r="CK22" s="12">
        <f>'0.直接貼上-輸出預測(40-)'!AV22</f>
        <v>1259.5706341986254</v>
      </c>
      <c r="CL22" s="12">
        <f>'0.直接貼上-輸出預測(40-)'!AW22</f>
        <v>1105.4624018538561</v>
      </c>
      <c r="CM22" s="12">
        <f>'0.直接貼上-輸出預測(40-)'!AX22</f>
        <v>891.99248825958898</v>
      </c>
      <c r="CN22" s="12">
        <f>'0.直接貼上-輸出預測(40-)'!AY22</f>
        <v>717.64189082110931</v>
      </c>
      <c r="CO22" s="12">
        <f>'0.直接貼上-輸出預測(40-)'!AZ22</f>
        <v>602.19406917851404</v>
      </c>
      <c r="CP22" s="12">
        <f>'0.直接貼上-輸出預測(40-)'!BA22</f>
        <v>513.65888517272981</v>
      </c>
      <c r="CQ22" s="12">
        <f>'0.直接貼上-輸出預測(40-)'!BB22</f>
        <v>453.18432929191624</v>
      </c>
      <c r="CR22" s="12">
        <f>'0.直接貼上-輸出預測(40-)'!BC22</f>
        <v>355.36156355885453</v>
      </c>
      <c r="CS22" s="12">
        <f>'0.直接貼上-輸出預測(40-)'!BD22</f>
        <v>275.95238298412278</v>
      </c>
      <c r="CT22" s="12">
        <f>'0.直接貼上-輸出預測(40-)'!BE22</f>
        <v>200.31838507015726</v>
      </c>
      <c r="CU22" s="12">
        <f>'0.直接貼上-輸出預測(40-)'!BF22</f>
        <v>139.85633696704039</v>
      </c>
      <c r="CV22" s="12">
        <f>'0.直接貼上-輸出預測(40-)'!BG22</f>
        <v>115.07300465232703</v>
      </c>
      <c r="CW22" s="12">
        <f>'0.直接貼上-輸出預測(40-)'!BH22</f>
        <v>66.036390618265401</v>
      </c>
      <c r="CX22" s="12">
        <f>'0.直接貼上-輸出預測(40-)'!BI22</f>
        <v>33.122253487609612</v>
      </c>
      <c r="CY22" s="12">
        <f>'0.直接貼上-輸出預測(40-)'!BJ22</f>
        <v>70.053998851995686</v>
      </c>
    </row>
    <row r="23" spans="1:103">
      <c r="A23" s="12" t="str">
        <f>'0.直接貼上-輸出預測(0-50)'!A23</f>
        <v>116年 2月</v>
      </c>
      <c r="B23" s="13">
        <f t="shared" si="0"/>
        <v>228908.60894715469</v>
      </c>
      <c r="C23" s="13">
        <f>'0.直接貼上-輸出預測(0-50)'!C23</f>
        <v>1099.0687496050937</v>
      </c>
      <c r="D23" s="13">
        <f>'0.直接貼上-輸出預測(0-50)'!D23</f>
        <v>1082.1561730764979</v>
      </c>
      <c r="E23" s="12">
        <f>'0.直接貼上-輸出預測(0-50)'!E23</f>
        <v>1088.1591120925125</v>
      </c>
      <c r="F23" s="12">
        <f>'0.直接貼上-輸出預測(0-50)'!F23</f>
        <v>1161.3703673524753</v>
      </c>
      <c r="G23" s="12">
        <f>'0.直接貼上-輸出預測(0-50)'!G23</f>
        <v>1174.3101978163072</v>
      </c>
      <c r="H23" s="12">
        <f>'0.直接貼上-輸出預測(0-50)'!H23</f>
        <v>1245.8296103037624</v>
      </c>
      <c r="I23" s="12">
        <f>'0.直接貼上-輸出預測(0-50)'!I23</f>
        <v>1400.8948151947038</v>
      </c>
      <c r="J23" s="12">
        <f>'0.直接貼上-輸出預測(0-50)'!J23</f>
        <v>1477.9456375232992</v>
      </c>
      <c r="K23" s="12">
        <f>'0.直接貼上-輸出預測(0-50)'!K23</f>
        <v>1554.7947463396758</v>
      </c>
      <c r="L23" s="12">
        <f>'0.直接貼上-輸出預測(0-50)'!L23</f>
        <v>1681.4680141015051</v>
      </c>
      <c r="M23" s="12">
        <f>'0.直接貼上-輸出預測(0-50)'!M23</f>
        <v>1752.5497700976061</v>
      </c>
      <c r="N23" s="12">
        <f>'0.直接貼上-輸出預測(0-50)'!N23</f>
        <v>1802.6231582567034</v>
      </c>
      <c r="O23" s="12">
        <f>'0.直接貼上-輸出預測(0-50)'!O23</f>
        <v>1695.3587173000205</v>
      </c>
      <c r="P23" s="12">
        <f>'0.直接貼上-輸出預測(0-50)'!P23</f>
        <v>1692.5986419944261</v>
      </c>
      <c r="Q23" s="12">
        <f>'0.直接貼上-輸出預測(0-50)'!Q23</f>
        <v>1911.6707523264824</v>
      </c>
      <c r="R23" s="12">
        <f>'0.直接貼上-輸出預測(0-50)'!R23</f>
        <v>1753.9542416528752</v>
      </c>
      <c r="S23" s="12">
        <f>'0.直接貼上-輸出預測(0-50)'!S23</f>
        <v>1588.2246924087981</v>
      </c>
      <c r="T23" s="12">
        <f>'0.直接貼上-輸出預測(0-50)'!T23</f>
        <v>1645.5447399302002</v>
      </c>
      <c r="U23" s="12">
        <f>'0.直接貼上-輸出預測(0-50)'!U23</f>
        <v>1784.3746368397551</v>
      </c>
      <c r="V23" s="12">
        <f>'0.直接貼上-輸出預測(0-50)'!V23</f>
        <v>1911.5600540815012</v>
      </c>
      <c r="W23" s="12">
        <f>'0.直接貼上-輸出預測(0-50)'!W23</f>
        <v>1981.3616440174821</v>
      </c>
      <c r="X23" s="12">
        <f>'0.直接貼上-輸出預測(0-50)'!X23</f>
        <v>2086.7252224198328</v>
      </c>
      <c r="Y23" s="12">
        <f>'0.直接貼上-輸出預測(0-50)'!Y23</f>
        <v>2196.2690382033384</v>
      </c>
      <c r="Z23" s="12">
        <f>'0.直接貼上-輸出預測(0-50)'!Z23</f>
        <v>2311.6800536681203</v>
      </c>
      <c r="AA23" s="12">
        <f>'0.直接貼上-輸出預測(0-50)'!AA23</f>
        <v>2447.0968125663844</v>
      </c>
      <c r="AB23" s="12">
        <f>'0.直接貼上-輸出預測(0-50)'!AB23</f>
        <v>2643.4019366899602</v>
      </c>
      <c r="AC23" s="12">
        <f>'0.直接貼上-輸出預測(0-50)'!AC23</f>
        <v>2872.711799986917</v>
      </c>
      <c r="AD23" s="12">
        <f>'0.直接貼上-輸出預測(0-50)'!AD23</f>
        <v>2765.5664153008679</v>
      </c>
      <c r="AE23" s="12">
        <f>'0.直接貼上-輸出預測(0-50)'!AE23</f>
        <v>2824.0420663880886</v>
      </c>
      <c r="AF23" s="12">
        <f>'0.直接貼上-輸出預測(0-50)'!AF23</f>
        <v>3078.8992439474041</v>
      </c>
      <c r="AG23" s="12">
        <f>'0.直接貼上-輸出預測(0-50)'!AG23</f>
        <v>3136.6755190324252</v>
      </c>
      <c r="AH23" s="12">
        <f>'0.直接貼上-輸出預測(0-50)'!AH23</f>
        <v>3075.6658150174567</v>
      </c>
      <c r="AI23" s="12">
        <f>'0.直接貼上-輸出預測(0-50)'!AI23</f>
        <v>3073.9423050322616</v>
      </c>
      <c r="AJ23" s="12">
        <f>'0.直接貼上-輸出預測(0-50)'!AJ23</f>
        <v>3050.3992327921928</v>
      </c>
      <c r="AK23" s="12">
        <f>'0.直接貼上-輸出預測(0-50)'!AK23</f>
        <v>2858.5045682776081</v>
      </c>
      <c r="AL23" s="12">
        <f>'0.直接貼上-輸出預測(0-50)'!AL23</f>
        <v>2779.7767782191245</v>
      </c>
      <c r="AM23" s="12">
        <f>'0.直接貼上-輸出預測(0-50)'!AM23</f>
        <v>2802.0328644150504</v>
      </c>
      <c r="AN23" s="12">
        <f>'0.直接貼上-輸出預測(0-50)'!AN23</f>
        <v>2727.3011163187639</v>
      </c>
      <c r="AO23" s="12">
        <f>'0.直接貼上-輸出預測(0-50)'!AO23</f>
        <v>2680.1289874625431</v>
      </c>
      <c r="AP23" s="12">
        <f>'0.直接貼上-輸出預測(0-50)'!AP23</f>
        <v>2583.2266514358535</v>
      </c>
      <c r="AQ23" s="12">
        <f>'0.直接貼上-輸出預測(0-50)'!AQ23</f>
        <v>2640.0627185684575</v>
      </c>
      <c r="AR23" s="12">
        <f>'0.直接貼上-輸出預測(0-50)'!AR23</f>
        <v>2892.6327322813322</v>
      </c>
      <c r="AS23" s="12">
        <f>'0.直接貼上-輸出預測(0-50)'!AS23</f>
        <v>3060.2294302524147</v>
      </c>
      <c r="AT23" s="12">
        <f>'0.直接貼上-輸出預測(0-50)'!AT23</f>
        <v>3201.7539408247403</v>
      </c>
      <c r="AU23" s="12">
        <f>'0.直接貼上-輸出預測(0-50)'!AU23</f>
        <v>3410.533855263232</v>
      </c>
      <c r="AV23" s="12">
        <f>'0.直接貼上-輸出預測(0-50)'!AV23</f>
        <v>3577.0598349362817</v>
      </c>
      <c r="AW23" s="12">
        <f>'0.直接貼上-輸出預測(0-50)'!AW23</f>
        <v>3577.7087458608598</v>
      </c>
      <c r="AX23" s="12">
        <f>'0.直接貼上-輸出預測(0-50)'!AX23</f>
        <v>3531.8425367454547</v>
      </c>
      <c r="AY23" s="12">
        <f>'0.直接貼上-輸出預測(0-50)'!AY23</f>
        <v>3460.5925238331688</v>
      </c>
      <c r="AZ23" s="12">
        <f>'0.直接貼上-輸出預測(0-50)'!AZ23</f>
        <v>3454.8182278334075</v>
      </c>
      <c r="BA23" s="12">
        <f>'0.直接貼上-輸出預測(40-)'!L23</f>
        <v>3417.249236626596</v>
      </c>
      <c r="BB23" s="12">
        <f>'0.直接貼上-輸出預測(40-)'!M23</f>
        <v>3195.7199784278964</v>
      </c>
      <c r="BC23" s="12">
        <f>'0.直接貼上-輸出預測(40-)'!N23</f>
        <v>3187.0598953053905</v>
      </c>
      <c r="BD23" s="12">
        <f>'0.直接貼上-輸出預測(40-)'!O23</f>
        <v>3244.519052863875</v>
      </c>
      <c r="BE23" s="12">
        <f>'0.直接貼上-輸出預測(40-)'!P23</f>
        <v>3269.6077427790733</v>
      </c>
      <c r="BF23" s="12">
        <f>'0.直接貼上-輸出預測(40-)'!Q23</f>
        <v>3389.860694962972</v>
      </c>
      <c r="BG23" s="12">
        <f>'0.直接貼上-輸出預測(40-)'!R23</f>
        <v>3559.6061514703611</v>
      </c>
      <c r="BH23" s="12">
        <f>'0.直接貼上-輸出預測(40-)'!S23</f>
        <v>3664.5924677982521</v>
      </c>
      <c r="BI23" s="12">
        <f>'0.直接貼上-輸出預測(40-)'!T23</f>
        <v>3601.5395512684827</v>
      </c>
      <c r="BJ23" s="12">
        <f>'0.直接貼上-輸出預測(40-)'!U23</f>
        <v>3631.8261378946381</v>
      </c>
      <c r="BK23" s="12">
        <f>'0.直接貼上-輸出預測(40-)'!V23</f>
        <v>3659.9074252817059</v>
      </c>
      <c r="BL23" s="12">
        <f>'0.直接貼上-輸出預測(40-)'!W23</f>
        <v>3733.3536066651163</v>
      </c>
      <c r="BM23" s="12">
        <f>'0.直接貼上-輸出預測(40-)'!X23</f>
        <v>3856.564869627714</v>
      </c>
      <c r="BN23" s="12">
        <f>'0.直接貼上-輸出預測(40-)'!Y23</f>
        <v>3944.2102838832898</v>
      </c>
      <c r="BO23" s="12">
        <f>'0.直接貼上-輸出預測(40-)'!Z23</f>
        <v>4024.6100977111</v>
      </c>
      <c r="BP23" s="12">
        <f>'0.直接貼上-輸出預測(40-)'!AA23</f>
        <v>3862.3427912756938</v>
      </c>
      <c r="BQ23" s="12">
        <f>'0.直接貼上-輸出預測(40-)'!AB23</f>
        <v>3697.8717777717015</v>
      </c>
      <c r="BR23" s="12">
        <f>'0.直接貼上-輸出預測(40-)'!AC23</f>
        <v>3669.2355195972041</v>
      </c>
      <c r="BS23" s="12">
        <f>'0.直接貼上-輸出預測(40-)'!AD23</f>
        <v>3508.9175566431677</v>
      </c>
      <c r="BT23" s="12">
        <f>'0.直接貼上-輸出預測(40-)'!AE23</f>
        <v>3253.9965451941052</v>
      </c>
      <c r="BU23" s="12">
        <f>'0.直接貼上-輸出預測(40-)'!AF23</f>
        <v>3223.7463818920814</v>
      </c>
      <c r="BV23" s="12">
        <f>'0.直接貼上-輸出預測(40-)'!AG23</f>
        <v>3219.0840980305211</v>
      </c>
      <c r="BW23" s="12">
        <f>'0.直接貼上-輸出預測(40-)'!AH23</f>
        <v>3025.6516494495654</v>
      </c>
      <c r="BX23" s="12">
        <f>'0.直接貼上-輸出預測(40-)'!AI23</f>
        <v>2750.9209175721026</v>
      </c>
      <c r="BY23" s="12">
        <f>'0.直接貼上-輸出預測(40-)'!AJ23</f>
        <v>2773.9625101778729</v>
      </c>
      <c r="BZ23" s="12">
        <f>'0.直接貼上-輸出預測(40-)'!AK23</f>
        <v>2688.9618545131157</v>
      </c>
      <c r="CA23" s="12">
        <f>'0.直接貼上-輸出預測(40-)'!AL23</f>
        <v>2305.7085078742043</v>
      </c>
      <c r="CB23" s="12">
        <f>'0.直接貼上-輸出預測(40-)'!AM23</f>
        <v>2131.8720058268773</v>
      </c>
      <c r="CC23" s="12">
        <f>'0.直接貼上-輸出預測(40-)'!AN23</f>
        <v>1976.1674546693532</v>
      </c>
      <c r="CD23" s="12">
        <f>'0.直接貼上-輸出預測(40-)'!AO23</f>
        <v>1614.3501105818279</v>
      </c>
      <c r="CE23" s="12">
        <f>'0.直接貼上-輸出預測(40-)'!AP23</f>
        <v>1327.719600881833</v>
      </c>
      <c r="CF23" s="12">
        <f>'0.直接貼上-輸出預測(40-)'!AQ23</f>
        <v>1261.0306290551903</v>
      </c>
      <c r="CG23" s="12">
        <f>'0.直接貼上-輸出預測(40-)'!AR23</f>
        <v>1275.4000074309056</v>
      </c>
      <c r="CH23" s="12">
        <f>'0.直接貼上-輸出預測(40-)'!AS23</f>
        <v>1296.1653600156524</v>
      </c>
      <c r="CI23" s="12">
        <f>'0.直接貼上-輸出預測(40-)'!AT23</f>
        <v>1295.7046591448661</v>
      </c>
      <c r="CJ23" s="12">
        <f>'0.直接貼上-輸出預測(40-)'!AU23</f>
        <v>1265.1397477020944</v>
      </c>
      <c r="CK23" s="12">
        <f>'0.直接貼上-輸出預測(40-)'!AV23</f>
        <v>1261.9008712396158</v>
      </c>
      <c r="CL23" s="12">
        <f>'0.直接貼上-輸出預測(40-)'!AW23</f>
        <v>1114.4141663556188</v>
      </c>
      <c r="CM23" s="12">
        <f>'0.直接貼上-輸出預測(40-)'!AX23</f>
        <v>900.32536778397321</v>
      </c>
      <c r="CN23" s="12">
        <f>'0.直接貼上-輸出預測(40-)'!AY23</f>
        <v>717.37003383516026</v>
      </c>
      <c r="CO23" s="12">
        <f>'0.直接貼上-輸出預測(40-)'!AZ23</f>
        <v>599.89958728479189</v>
      </c>
      <c r="CP23" s="12">
        <f>'0.直接貼上-輸出預測(40-)'!BA23</f>
        <v>513.38186394134925</v>
      </c>
      <c r="CQ23" s="12">
        <f>'0.直接貼上-輸出預測(40-)'!BB23</f>
        <v>451.52109823645327</v>
      </c>
      <c r="CR23" s="12">
        <f>'0.直接貼上-輸出預測(40-)'!BC23</f>
        <v>356.073611816663</v>
      </c>
      <c r="CS23" s="12">
        <f>'0.直接貼上-輸出預測(40-)'!BD23</f>
        <v>277.74111832827526</v>
      </c>
      <c r="CT23" s="12">
        <f>'0.直接貼上-輸出預測(40-)'!BE23</f>
        <v>199.25024829851921</v>
      </c>
      <c r="CU23" s="12">
        <f>'0.直接貼上-輸出預測(40-)'!BF23</f>
        <v>139.89676714507956</v>
      </c>
      <c r="CV23" s="12">
        <f>'0.直接貼上-輸出預測(40-)'!BG23</f>
        <v>115.10636456775941</v>
      </c>
      <c r="CW23" s="12">
        <f>'0.直接貼上-輸出預測(40-)'!BH23</f>
        <v>68.565198682926919</v>
      </c>
      <c r="CX23" s="12">
        <f>'0.直接貼上-輸出預測(40-)'!BI23</f>
        <v>31.949439649310676</v>
      </c>
      <c r="CY23" s="12">
        <f>'0.直接貼上-輸出預測(40-)'!BJ23</f>
        <v>69.936886237670862</v>
      </c>
    </row>
    <row r="24" spans="1:103">
      <c r="A24" s="12" t="str">
        <f>'0.直接貼上-輸出預測(0-50)'!A24</f>
        <v>116年 3月</v>
      </c>
      <c r="B24" s="13">
        <f t="shared" si="0"/>
        <v>228795.09854019803</v>
      </c>
      <c r="C24" s="13">
        <f>'0.直接貼上-輸出預測(0-50)'!C24</f>
        <v>1098.9920122285214</v>
      </c>
      <c r="D24" s="13">
        <f>'0.直接貼上-輸出預測(0-50)'!D24</f>
        <v>1087.043303254605</v>
      </c>
      <c r="E24" s="12">
        <f>'0.直接貼上-輸出預測(0-50)'!E24</f>
        <v>1080.5246656018514</v>
      </c>
      <c r="F24" s="12">
        <f>'0.直接貼上-輸出預測(0-50)'!F24</f>
        <v>1156.1943703253487</v>
      </c>
      <c r="G24" s="12">
        <f>'0.直接貼上-輸出預測(0-50)'!G24</f>
        <v>1178.8560031063971</v>
      </c>
      <c r="H24" s="12">
        <f>'0.直接貼上-輸出預測(0-50)'!H24</f>
        <v>1228.3864361282822</v>
      </c>
      <c r="I24" s="12">
        <f>'0.直接貼上-輸出預測(0-50)'!I24</f>
        <v>1392.4776408849659</v>
      </c>
      <c r="J24" s="12">
        <f>'0.直接貼上-輸出預測(0-50)'!J24</f>
        <v>1473.9597314987404</v>
      </c>
      <c r="K24" s="12">
        <f>'0.直接貼上-輸出預測(0-50)'!K24</f>
        <v>1546.0887009923526</v>
      </c>
      <c r="L24" s="12">
        <f>'0.直接貼上-輸出預測(0-50)'!L24</f>
        <v>1667.7847855189461</v>
      </c>
      <c r="M24" s="12">
        <f>'0.直接貼上-輸出預測(0-50)'!M24</f>
        <v>1754.8893816742996</v>
      </c>
      <c r="N24" s="12">
        <f>'0.直接貼上-輸出預測(0-50)'!N24</f>
        <v>1788.9033587228598</v>
      </c>
      <c r="O24" s="12">
        <f>'0.直接貼上-輸出預測(0-50)'!O24</f>
        <v>1730.9331606987735</v>
      </c>
      <c r="P24" s="12">
        <f>'0.直接貼上-輸出預測(0-50)'!P24</f>
        <v>1654.4340176390301</v>
      </c>
      <c r="Q24" s="12">
        <f>'0.直接貼上-輸出預測(0-50)'!Q24</f>
        <v>1911.944118159555</v>
      </c>
      <c r="R24" s="12">
        <f>'0.直接貼上-輸出預測(0-50)'!R24</f>
        <v>1781.2253454412262</v>
      </c>
      <c r="S24" s="12">
        <f>'0.直接貼上-輸出預測(0-50)'!S24</f>
        <v>1591.0036787892584</v>
      </c>
      <c r="T24" s="12">
        <f>'0.直接貼上-輸出預測(0-50)'!T24</f>
        <v>1633.0398740577982</v>
      </c>
      <c r="U24" s="12">
        <f>'0.直接貼上-輸出預測(0-50)'!U24</f>
        <v>1773.6663976590778</v>
      </c>
      <c r="V24" s="12">
        <f>'0.直接貼上-輸出預測(0-50)'!V24</f>
        <v>1900.1630475828108</v>
      </c>
      <c r="W24" s="12">
        <f>'0.直接貼上-輸出預測(0-50)'!W24</f>
        <v>1982.2585553503911</v>
      </c>
      <c r="X24" s="12">
        <f>'0.直接貼上-輸出預測(0-50)'!X24</f>
        <v>2066.5939538873231</v>
      </c>
      <c r="Y24" s="12">
        <f>'0.直接貼上-輸出預測(0-50)'!Y24</f>
        <v>2199.8579835041096</v>
      </c>
      <c r="Z24" s="12">
        <f>'0.直接貼上-輸出預測(0-50)'!Z24</f>
        <v>2286.9379208224486</v>
      </c>
      <c r="AA24" s="12">
        <f>'0.直接貼上-輸出預測(0-50)'!AA24</f>
        <v>2452.1701836870261</v>
      </c>
      <c r="AB24" s="12">
        <f>'0.直接貼上-輸出預測(0-50)'!AB24</f>
        <v>2601.1873121636022</v>
      </c>
      <c r="AC24" s="12">
        <f>'0.直接貼上-輸出預測(0-50)'!AC24</f>
        <v>2876.498904658411</v>
      </c>
      <c r="AD24" s="12">
        <f>'0.直接貼上-輸出預測(0-50)'!AD24</f>
        <v>2782.9843114904302</v>
      </c>
      <c r="AE24" s="12">
        <f>'0.直接貼上-輸出預測(0-50)'!AE24</f>
        <v>2794.8919642241058</v>
      </c>
      <c r="AF24" s="12">
        <f>'0.直接貼上-輸出預測(0-50)'!AF24</f>
        <v>3063.7324806590805</v>
      </c>
      <c r="AG24" s="12">
        <f>'0.直接貼上-輸出預測(0-50)'!AG24</f>
        <v>3142.007781011931</v>
      </c>
      <c r="AH24" s="12">
        <f>'0.直接貼上-輸出預測(0-50)'!AH24</f>
        <v>3080.5795262188299</v>
      </c>
      <c r="AI24" s="12">
        <f>'0.直接貼上-輸出預測(0-50)'!AI24</f>
        <v>3067.8112357798859</v>
      </c>
      <c r="AJ24" s="12">
        <f>'0.直接貼上-輸出預測(0-50)'!AJ24</f>
        <v>3058.7949696544574</v>
      </c>
      <c r="AK24" s="12">
        <f>'0.直接貼上-輸出預測(0-50)'!AK24</f>
        <v>2883.736356916153</v>
      </c>
      <c r="AL24" s="12">
        <f>'0.直接貼上-輸出預測(0-50)'!AL24</f>
        <v>2766.2453745180924</v>
      </c>
      <c r="AM24" s="12">
        <f>'0.直接貼上-輸出預測(0-50)'!AM24</f>
        <v>2811.8990834747333</v>
      </c>
      <c r="AN24" s="12">
        <f>'0.直接貼上-輸出預測(0-50)'!AN24</f>
        <v>2728.6066282856714</v>
      </c>
      <c r="AO24" s="12">
        <f>'0.直接貼上-輸出預測(0-50)'!AO24</f>
        <v>2685.8575962184686</v>
      </c>
      <c r="AP24" s="12">
        <f>'0.直接貼上-輸出預測(0-50)'!AP24</f>
        <v>2596.3256647116846</v>
      </c>
      <c r="AQ24" s="12">
        <f>'0.直接貼上-輸出預測(0-50)'!AQ24</f>
        <v>2616.5858235311621</v>
      </c>
      <c r="AR24" s="12">
        <f>'0.直接貼上-輸出預測(0-50)'!AR24</f>
        <v>2872.343568103709</v>
      </c>
      <c r="AS24" s="12">
        <f>'0.直接貼上-輸出預測(0-50)'!AS24</f>
        <v>3052.9248067707367</v>
      </c>
      <c r="AT24" s="12">
        <f>'0.直接貼上-輸出預測(0-50)'!AT24</f>
        <v>3185.1625649602024</v>
      </c>
      <c r="AU24" s="12">
        <f>'0.直接貼上-輸出預測(0-50)'!AU24</f>
        <v>3390.4244995139265</v>
      </c>
      <c r="AV24" s="12">
        <f>'0.直接貼上-輸出預測(0-50)'!AV24</f>
        <v>3566.4029080426649</v>
      </c>
      <c r="AW24" s="12">
        <f>'0.直接貼上-輸出預測(0-50)'!AW24</f>
        <v>3587.8786190811811</v>
      </c>
      <c r="AX24" s="12">
        <f>'0.直接貼上-輸出預測(0-50)'!AX24</f>
        <v>3527.3846000254448</v>
      </c>
      <c r="AY24" s="12">
        <f>'0.直接貼上-輸出預測(0-50)'!AY24</f>
        <v>3477.1704705412899</v>
      </c>
      <c r="AZ24" s="12">
        <f>'0.直接貼上-輸出預測(0-50)'!AZ24</f>
        <v>3434.7877636892763</v>
      </c>
      <c r="BA24" s="12">
        <f>'0.直接貼上-輸出預測(40-)'!L24</f>
        <v>3441.3644853735336</v>
      </c>
      <c r="BB24" s="12">
        <f>'0.直接貼上-輸出預測(40-)'!M24</f>
        <v>3210.5285733168635</v>
      </c>
      <c r="BC24" s="12">
        <f>'0.直接貼上-輸出預測(40-)'!N24</f>
        <v>3171.2493368465725</v>
      </c>
      <c r="BD24" s="12">
        <f>'0.直接貼上-輸出預測(40-)'!O24</f>
        <v>3250.2955647225963</v>
      </c>
      <c r="BE24" s="12">
        <f>'0.直接貼上-輸出預測(40-)'!P24</f>
        <v>3258.3813093926487</v>
      </c>
      <c r="BF24" s="12">
        <f>'0.直接貼上-輸出預測(40-)'!Q24</f>
        <v>3378.1572918113634</v>
      </c>
      <c r="BG24" s="12">
        <f>'0.直接貼上-輸出預測(40-)'!R24</f>
        <v>3539.8171641212643</v>
      </c>
      <c r="BH24" s="12">
        <f>'0.直接貼上-輸出預測(40-)'!S24</f>
        <v>3664.6775045557924</v>
      </c>
      <c r="BI24" s="12">
        <f>'0.直接貼上-輸出預測(40-)'!T24</f>
        <v>3611.3915007662481</v>
      </c>
      <c r="BJ24" s="12">
        <f>'0.直接貼上-輸出預測(40-)'!U24</f>
        <v>3613.0749036115517</v>
      </c>
      <c r="BK24" s="12">
        <f>'0.直接貼上-輸出預測(40-)'!V24</f>
        <v>3673.8496053896861</v>
      </c>
      <c r="BL24" s="12">
        <f>'0.直接貼上-輸出預測(40-)'!W24</f>
        <v>3701.0226289900666</v>
      </c>
      <c r="BM24" s="12">
        <f>'0.直接貼上-輸出預測(40-)'!X24</f>
        <v>3866.107155206576</v>
      </c>
      <c r="BN24" s="12">
        <f>'0.直接貼上-輸出預測(40-)'!Y24</f>
        <v>3914.3674687772091</v>
      </c>
      <c r="BO24" s="12">
        <f>'0.直接貼上-輸出預測(40-)'!Z24</f>
        <v>4035.3883298744699</v>
      </c>
      <c r="BP24" s="12">
        <f>'0.直接貼上-輸出預測(40-)'!AA24</f>
        <v>3872.7850096253542</v>
      </c>
      <c r="BQ24" s="12">
        <f>'0.直接貼上-輸出預測(40-)'!AB24</f>
        <v>3712.7368483450578</v>
      </c>
      <c r="BR24" s="12">
        <f>'0.直接貼上-輸出預測(40-)'!AC24</f>
        <v>3648.9763072922701</v>
      </c>
      <c r="BS24" s="12">
        <f>'0.直接貼上-輸出預測(40-)'!AD24</f>
        <v>3551.5567720090744</v>
      </c>
      <c r="BT24" s="12">
        <f>'0.直接貼上-輸出預測(40-)'!AE24</f>
        <v>3251.0359946854082</v>
      </c>
      <c r="BU24" s="12">
        <f>'0.直接貼上-輸出預測(40-)'!AF24</f>
        <v>3225.3492537263937</v>
      </c>
      <c r="BV24" s="12">
        <f>'0.直接貼上-輸出預測(40-)'!AG24</f>
        <v>3211.176186110054</v>
      </c>
      <c r="BW24" s="12">
        <f>'0.直接貼上-輸出預測(40-)'!AH24</f>
        <v>3057.9999647577047</v>
      </c>
      <c r="BX24" s="12">
        <f>'0.直接貼上-輸出預測(40-)'!AI24</f>
        <v>2756.1130099632028</v>
      </c>
      <c r="BY24" s="12">
        <f>'0.直接貼上-輸出預測(40-)'!AJ24</f>
        <v>2754.2108706898762</v>
      </c>
      <c r="BZ24" s="12">
        <f>'0.直接貼上-輸出預測(40-)'!AK24</f>
        <v>2710.8194341853841</v>
      </c>
      <c r="CA24" s="12">
        <f>'0.直接貼上-輸出預測(40-)'!AL24</f>
        <v>2337.2880629058668</v>
      </c>
      <c r="CB24" s="12">
        <f>'0.直接貼上-輸出預測(40-)'!AM24</f>
        <v>2120.3306022537672</v>
      </c>
      <c r="CC24" s="12">
        <f>'0.直接貼上-輸出預測(40-)'!AN24</f>
        <v>2005.7014726156497</v>
      </c>
      <c r="CD24" s="12">
        <f>'0.直接貼上-輸出預測(40-)'!AO24</f>
        <v>1633.7433996322177</v>
      </c>
      <c r="CE24" s="12">
        <f>'0.直接貼上-輸出預測(40-)'!AP24</f>
        <v>1353.1854512847156</v>
      </c>
      <c r="CF24" s="12">
        <f>'0.直接貼上-輸出預測(40-)'!AQ24</f>
        <v>1238.8049624033079</v>
      </c>
      <c r="CG24" s="12">
        <f>'0.直接貼上-輸出預測(40-)'!AR24</f>
        <v>1289.9827617399703</v>
      </c>
      <c r="CH24" s="12">
        <f>'0.直接貼上-輸出預測(40-)'!AS24</f>
        <v>1269.75298367605</v>
      </c>
      <c r="CI24" s="12">
        <f>'0.直接貼上-輸出預測(40-)'!AT24</f>
        <v>1309.4370069087747</v>
      </c>
      <c r="CJ24" s="12">
        <f>'0.直接貼上-輸出預測(40-)'!AU24</f>
        <v>1248.2798939051936</v>
      </c>
      <c r="CK24" s="12">
        <f>'0.直接貼上-輸出預測(40-)'!AV24</f>
        <v>1263.7817512330257</v>
      </c>
      <c r="CL24" s="12">
        <f>'0.直接貼上-輸出預測(40-)'!AW24</f>
        <v>1123.4735044751633</v>
      </c>
      <c r="CM24" s="12">
        <f>'0.直接貼上-輸出預測(40-)'!AX24</f>
        <v>909.1293314599011</v>
      </c>
      <c r="CN24" s="12">
        <f>'0.直接貼上-輸出預測(40-)'!AY24</f>
        <v>717.3548419528164</v>
      </c>
      <c r="CO24" s="12">
        <f>'0.直接貼上-輸出預測(40-)'!AZ24</f>
        <v>597.50273350334453</v>
      </c>
      <c r="CP24" s="12">
        <f>'0.直接貼上-輸出預測(40-)'!BA24</f>
        <v>513.3963615018572</v>
      </c>
      <c r="CQ24" s="12">
        <f>'0.直接貼上-輸出預測(40-)'!BB24</f>
        <v>449.45752124747611</v>
      </c>
      <c r="CR24" s="12">
        <f>'0.直接貼上-輸出預測(40-)'!BC24</f>
        <v>356.8244327270632</v>
      </c>
      <c r="CS24" s="12">
        <f>'0.直接貼上-輸出預測(40-)'!BD24</f>
        <v>279.75567107967981</v>
      </c>
      <c r="CT24" s="12">
        <f>'0.直接貼上-輸出預測(40-)'!BE24</f>
        <v>197.99110721666452</v>
      </c>
      <c r="CU24" s="12">
        <f>'0.直接貼上-輸出預測(40-)'!BF24</f>
        <v>140.13483694032104</v>
      </c>
      <c r="CV24" s="12">
        <f>'0.直接貼上-輸出預測(40-)'!BG24</f>
        <v>114.87986413806576</v>
      </c>
      <c r="CW24" s="12">
        <f>'0.直接貼上-輸出預測(40-)'!BH24</f>
        <v>71.31795307051361</v>
      </c>
      <c r="CX24" s="12">
        <f>'0.直接貼上-輸出預測(40-)'!BI24</f>
        <v>30.767201976077885</v>
      </c>
      <c r="CY24" s="12">
        <f>'0.直接貼上-輸出預測(40-)'!BJ24</f>
        <v>69.83891474320248</v>
      </c>
    </row>
    <row r="25" spans="1:103">
      <c r="A25" s="12" t="str">
        <f>'0.直接貼上-輸出預測(0-50)'!A25</f>
        <v>116年 4月</v>
      </c>
      <c r="B25" s="13">
        <f t="shared" si="0"/>
        <v>228681.58571164039</v>
      </c>
      <c r="C25" s="13">
        <f>'0.直接貼上-輸出預測(0-50)'!C25</f>
        <v>1098.9147579071764</v>
      </c>
      <c r="D25" s="13">
        <f>'0.直接貼上-輸出預測(0-50)'!D25</f>
        <v>1092.5236725856871</v>
      </c>
      <c r="E25" s="12">
        <f>'0.直接貼上-輸出預測(0-50)'!E25</f>
        <v>1072.6399406070486</v>
      </c>
      <c r="F25" s="12">
        <f>'0.直接貼上-輸出預測(0-50)'!F25</f>
        <v>1150.6681773224</v>
      </c>
      <c r="G25" s="12">
        <f>'0.直接貼上-輸出預測(0-50)'!G25</f>
        <v>1184.6957117347317</v>
      </c>
      <c r="H25" s="12">
        <f>'0.直接貼上-輸出預測(0-50)'!H25</f>
        <v>1210.3256039208356</v>
      </c>
      <c r="I25" s="12">
        <f>'0.直接貼上-輸出預測(0-50)'!I25</f>
        <v>1383.8460358200643</v>
      </c>
      <c r="J25" s="12">
        <f>'0.直接貼上-輸出預測(0-50)'!J25</f>
        <v>1470.3111856576402</v>
      </c>
      <c r="K25" s="12">
        <f>'0.直接貼上-輸出預測(0-50)'!K25</f>
        <v>1537.4904522124605</v>
      </c>
      <c r="L25" s="12">
        <f>'0.直接貼上-輸出預測(0-50)'!L25</f>
        <v>1653.1439319004073</v>
      </c>
      <c r="M25" s="12">
        <f>'0.直接貼上-輸出預測(0-50)'!M25</f>
        <v>1757.7422376941608</v>
      </c>
      <c r="N25" s="12">
        <f>'0.直接貼上-輸出預測(0-50)'!N25</f>
        <v>1772.7261548912502</v>
      </c>
      <c r="O25" s="12">
        <f>'0.直接貼上-輸出預測(0-50)'!O25</f>
        <v>1770.8278892134501</v>
      </c>
      <c r="P25" s="12">
        <f>'0.直接貼上-輸出預測(0-50)'!P25</f>
        <v>1613.4461350610877</v>
      </c>
      <c r="Q25" s="12">
        <f>'0.直接貼上-輸出預測(0-50)'!Q25</f>
        <v>1910.7495137287106</v>
      </c>
      <c r="R25" s="12">
        <f>'0.直接貼上-輸出預測(0-50)'!R25</f>
        <v>1810.5268963072094</v>
      </c>
      <c r="S25" s="12">
        <f>'0.直接貼上-輸出預測(0-50)'!S25</f>
        <v>1594.7692881137982</v>
      </c>
      <c r="T25" s="12">
        <f>'0.直接貼上-輸出預測(0-50)'!T25</f>
        <v>1620.4000382799347</v>
      </c>
      <c r="U25" s="12">
        <f>'0.直接貼上-輸出預測(0-50)'!U25</f>
        <v>1762.8748520458259</v>
      </c>
      <c r="V25" s="12">
        <f>'0.直接貼上-輸出預測(0-50)'!V25</f>
        <v>1888.1987898360208</v>
      </c>
      <c r="W25" s="12">
        <f>'0.直接貼上-輸出預測(0-50)'!W25</f>
        <v>1984.2771937445609</v>
      </c>
      <c r="X25" s="12">
        <f>'0.直接貼上-輸出預測(0-50)'!X25</f>
        <v>2045.2384859493695</v>
      </c>
      <c r="Y25" s="12">
        <f>'0.直接貼上-輸出預測(0-50)'!Y25</f>
        <v>2205.001117905847</v>
      </c>
      <c r="Z25" s="12">
        <f>'0.直接貼上-輸出預測(0-50)'!Z25</f>
        <v>2260.7703045086646</v>
      </c>
      <c r="AA25" s="12">
        <f>'0.直接貼上-輸出預測(0-50)'!AA25</f>
        <v>2459.6171101811392</v>
      </c>
      <c r="AB25" s="12">
        <f>'0.直接貼上-輸出預測(0-50)'!AB25</f>
        <v>2555.8799654576578</v>
      </c>
      <c r="AC25" s="12">
        <f>'0.直接貼上-輸出預測(0-50)'!AC25</f>
        <v>2880.0331455592955</v>
      </c>
      <c r="AD25" s="12">
        <f>'0.直接貼上-輸出預測(0-50)'!AD25</f>
        <v>2803.2296118197864</v>
      </c>
      <c r="AE25" s="12">
        <f>'0.直接貼上-輸出預測(0-50)'!AE25</f>
        <v>2764.5230594532982</v>
      </c>
      <c r="AF25" s="12">
        <f>'0.直接貼上-輸出預測(0-50)'!AF25</f>
        <v>3047.2176657563436</v>
      </c>
      <c r="AG25" s="12">
        <f>'0.直接貼上-輸出預測(0-50)'!AG25</f>
        <v>3147.4660503759087</v>
      </c>
      <c r="AH25" s="12">
        <f>'0.直接貼上-輸出預測(0-50)'!AH25</f>
        <v>3085.9839822232489</v>
      </c>
      <c r="AI25" s="12">
        <f>'0.直接貼上-輸出預測(0-50)'!AI25</f>
        <v>3060.5112127635148</v>
      </c>
      <c r="AJ25" s="12">
        <f>'0.直接貼上-輸出預測(0-50)'!AJ25</f>
        <v>3066.5571851603468</v>
      </c>
      <c r="AK25" s="12">
        <f>'0.直接貼上-輸出預測(0-50)'!AK25</f>
        <v>2911.3178819023447</v>
      </c>
      <c r="AL25" s="12">
        <f>'0.直接貼上-輸出預測(0-50)'!AL25</f>
        <v>2751.2449555575649</v>
      </c>
      <c r="AM25" s="12">
        <f>'0.直接貼上-輸出預測(0-50)'!AM25</f>
        <v>2822.2659558315768</v>
      </c>
      <c r="AN25" s="12">
        <f>'0.直接貼上-輸出預測(0-50)'!AN25</f>
        <v>2729.6249653543709</v>
      </c>
      <c r="AO25" s="12">
        <f>'0.直接貼上-輸出預測(0-50)'!AO25</f>
        <v>2691.6642316887946</v>
      </c>
      <c r="AP25" s="12">
        <f>'0.直接貼上-輸出預測(0-50)'!AP25</f>
        <v>2611.7834458100842</v>
      </c>
      <c r="AQ25" s="12">
        <f>'0.直接貼上-輸出預測(0-50)'!AQ25</f>
        <v>2592.7380126573798</v>
      </c>
      <c r="AR25" s="12">
        <f>'0.直接貼上-輸出預測(0-50)'!AR25</f>
        <v>2851.3532707700351</v>
      </c>
      <c r="AS25" s="12">
        <f>'0.直接貼上-輸出預測(0-50)'!AS25</f>
        <v>3046.2511994404699</v>
      </c>
      <c r="AT25" s="12">
        <f>'0.直接貼上-輸出預測(0-50)'!AT25</f>
        <v>3168.580574305206</v>
      </c>
      <c r="AU25" s="12">
        <f>'0.直接貼上-輸出預測(0-50)'!AU25</f>
        <v>3369.3872731695574</v>
      </c>
      <c r="AV25" s="12">
        <f>'0.直接貼上-輸出預測(0-50)'!AV25</f>
        <v>3554.4918731381822</v>
      </c>
      <c r="AW25" s="12">
        <f>'0.直接貼上-輸出預測(0-50)'!AW25</f>
        <v>3598.8515360565084</v>
      </c>
      <c r="AX25" s="12">
        <f>'0.直接貼上-輸出預測(0-50)'!AX25</f>
        <v>3521.860880130017</v>
      </c>
      <c r="AY25" s="12">
        <f>'0.直接貼上-輸出預測(0-50)'!AY25</f>
        <v>3495.6339129618714</v>
      </c>
      <c r="AZ25" s="12">
        <f>'0.直接貼上-輸出預測(0-50)'!AZ25</f>
        <v>3411.9084850753561</v>
      </c>
      <c r="BA25" s="12">
        <f>'0.直接貼上-輸出預測(40-)'!L25</f>
        <v>3466.6401702404132</v>
      </c>
      <c r="BB25" s="12">
        <f>'0.直接貼上-輸出預測(40-)'!M25</f>
        <v>3227.1536725411752</v>
      </c>
      <c r="BC25" s="12">
        <f>'0.直接貼上-輸出預測(40-)'!N25</f>
        <v>3154.2175178996795</v>
      </c>
      <c r="BD25" s="12">
        <f>'0.直接貼上-輸出預測(40-)'!O25</f>
        <v>3257.2870510978819</v>
      </c>
      <c r="BE25" s="12">
        <f>'0.直接貼上-輸出預測(40-)'!P25</f>
        <v>3247.1912060382806</v>
      </c>
      <c r="BF25" s="12">
        <f>'0.直接貼上-輸出預測(40-)'!Q25</f>
        <v>3366.7024604479279</v>
      </c>
      <c r="BG25" s="12">
        <f>'0.直接貼上-輸出預測(40-)'!R25</f>
        <v>3518.6385598003585</v>
      </c>
      <c r="BH25" s="12">
        <f>'0.直接貼上-輸出預測(40-)'!S25</f>
        <v>3664.4089928729463</v>
      </c>
      <c r="BI25" s="12">
        <f>'0.直接貼上-輸出預測(40-)'!T25</f>
        <v>3622.8464571937575</v>
      </c>
      <c r="BJ25" s="12">
        <f>'0.直接貼上-輸出預測(40-)'!U25</f>
        <v>3592.6689050090167</v>
      </c>
      <c r="BK25" s="12">
        <f>'0.直接貼上-輸出預測(40-)'!V25</f>
        <v>3690.3948022644995</v>
      </c>
      <c r="BL25" s="12">
        <f>'0.直接貼上-輸出預測(40-)'!W25</f>
        <v>3666.3102784601438</v>
      </c>
      <c r="BM25" s="12">
        <f>'0.直接貼上-輸出預測(40-)'!X25</f>
        <v>3877.7367629170958</v>
      </c>
      <c r="BN25" s="12">
        <f>'0.直接貼上-輸出預測(40-)'!Y25</f>
        <v>3881.7221417919231</v>
      </c>
      <c r="BO25" s="12">
        <f>'0.直接貼上-輸出預測(40-)'!Z25</f>
        <v>4046.1744819662126</v>
      </c>
      <c r="BP25" s="12">
        <f>'0.直接貼上-輸出預測(40-)'!AA25</f>
        <v>3883.3341848901268</v>
      </c>
      <c r="BQ25" s="12">
        <f>'0.直接貼上-輸出預測(40-)'!AB25</f>
        <v>3729.1407903880022</v>
      </c>
      <c r="BR25" s="12">
        <f>'0.直接貼上-輸出預測(40-)'!AC25</f>
        <v>3624.9775334983942</v>
      </c>
      <c r="BS25" s="12">
        <f>'0.直接貼上-輸出預測(40-)'!AD25</f>
        <v>3597.5017718528088</v>
      </c>
      <c r="BT25" s="12">
        <f>'0.直接貼上-輸出預測(40-)'!AE25</f>
        <v>3247.6655270999595</v>
      </c>
      <c r="BU25" s="12">
        <f>'0.直接貼上-輸出預測(40-)'!AF25</f>
        <v>3227.1259789462442</v>
      </c>
      <c r="BV25" s="12">
        <f>'0.直接貼上-輸出預測(40-)'!AG25</f>
        <v>3200.8614799277602</v>
      </c>
      <c r="BW25" s="12">
        <f>'0.直接貼上-輸出預測(40-)'!AH25</f>
        <v>3092.4353510857663</v>
      </c>
      <c r="BX25" s="12">
        <f>'0.直接貼上-輸出預測(40-)'!AI25</f>
        <v>2762.3849271323238</v>
      </c>
      <c r="BY25" s="12">
        <f>'0.直接貼上-輸出預測(40-)'!AJ25</f>
        <v>2731.5207619098551</v>
      </c>
      <c r="BZ25" s="12">
        <f>'0.直接貼上-輸出預測(40-)'!AK25</f>
        <v>2732.399050671308</v>
      </c>
      <c r="CA25" s="12">
        <f>'0.直接貼上-輸出預測(40-)'!AL25</f>
        <v>2371.3033037769483</v>
      </c>
      <c r="CB25" s="12">
        <f>'0.直接貼上-輸出預測(40-)'!AM25</f>
        <v>2106.0796045002271</v>
      </c>
      <c r="CC25" s="12">
        <f>'0.直接貼上-輸出預測(40-)'!AN25</f>
        <v>2035.8207714894957</v>
      </c>
      <c r="CD25" s="12">
        <f>'0.直接貼上-輸出預測(40-)'!AO25</f>
        <v>1653.428083506175</v>
      </c>
      <c r="CE25" s="12">
        <f>'0.直接貼上-輸出預測(40-)'!AP25</f>
        <v>1381.5801601298408</v>
      </c>
      <c r="CF25" s="12">
        <f>'0.直接貼上-輸出預測(40-)'!AQ25</f>
        <v>1214.506447582135</v>
      </c>
      <c r="CG25" s="12">
        <f>'0.直接貼上-輸出預測(40-)'!AR25</f>
        <v>1307.0617953728342</v>
      </c>
      <c r="CH25" s="12">
        <f>'0.直接貼上-輸出預測(40-)'!AS25</f>
        <v>1240.8207046587838</v>
      </c>
      <c r="CI25" s="12">
        <f>'0.直接貼上-輸出預測(40-)'!AT25</f>
        <v>1325.2341623266811</v>
      </c>
      <c r="CJ25" s="12">
        <f>'0.直接貼上-輸出預測(40-)'!AU25</f>
        <v>1229.9308031531218</v>
      </c>
      <c r="CK25" s="12">
        <f>'0.直接貼上-輸出預測(40-)'!AV25</f>
        <v>1265.222807037286</v>
      </c>
      <c r="CL25" s="12">
        <f>'0.直接貼上-輸出預測(40-)'!AW25</f>
        <v>1132.6398228988169</v>
      </c>
      <c r="CM25" s="12">
        <f>'0.直接貼上-輸出預測(40-)'!AX25</f>
        <v>918.39227477514498</v>
      </c>
      <c r="CN25" s="12">
        <f>'0.直接貼上-輸出預測(40-)'!AY25</f>
        <v>717.59450133150847</v>
      </c>
      <c r="CO25" s="12">
        <f>'0.直接貼上-輸出預測(40-)'!AZ25</f>
        <v>595.01047922838154</v>
      </c>
      <c r="CP25" s="12">
        <f>'0.直接貼上-輸出預測(40-)'!BA25</f>
        <v>513.69494075712146</v>
      </c>
      <c r="CQ25" s="12">
        <f>'0.直接貼上-輸出預測(40-)'!BB25</f>
        <v>447.00187924471896</v>
      </c>
      <c r="CR25" s="12">
        <f>'0.直接貼上-輸出預測(40-)'!BC25</f>
        <v>357.61820860187748</v>
      </c>
      <c r="CS25" s="12">
        <f>'0.直接貼上-輸出預測(40-)'!BD25</f>
        <v>281.9841765909332</v>
      </c>
      <c r="CT25" s="12">
        <f>'0.直接貼上-輸出預測(40-)'!BE25</f>
        <v>196.55054609389407</v>
      </c>
      <c r="CU25" s="12">
        <f>'0.直接貼上-輸出預測(40-)'!BF25</f>
        <v>140.57200401909893</v>
      </c>
      <c r="CV25" s="12">
        <f>'0.直接貼上-輸出預測(40-)'!BG25</f>
        <v>114.39789251698735</v>
      </c>
      <c r="CW25" s="12">
        <f>'0.直接貼上-輸出預測(40-)'!BH25</f>
        <v>74.275736134159118</v>
      </c>
      <c r="CX25" s="12">
        <f>'0.直接貼上-輸出預測(40-)'!BI25</f>
        <v>29.58095359347849</v>
      </c>
      <c r="CY25" s="12">
        <f>'0.直接貼上-輸出預測(40-)'!BJ25</f>
        <v>69.757024828745855</v>
      </c>
    </row>
    <row r="26" spans="1:103">
      <c r="A26" s="12" t="str">
        <f>'0.直接貼上-輸出預測(0-50)'!A26</f>
        <v>116年 5月</v>
      </c>
      <c r="B26" s="13">
        <f>SUM(C26:CY26)</f>
        <v>228568.09280086309</v>
      </c>
      <c r="C26" s="13">
        <f>'0.直接貼上-輸出預測(0-50)'!C26</f>
        <v>1098.8369719723846</v>
      </c>
      <c r="D26" s="13">
        <f>'0.直接貼上-輸出預測(0-50)'!D26</f>
        <v>1098.5970276623937</v>
      </c>
      <c r="E26" s="12">
        <f>'0.直接貼上-輸出預測(0-50)'!E26</f>
        <v>1064.5051747873426</v>
      </c>
      <c r="F26" s="12">
        <f>'0.直接貼上-輸出預測(0-50)'!F26</f>
        <v>1144.7918082766303</v>
      </c>
      <c r="G26" s="12">
        <f>'0.直接貼上-輸出預測(0-50)'!G26</f>
        <v>1191.8291803670631</v>
      </c>
      <c r="H26" s="12">
        <f>'0.直接貼上-輸出預測(0-50)'!H26</f>
        <v>1191.6472564727978</v>
      </c>
      <c r="I26" s="12">
        <f>'0.直接貼上-輸出預測(0-50)'!I26</f>
        <v>1375</v>
      </c>
      <c r="J26" s="12">
        <f>'0.直接貼上-輸出預測(0-50)'!J26</f>
        <v>1466.9999999999998</v>
      </c>
      <c r="K26" s="12">
        <f>'0.直接貼上-輸出預測(0-50)'!K26</f>
        <v>1529</v>
      </c>
      <c r="L26" s="12">
        <f>'0.直接貼上-輸出預測(0-50)'!L26</f>
        <v>1637.5454936409299</v>
      </c>
      <c r="M26" s="12">
        <f>'0.直接貼上-輸出預測(0-50)'!M26</f>
        <v>1761.1082995951435</v>
      </c>
      <c r="N26" s="12">
        <f>'0.直接貼上-輸出預測(0-50)'!N26</f>
        <v>1754.0916932996574</v>
      </c>
      <c r="O26" s="12">
        <f>'0.直接貼上-輸出預測(0-50)'!O26</f>
        <v>1815.042698998418</v>
      </c>
      <c r="P26" s="12">
        <f>'0.直接貼上-輸出預測(0-50)'!P26</f>
        <v>1569.6351981062326</v>
      </c>
      <c r="Q26" s="12">
        <f>'0.直接貼上-輸出預測(0-50)'!Q26</f>
        <v>1908.0870476960306</v>
      </c>
      <c r="R26" s="12">
        <f>'0.直接貼上-輸出預測(0-50)'!R26</f>
        <v>1841.8587981883575</v>
      </c>
      <c r="S26" s="12">
        <f>'0.直接貼上-輸出預測(0-50)'!S26</f>
        <v>1599.521438728432</v>
      </c>
      <c r="T26" s="12">
        <f>'0.直接貼上-輸出預測(0-50)'!T26</f>
        <v>1607.6253228035889</v>
      </c>
      <c r="U26" s="12">
        <f>'0.直接貼上-輸出預測(0-50)'!U26</f>
        <v>1751.9999999999993</v>
      </c>
      <c r="V26" s="12">
        <f>'0.直接貼上-輸出預測(0-50)'!V26</f>
        <v>1875.6673422286456</v>
      </c>
      <c r="W26" s="12">
        <f>'0.直接貼上-輸出預測(0-50)'!W26</f>
        <v>1987.4172615184934</v>
      </c>
      <c r="X26" s="12">
        <f>'0.直接貼上-輸出預測(0-50)'!X26</f>
        <v>2022.6592223769965</v>
      </c>
      <c r="Y26" s="12">
        <f>'0.直接貼上-輸出預測(0-50)'!Y26</f>
        <v>2211.6981459019235</v>
      </c>
      <c r="Z26" s="12">
        <f>'0.直接貼上-輸出預測(0-50)'!Z26</f>
        <v>2233.1775753638954</v>
      </c>
      <c r="AA26" s="12">
        <f>'0.直接貼上-輸出預測(0-50)'!AA26</f>
        <v>2469.4373122529623</v>
      </c>
      <c r="AB26" s="12">
        <f>'0.直接貼上-輸出預測(0-50)'!AB26</f>
        <v>2507.4803269579611</v>
      </c>
      <c r="AC26" s="12">
        <f>'0.直接貼上-輸出預測(0-50)'!AC26</f>
        <v>2883.3145903315317</v>
      </c>
      <c r="AD26" s="12">
        <f>'0.直接貼上-輸出預測(0-50)'!AD26</f>
        <v>2826.3021038817824</v>
      </c>
      <c r="AE26" s="12">
        <f>'0.直接貼上-輸出預測(0-50)'!AE26</f>
        <v>2732.9354195439323</v>
      </c>
      <c r="AF26" s="12">
        <f>'0.直接貼上-輸出預測(0-50)'!AF26</f>
        <v>3029.3550107694573</v>
      </c>
      <c r="AG26" s="12">
        <f>'0.直接貼上-輸出預測(0-50)'!AG26</f>
        <v>3153.050198654812</v>
      </c>
      <c r="AH26" s="12">
        <f>'0.直接貼上-輸出預測(0-50)'!AH26</f>
        <v>3091.8791272009375</v>
      </c>
      <c r="AI26" s="12">
        <f>'0.直接貼上-輸出預測(0-50)'!AI26</f>
        <v>3052.0424076705172</v>
      </c>
      <c r="AJ26" s="12">
        <f>'0.直接貼上-輸出預測(0-50)'!AJ26</f>
        <v>3073.6859341476256</v>
      </c>
      <c r="AK26" s="12">
        <f>'0.直接貼上-輸出預測(0-50)'!AK26</f>
        <v>2941.2484910363919</v>
      </c>
      <c r="AL26" s="12">
        <f>'0.直接貼上-輸出預測(0-50)'!AL26</f>
        <v>2734.7759411386646</v>
      </c>
      <c r="AM26" s="12">
        <f>'0.直接貼上-輸出預測(0-50)'!AM26</f>
        <v>2833.1331702558336</v>
      </c>
      <c r="AN26" s="12">
        <f>'0.直接貼上-輸出預測(0-50)'!AN26</f>
        <v>2730.3563160130338</v>
      </c>
      <c r="AO26" s="12">
        <f>'0.直接貼上-輸出預測(0-50)'!AO26</f>
        <v>2697.5489416922082</v>
      </c>
      <c r="AP26" s="12">
        <f>'0.直接貼上-輸出預測(0-50)'!AP26</f>
        <v>2629.599257069161</v>
      </c>
      <c r="AQ26" s="12">
        <f>'0.直接貼上-輸出預測(0-50)'!AQ26</f>
        <v>2568.5196327292056</v>
      </c>
      <c r="AR26" s="12">
        <f>'0.直接貼上-輸出預測(0-50)'!AR26</f>
        <v>2829.6618530501587</v>
      </c>
      <c r="AS26" s="12">
        <f>'0.直接貼上-輸出預測(0-50)'!AS26</f>
        <v>3040.2083825728359</v>
      </c>
      <c r="AT26" s="12">
        <f>'0.直接貼上-輸出預測(0-50)'!AT26</f>
        <v>3152.0082459840883</v>
      </c>
      <c r="AU26" s="12">
        <f>'0.直接貼上-輸出預測(0-50)'!AU26</f>
        <v>3347.4223625894265</v>
      </c>
      <c r="AV26" s="12">
        <f>'0.直接貼上-輸出預測(0-50)'!AV26</f>
        <v>3541.3273135480395</v>
      </c>
      <c r="AW26" s="12">
        <f>'0.直接貼上-輸出預測(0-50)'!AW26</f>
        <v>3610.6272667102203</v>
      </c>
      <c r="AX26" s="12">
        <f>'0.直接貼上-輸出預測(0-50)'!AX26</f>
        <v>3515.2717658062184</v>
      </c>
      <c r="AY26" s="12">
        <f>'0.直接貼上-輸出預測(0-50)'!AY26</f>
        <v>3515.9821003690231</v>
      </c>
      <c r="AZ26" s="12">
        <f>'0.直接貼上-輸出預測(0-50)'!AZ26</f>
        <v>3386.1823627837935</v>
      </c>
      <c r="BA26" s="12">
        <f>'0.直接貼上-輸出預測(40-)'!L26</f>
        <v>3493.0761796493325</v>
      </c>
      <c r="BB26" s="12">
        <f>'0.直接貼上-輸出預測(40-)'!M26</f>
        <v>3245.5939413613296</v>
      </c>
      <c r="BC26" s="12">
        <f>'0.直接貼上-輸出預測(40-)'!N26</f>
        <v>3135.9654419020517</v>
      </c>
      <c r="BD26" s="12">
        <f>'0.直接貼上-輸出預測(40-)'!O26</f>
        <v>3265.4926580064757</v>
      </c>
      <c r="BE26" s="12">
        <f>'0.直接貼上-輸出預測(40-)'!P26</f>
        <v>3236.0378168077691</v>
      </c>
      <c r="BF26" s="12">
        <f>'0.直接貼上-輸出預測(40-)'!Q26</f>
        <v>3355.4952982579453</v>
      </c>
      <c r="BG26" s="12">
        <f>'0.直接貼上-輸出預測(40-)'!R26</f>
        <v>3496.0716892308396</v>
      </c>
      <c r="BH26" s="12">
        <f>'0.直接貼上-輸出預測(40-)'!S26</f>
        <v>3663.7870564740879</v>
      </c>
      <c r="BI26" s="12">
        <f>'0.直接貼上-輸出預測(40-)'!T26</f>
        <v>3635.903179003898</v>
      </c>
      <c r="BJ26" s="12">
        <f>'0.直接貼上-輸出預測(40-)'!U26</f>
        <v>3570.6099267647519</v>
      </c>
      <c r="BK26" s="12">
        <f>'0.直接貼上-輸出預測(40-)'!V26</f>
        <v>3709.5401890050207</v>
      </c>
      <c r="BL26" s="12">
        <f>'0.直接貼上-輸出預測(40-)'!W26</f>
        <v>3629.2203390204363</v>
      </c>
      <c r="BM26" s="12">
        <f>'0.直接貼上-輸出預測(40-)'!X26</f>
        <v>3891.4502856856134</v>
      </c>
      <c r="BN26" s="12">
        <f>'0.直接貼上-輸出預測(40-)'!Y26</f>
        <v>3846.2787571668341</v>
      </c>
      <c r="BO26" s="12">
        <f>'0.直接貼上-輸出預測(40-)'!Z26</f>
        <v>4056.9686520794176</v>
      </c>
      <c r="BP26" s="12">
        <f>'0.直接貼上-輸出預測(40-)'!AA26</f>
        <v>3893.9907789784716</v>
      </c>
      <c r="BQ26" s="12">
        <f>'0.直接貼上-輸出預測(40-)'!AB26</f>
        <v>3747.0806457938875</v>
      </c>
      <c r="BR26" s="12">
        <f>'0.直接貼上-輸出預測(40-)'!AC26</f>
        <v>3597.2472545672426</v>
      </c>
      <c r="BS26" s="12">
        <f>'0.直接貼上-輸出預測(40-)'!AD26</f>
        <v>3646.7479412944758</v>
      </c>
      <c r="BT26" s="12">
        <f>'0.直接貼上-輸出預測(40-)'!AE26</f>
        <v>3243.8859616334162</v>
      </c>
      <c r="BU26" s="12">
        <f>'0.直接貼上-輸出預測(40-)'!AF26</f>
        <v>3229.0765295339165</v>
      </c>
      <c r="BV26" s="12">
        <f>'0.直接貼上-輸出預測(40-)'!AG26</f>
        <v>3188.1450216677395</v>
      </c>
      <c r="BW26" s="12">
        <f>'0.直接貼上-輸出預測(40-)'!AH26</f>
        <v>3128.9511515665508</v>
      </c>
      <c r="BX26" s="12">
        <f>'0.直接貼上-輸出預測(40-)'!AI26</f>
        <v>2769.7319745820309</v>
      </c>
      <c r="BY26" s="12">
        <f>'0.直接貼上-輸出預測(40-)'!AJ26</f>
        <v>2705.9061189369845</v>
      </c>
      <c r="BZ26" s="12">
        <f>'0.直接貼上-輸出預測(40-)'!AK26</f>
        <v>2753.6995868017771</v>
      </c>
      <c r="CA26" s="12">
        <f>'0.直接貼上-輸出預測(40-)'!AL26</f>
        <v>2407.7424411124452</v>
      </c>
      <c r="CB26" s="12">
        <f>'0.直接貼上-輸出預測(40-)'!AM26</f>
        <v>2089.1354079243692</v>
      </c>
      <c r="CC26" s="12">
        <f>'0.直接貼上-輸出預測(40-)'!AN26</f>
        <v>2066.5147935852387</v>
      </c>
      <c r="CD26" s="12">
        <f>'0.直接貼上-輸出預測(40-)'!AO26</f>
        <v>1673.4065376397518</v>
      </c>
      <c r="CE26" s="12">
        <f>'0.直接貼上-輸出預測(40-)'!AP26</f>
        <v>1412.883793708691</v>
      </c>
      <c r="CF26" s="12">
        <f>'0.直接貼上-輸出預測(40-)'!AQ26</f>
        <v>1188.1561453427666</v>
      </c>
      <c r="CG26" s="12">
        <f>'0.直接貼上-輸出預測(40-)'!AR26</f>
        <v>1326.6212979693062</v>
      </c>
      <c r="CH26" s="12">
        <f>'0.直接貼上-輸出預測(40-)'!AS26</f>
        <v>1209.3979900360744</v>
      </c>
      <c r="CI26" s="12">
        <f>'0.直接貼上-輸出預測(40-)'!AT26</f>
        <v>1343.0805125960089</v>
      </c>
      <c r="CJ26" s="12">
        <f>'0.直接貼上-輸出預測(40-)'!AU26</f>
        <v>1210.1126989729612</v>
      </c>
      <c r="CK26" s="12">
        <f>'0.直接貼上-輸出預測(40-)'!AV26</f>
        <v>1266.2334560656461</v>
      </c>
      <c r="CL26" s="12">
        <f>'0.直接貼上-輸出預測(40-)'!AW26</f>
        <v>1141.912516704449</v>
      </c>
      <c r="CM26" s="12">
        <f>'0.直接貼上-輸出預測(40-)'!AX26</f>
        <v>928.10229044594359</v>
      </c>
      <c r="CN26" s="12">
        <f>'0.直接貼上-輸出預測(40-)'!AY26</f>
        <v>718.08710522744764</v>
      </c>
      <c r="CO26" s="12">
        <f>'0.直接貼上-輸出預測(40-)'!AZ26</f>
        <v>592.42951632086874</v>
      </c>
      <c r="CP26" s="12">
        <f>'0.直接貼上-輸出預測(40-)'!BA26</f>
        <v>514.2701942340326</v>
      </c>
      <c r="CQ26" s="12">
        <f>'0.直接貼上-輸出預測(40-)'!BB26</f>
        <v>444.16251554796594</v>
      </c>
      <c r="CR26" s="12">
        <f>'0.直接貼上-輸出預測(40-)'!BC26</f>
        <v>358.4587756468519</v>
      </c>
      <c r="CS26" s="12">
        <f>'0.直接貼上-輸出預測(40-)'!BD26</f>
        <v>284.41512388233031</v>
      </c>
      <c r="CT26" s="12">
        <f>'0.直接貼上-輸出預測(40-)'!BE26</f>
        <v>194.93783773741856</v>
      </c>
      <c r="CU26" s="12">
        <f>'0.直接貼上-輸出預測(40-)'!BF26</f>
        <v>141.20884815275741</v>
      </c>
      <c r="CV26" s="12">
        <f>'0.直接貼上-輸出預測(40-)'!BG26</f>
        <v>113.66543431997302</v>
      </c>
      <c r="CW26" s="12">
        <f>'0.直接貼上-輸出預測(40-)'!BH26</f>
        <v>77.420532258148768</v>
      </c>
      <c r="CX26" s="12">
        <f>'0.直接貼上-輸出預測(40-)'!BI26</f>
        <v>28.395489560165476</v>
      </c>
      <c r="CY26" s="12">
        <f>'0.直接貼上-輸出預測(40-)'!BJ26</f>
        <v>69.688377354084082</v>
      </c>
    </row>
    <row r="27" spans="1:103" ht="62.25" customHeight="1">
      <c r="A27" s="39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110</v>
      </c>
      <c r="B31" s="5" t="str">
        <f>'0.直接貼上-輸出預測(0-50)'!B31</f>
        <v>0-100up所有人口總計</v>
      </c>
      <c r="C31" s="20" t="str">
        <f>'0.直接貼上-輸出預測(0-50)'!C31</f>
        <v>0-4歲</v>
      </c>
      <c r="D31" s="21" t="str">
        <f>'0.直接貼上-輸出預測(0-50)'!D31</f>
        <v>5-9歲</v>
      </c>
      <c r="E31" s="21" t="str">
        <f>'0.直接貼上-輸出預測(0-50)'!E31</f>
        <v>10-14歲</v>
      </c>
      <c r="F31" s="21" t="str">
        <f>'0.直接貼上-輸出預測(0-50)'!F31</f>
        <v>15-19歲</v>
      </c>
      <c r="G31" s="21" t="str">
        <f>'0.直接貼上-輸出預測(0-50)'!G31</f>
        <v>20-24歲</v>
      </c>
      <c r="H31" s="21" t="str">
        <f>'0.直接貼上-輸出預測(0-50)'!H31</f>
        <v>25-29歲</v>
      </c>
      <c r="I31" s="21" t="str">
        <f>'0.直接貼上-輸出預測(0-50)'!I31</f>
        <v>30-34歲</v>
      </c>
      <c r="J31" s="21" t="str">
        <f>'0.直接貼上-輸出預測(0-50)'!J31</f>
        <v>35-39歲</v>
      </c>
      <c r="K31" s="21" t="str">
        <f>'0.直接貼上-輸出預測(0-50)'!K31</f>
        <v>40-44歲</v>
      </c>
      <c r="L31" s="21" t="str">
        <f>'0.直接貼上-輸出預測(0-50)'!L31</f>
        <v>45-49歲</v>
      </c>
      <c r="M31" s="21" t="str">
        <f>'0.直接貼上-輸出預測(40-)'!D31</f>
        <v>50-54歲</v>
      </c>
      <c r="N31" s="21" t="str">
        <f>'0.直接貼上-輸出預測(40-)'!E31</f>
        <v>55-59歲</v>
      </c>
      <c r="O31" s="21" t="str">
        <f>'0.直接貼上-輸出預測(40-)'!F31</f>
        <v>60-64歲</v>
      </c>
      <c r="P31" s="21" t="str">
        <f>'0.直接貼上-輸出預測(40-)'!G31</f>
        <v>65-69歲</v>
      </c>
      <c r="Q31" s="21" t="str">
        <f>'0.直接貼上-輸出預測(40-)'!H31</f>
        <v>70-74歲</v>
      </c>
      <c r="R31" s="21" t="str">
        <f>'0.直接貼上-輸出預測(40-)'!I31</f>
        <v>75-79歲</v>
      </c>
      <c r="S31" s="21" t="str">
        <f>'0.直接貼上-輸出預測(40-)'!J31</f>
        <v>80-84歲</v>
      </c>
      <c r="T31" s="21" t="str">
        <f>'0.直接貼上-輸出預測(40-)'!K31</f>
        <v>85-89歲</v>
      </c>
      <c r="U31" s="21" t="str">
        <f>'0.直接貼上-輸出預測(40-)'!L31</f>
        <v>90-94歲</v>
      </c>
      <c r="V31" s="21" t="str">
        <f>'0.直接貼上-輸出預測(40-)'!M31</f>
        <v>95-99歲</v>
      </c>
      <c r="W31" s="21" t="str">
        <f>'0.直接貼上-輸出預測(40-)'!N31</f>
        <v>100歲以上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tr">
        <f>'0.直接貼上-輸出預測(0-50)'!A32</f>
        <v>114年 6月</v>
      </c>
      <c r="B32" s="13">
        <f t="shared" ref="B32:B55" si="1">SUM(C32:X32)</f>
        <v>231133.56622208966</v>
      </c>
      <c r="C32" s="13">
        <f>'0.直接貼上-輸出預測(0-50)'!C32</f>
        <v>5945.1623262682069</v>
      </c>
      <c r="D32" s="13">
        <f>'0.直接貼上-輸出預測(0-50)'!D32</f>
        <v>8120.4703886339048</v>
      </c>
      <c r="E32" s="13">
        <f>'0.直接貼上-輸出預測(0-50)'!E32</f>
        <v>8754.8525257129877</v>
      </c>
      <c r="F32" s="13">
        <f>'0.直接貼上-輸出預測(0-50)'!F32</f>
        <v>9209.1465983899743</v>
      </c>
      <c r="G32" s="13">
        <f>'0.直接貼上-輸出預測(0-50)'!G32</f>
        <v>12251.93165497981</v>
      </c>
      <c r="H32" s="13">
        <f>'0.直接貼上-輸出預測(0-50)'!H32</f>
        <v>14833.987086123339</v>
      </c>
      <c r="I32" s="13">
        <f>'0.直接貼上-輸出預測(0-50)'!I32</f>
        <v>14685.767300459011</v>
      </c>
      <c r="J32" s="13">
        <f>'0.直接貼上-輸出預測(0-50)'!J32</f>
        <v>13480.982660666845</v>
      </c>
      <c r="K32" s="13">
        <f>'0.直接貼上-輸出預測(0-50)'!K32</f>
        <v>16685.215789902042</v>
      </c>
      <c r="L32" s="13">
        <f>'0.直接貼上-輸出預測(0-50)'!L32</f>
        <v>17272.160334826895</v>
      </c>
      <c r="M32" s="13">
        <f>'0.直接貼上-輸出預測(40-)'!D32</f>
        <v>16560.799078034237</v>
      </c>
      <c r="N32" s="13">
        <f>'0.直接貼上-輸出預測(40-)'!E32</f>
        <v>18328.973453716386</v>
      </c>
      <c r="O32" s="13">
        <f>'0.直接貼上-輸出預測(40-)'!F32</f>
        <v>19694.742470024114</v>
      </c>
      <c r="P32" s="13">
        <f>'0.直接貼上-輸出預測(40-)'!G32</f>
        <v>17255.570088164062</v>
      </c>
      <c r="Q32" s="13">
        <f>'0.直接貼上-輸出預測(40-)'!H32</f>
        <v>14359.026744292019</v>
      </c>
      <c r="R32" s="13">
        <f>'0.直接貼上-輸出預測(40-)'!I32</f>
        <v>8968.4198738724845</v>
      </c>
      <c r="S32" s="13">
        <f>'0.直接貼上-輸出預測(40-)'!J32</f>
        <v>6902.8918662318538</v>
      </c>
      <c r="T32" s="13">
        <f>'0.直接貼上-輸出預測(40-)'!K32</f>
        <v>4987.7552840485341</v>
      </c>
      <c r="U32" s="13">
        <f>'0.直接貼上-輸出預測(40-)'!L32</f>
        <v>2219.4614095948623</v>
      </c>
      <c r="V32" s="13">
        <f>'0.直接貼上-輸出預測(40-)'!M32</f>
        <v>547.6610533602867</v>
      </c>
      <c r="W32" s="13">
        <f>'0.直接貼上-輸出預測(40-)'!N32</f>
        <v>68.58823478778011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tr">
        <f>'0.直接貼上-輸出預測(0-50)'!A33</f>
        <v>114年 7月</v>
      </c>
      <c r="B33" s="13">
        <f t="shared" si="1"/>
        <v>231025.14608107967</v>
      </c>
      <c r="C33" s="13">
        <f>'0.直接貼上-輸出預測(0-50)'!C33</f>
        <v>5918.9935819652746</v>
      </c>
      <c r="D33" s="13">
        <f>'0.直接貼上-輸出預測(0-50)'!D33</f>
        <v>8089.7269267813735</v>
      </c>
      <c r="E33" s="13">
        <f>'0.直接貼上-輸出預測(0-50)'!E33</f>
        <v>8769.306515598093</v>
      </c>
      <c r="F33" s="13">
        <f>'0.直接貼上-輸出預測(0-50)'!F33</f>
        <v>9167.6183920268086</v>
      </c>
      <c r="G33" s="13">
        <f>'0.直接貼上-輸出預測(0-50)'!G33</f>
        <v>12188.041777785973</v>
      </c>
      <c r="H33" s="13">
        <f>'0.直接貼上-輸出預測(0-50)'!H33</f>
        <v>14815.10658735078</v>
      </c>
      <c r="I33" s="13">
        <f>'0.直接貼上-輸出預測(0-50)'!I33</f>
        <v>14708.106140445609</v>
      </c>
      <c r="J33" s="13">
        <f>'0.直接貼上-輸出預測(0-50)'!J33</f>
        <v>13469.250520535212</v>
      </c>
      <c r="K33" s="13">
        <f>'0.直接貼上-輸出預測(0-50)'!K33</f>
        <v>16628.176536238963</v>
      </c>
      <c r="L33" s="13">
        <f>'0.直接貼上-輸出預測(0-50)'!L33</f>
        <v>17299.242446020427</v>
      </c>
      <c r="M33" s="13">
        <f>'0.直接貼上-輸出預測(40-)'!D33</f>
        <v>16525.713863149551</v>
      </c>
      <c r="N33" s="13">
        <f>'0.直接貼上-輸出預測(40-)'!E33</f>
        <v>18307.766667659547</v>
      </c>
      <c r="O33" s="13">
        <f>'0.直接貼上-輸出預測(40-)'!F33</f>
        <v>19687.438775286253</v>
      </c>
      <c r="P33" s="13">
        <f>'0.直接貼上-輸出預測(40-)'!G33</f>
        <v>17285.000163435441</v>
      </c>
      <c r="Q33" s="13">
        <f>'0.直接貼上-輸出預測(40-)'!H33</f>
        <v>14411.509956169153</v>
      </c>
      <c r="R33" s="13">
        <f>'0.直接貼上-輸出預測(40-)'!I33</f>
        <v>9035.7105669966168</v>
      </c>
      <c r="S33" s="13">
        <f>'0.直接貼上-輸出預測(40-)'!J33</f>
        <v>6879.8267957946409</v>
      </c>
      <c r="T33" s="13">
        <f>'0.直接貼上-輸出預測(40-)'!K33</f>
        <v>5003.7763897238292</v>
      </c>
      <c r="U33" s="13">
        <f>'0.直接貼上-輸出預測(40-)'!L33</f>
        <v>2219.8244077811914</v>
      </c>
      <c r="V33" s="13">
        <f>'0.直接貼上-輸出預測(40-)'!M33</f>
        <v>545.83067105428324</v>
      </c>
      <c r="W33" s="13">
        <f>'0.直接貼上-輸出預測(40-)'!N33</f>
        <v>69.178399280661154</v>
      </c>
    </row>
    <row r="34" spans="1:92" ht="14.25">
      <c r="A34" s="12" t="str">
        <f>'0.直接貼上-輸出預測(0-50)'!A34</f>
        <v>114年 8月</v>
      </c>
      <c r="B34" s="13">
        <f t="shared" si="1"/>
        <v>230916.66334206669</v>
      </c>
      <c r="C34" s="13">
        <f>'0.直接貼上-輸出預測(0-50)'!C34</f>
        <v>5893.4935750330178</v>
      </c>
      <c r="D34" s="13">
        <f>'0.直接貼上-輸出預測(0-50)'!D34</f>
        <v>8058.7695541911971</v>
      </c>
      <c r="E34" s="13">
        <f>'0.直接貼上-輸出預測(0-50)'!E34</f>
        <v>8783.3616592580547</v>
      </c>
      <c r="F34" s="13">
        <f>'0.直接貼上-輸出預測(0-50)'!F34</f>
        <v>9127.4149270937105</v>
      </c>
      <c r="G34" s="13">
        <f>'0.直接貼上-輸出預測(0-50)'!G34</f>
        <v>12122.330406285615</v>
      </c>
      <c r="H34" s="13">
        <f>'0.直接貼上-輸出預測(0-50)'!H34</f>
        <v>14796.358756613892</v>
      </c>
      <c r="I34" s="13">
        <f>'0.直接貼上-輸出預測(0-50)'!I34</f>
        <v>14730.016782457133</v>
      </c>
      <c r="J34" s="13">
        <f>'0.直接貼上-輸出預測(0-50)'!J34</f>
        <v>13459.802948488252</v>
      </c>
      <c r="K34" s="13">
        <f>'0.直接貼上-輸出預測(0-50)'!K34</f>
        <v>16568.882793029858</v>
      </c>
      <c r="L34" s="13">
        <f>'0.直接貼上-輸出預測(0-50)'!L34</f>
        <v>17326.245908322118</v>
      </c>
      <c r="M34" s="13">
        <f>'0.直接貼上-輸出預測(40-)'!D34</f>
        <v>16492.741736303076</v>
      </c>
      <c r="N34" s="13">
        <f>'0.直接貼上-輸出預測(40-)'!E34</f>
        <v>18287.377952057999</v>
      </c>
      <c r="O34" s="13">
        <f>'0.直接貼上-輸出預測(40-)'!F34</f>
        <v>19677.092475590278</v>
      </c>
      <c r="P34" s="13">
        <f>'0.直接貼上-輸出預測(40-)'!G34</f>
        <v>17315.285773459145</v>
      </c>
      <c r="Q34" s="13">
        <f>'0.直接貼上-輸出預測(40-)'!H34</f>
        <v>14461.459225404478</v>
      </c>
      <c r="R34" s="13">
        <f>'0.直接貼上-輸出預測(40-)'!I34</f>
        <v>9106.8423349868008</v>
      </c>
      <c r="S34" s="13">
        <f>'0.直接貼上-輸出預測(40-)'!J34</f>
        <v>6854.798268559709</v>
      </c>
      <c r="T34" s="13">
        <f>'0.直接貼上-輸出預測(40-)'!K34</f>
        <v>5020.07473174194</v>
      </c>
      <c r="U34" s="13">
        <f>'0.直接貼上-輸出預測(40-)'!L34</f>
        <v>2220.0788865534364</v>
      </c>
      <c r="V34" s="13">
        <f>'0.直接貼上-輸出預測(40-)'!M34</f>
        <v>544.48528812942561</v>
      </c>
      <c r="W34" s="13">
        <f>'0.直接貼上-輸出預測(40-)'!N34</f>
        <v>69.749358507499991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tr">
        <f>'0.直接貼上-輸出預測(0-50)'!A35</f>
        <v>114年 9月</v>
      </c>
      <c r="B35" s="13">
        <f t="shared" si="1"/>
        <v>230808.04404591359</v>
      </c>
      <c r="C35" s="13">
        <f>'0.直接貼上-輸出預測(0-50)'!C35</f>
        <v>5868.6621132661949</v>
      </c>
      <c r="D35" s="13">
        <f>'0.直接貼上-輸出預測(0-50)'!D35</f>
        <v>8027.5982106171477</v>
      </c>
      <c r="E35" s="13">
        <f>'0.直接貼上-輸出預測(0-50)'!E35</f>
        <v>8797.0176463231692</v>
      </c>
      <c r="F35" s="13">
        <f>'0.直接貼上-輸出預測(0-50)'!F35</f>
        <v>9088.5357498720314</v>
      </c>
      <c r="G35" s="13">
        <f>'0.直接貼上-輸出預測(0-50)'!G35</f>
        <v>12054.79757835628</v>
      </c>
      <c r="H35" s="13">
        <f>'0.直接貼上-輸出預測(0-50)'!H35</f>
        <v>14777.743846790521</v>
      </c>
      <c r="I35" s="13">
        <f>'0.直接貼上-輸出預測(0-50)'!I35</f>
        <v>14751.499488874199</v>
      </c>
      <c r="J35" s="13">
        <f>'0.直接貼上-輸出預測(0-50)'!J35</f>
        <v>13452.639313542466</v>
      </c>
      <c r="K35" s="13">
        <f>'0.直接貼上-輸出預測(0-50)'!K35</f>
        <v>16507.335114216097</v>
      </c>
      <c r="L35" s="13">
        <f>'0.直接貼上-輸出預測(0-50)'!L35</f>
        <v>17353.170296535965</v>
      </c>
      <c r="M35" s="13">
        <f>'0.直接貼上-輸出預測(40-)'!D35</f>
        <v>16461.880080605675</v>
      </c>
      <c r="N35" s="13">
        <f>'0.直接貼上-輸出預測(40-)'!E35</f>
        <v>18267.805618862189</v>
      </c>
      <c r="O35" s="13">
        <f>'0.直接貼上-輸出預測(40-)'!F35</f>
        <v>19663.707127902169</v>
      </c>
      <c r="P35" s="13">
        <f>'0.直接貼上-輸出預測(40-)'!G35</f>
        <v>17346.422474862185</v>
      </c>
      <c r="Q35" s="13">
        <f>'0.直接貼上-輸出預測(40-)'!H35</f>
        <v>14508.884114739503</v>
      </c>
      <c r="R35" s="13">
        <f>'0.直接貼上-輸出預測(40-)'!I35</f>
        <v>9181.7856058780508</v>
      </c>
      <c r="S35" s="13">
        <f>'0.直接貼上-輸出預測(40-)'!J35</f>
        <v>6827.7999218053337</v>
      </c>
      <c r="T35" s="13">
        <f>'0.直接貼上-輸出預測(40-)'!K35</f>
        <v>5036.6611274124662</v>
      </c>
      <c r="U35" s="13">
        <f>'0.直接貼上-輸出預測(40-)'!L35</f>
        <v>2220.2152500700217</v>
      </c>
      <c r="V35" s="13">
        <f>'0.直接貼上-輸出預測(40-)'!M35</f>
        <v>543.59943805285388</v>
      </c>
      <c r="W35" s="13">
        <f>'0.直接貼上-輸出預測(40-)'!N35</f>
        <v>70.283927329059793</v>
      </c>
    </row>
    <row r="36" spans="1:92">
      <c r="A36" s="12" t="str">
        <f>'0.直接貼上-輸出預測(0-50)'!A36</f>
        <v>114年 10月</v>
      </c>
      <c r="B36" s="13">
        <f t="shared" si="1"/>
        <v>230699.2165569097</v>
      </c>
      <c r="C36" s="13">
        <f>'0.直接貼上-輸出預測(0-50)'!C36</f>
        <v>5844.4990043125263</v>
      </c>
      <c r="D36" s="13">
        <f>'0.直接貼上-輸出預測(0-50)'!D36</f>
        <v>7996.2128358179734</v>
      </c>
      <c r="E36" s="13">
        <f>'0.直接貼上-輸出預測(0-50)'!E36</f>
        <v>8810.2741664513014</v>
      </c>
      <c r="F36" s="13">
        <f>'0.直接貼上-輸出預測(0-50)'!F36</f>
        <v>9050.9804067412479</v>
      </c>
      <c r="G36" s="13">
        <f>'0.直接貼上-輸出預測(0-50)'!G36</f>
        <v>11985.443331885937</v>
      </c>
      <c r="H36" s="13">
        <f>'0.直接貼上-輸出預測(0-50)'!H36</f>
        <v>14759.262110704778</v>
      </c>
      <c r="I36" s="13">
        <f>'0.直接貼上-輸出預測(0-50)'!I36</f>
        <v>14772.554521960765</v>
      </c>
      <c r="J36" s="13">
        <f>'0.直接貼上-輸出預測(0-50)'!J36</f>
        <v>13447.758984847664</v>
      </c>
      <c r="K36" s="13">
        <f>'0.直接貼上-輸出預測(0-50)'!K36</f>
        <v>16443.534053661388</v>
      </c>
      <c r="L36" s="13">
        <f>'0.直接貼上-輸出預測(0-50)'!L36</f>
        <v>17380.015185528482</v>
      </c>
      <c r="M36" s="13">
        <f>'0.直接貼上-輸出預測(40-)'!D36</f>
        <v>16433.126281320467</v>
      </c>
      <c r="N36" s="13">
        <f>'0.直接貼上-輸出預測(40-)'!E36</f>
        <v>18249.04798174313</v>
      </c>
      <c r="O36" s="13">
        <f>'0.直接貼上-輸出預測(40-)'!F36</f>
        <v>19647.28628635198</v>
      </c>
      <c r="P36" s="13">
        <f>'0.直接貼上-輸出預測(40-)'!G36</f>
        <v>17378.405833240486</v>
      </c>
      <c r="Q36" s="13">
        <f>'0.直接貼上-輸出預測(40-)'!H36</f>
        <v>14553.794159951996</v>
      </c>
      <c r="R36" s="13">
        <f>'0.直接貼上-輸出預測(40-)'!I36</f>
        <v>9260.5109791741979</v>
      </c>
      <c r="S36" s="13">
        <f>'0.直接貼上-輸出預測(40-)'!J36</f>
        <v>6798.8255483950006</v>
      </c>
      <c r="T36" s="13">
        <f>'0.直接貼上-輸出預測(40-)'!K36</f>
        <v>5053.5458140777491</v>
      </c>
      <c r="U36" s="13">
        <f>'0.直接貼上-輸出預測(40-)'!L36</f>
        <v>2220.2244005520115</v>
      </c>
      <c r="V36" s="13">
        <f>'0.直接貼上-輸出預測(40-)'!M36</f>
        <v>543.14631879462559</v>
      </c>
      <c r="W36" s="13">
        <f>'0.直接貼上-輸出預測(40-)'!N36</f>
        <v>70.768351395997456</v>
      </c>
    </row>
    <row r="37" spans="1:92">
      <c r="A37" s="12" t="str">
        <f>'0.直接貼上-輸出預測(0-50)'!A37</f>
        <v>114年 11月</v>
      </c>
      <c r="B37" s="13">
        <f t="shared" si="1"/>
        <v>230590.1115820664</v>
      </c>
      <c r="C37" s="13">
        <f>'0.直接貼上-輸出預測(0-50)'!C37</f>
        <v>5821.0040556726999</v>
      </c>
      <c r="D37" s="13">
        <f>'0.直接貼上-輸出預測(0-50)'!D37</f>
        <v>7964.6133695573972</v>
      </c>
      <c r="E37" s="13">
        <f>'0.直接貼上-輸出預測(0-50)'!E37</f>
        <v>8823.1309093278796</v>
      </c>
      <c r="F37" s="13">
        <f>'0.直接貼上-輸出預測(0-50)'!F37</f>
        <v>9014.7484441789347</v>
      </c>
      <c r="G37" s="13">
        <f>'0.直接貼上-輸出預測(0-50)'!G37</f>
        <v>11914.267704772974</v>
      </c>
      <c r="H37" s="13">
        <f>'0.直接貼上-輸出預測(0-50)'!H37</f>
        <v>14740.913801127066</v>
      </c>
      <c r="I37" s="13">
        <f>'0.直接貼上-輸出預測(0-50)'!I37</f>
        <v>14793.182143864155</v>
      </c>
      <c r="J37" s="13">
        <f>'0.直接貼上-輸出預測(0-50)'!J37</f>
        <v>13445.161331686948</v>
      </c>
      <c r="K37" s="13">
        <f>'0.直接貼上-輸出預測(0-50)'!K37</f>
        <v>16377.480165151761</v>
      </c>
      <c r="L37" s="13">
        <f>'0.直接貼上-輸出預測(0-50)'!L37</f>
        <v>17406.780150228849</v>
      </c>
      <c r="M37" s="13">
        <f>'0.直接貼上-輸出預測(40-)'!D37</f>
        <v>16406.47772586139</v>
      </c>
      <c r="N37" s="13">
        <f>'0.直接貼上-輸出預測(40-)'!E37</f>
        <v>18231.103356091029</v>
      </c>
      <c r="O37" s="13">
        <f>'0.直接貼上-輸出預測(40-)'!F37</f>
        <v>19627.833502235779</v>
      </c>
      <c r="P37" s="13">
        <f>'0.直接貼上-輸出預測(40-)'!G37</f>
        <v>17411.231423145844</v>
      </c>
      <c r="Q37" s="13">
        <f>'0.直接貼上-輸出預測(40-)'!H37</f>
        <v>14596.198869923661</v>
      </c>
      <c r="R37" s="13">
        <f>'0.直接貼上-輸出預測(40-)'!I37</f>
        <v>9342.9892249012246</v>
      </c>
      <c r="S37" s="13">
        <f>'0.直接貼上-輸出預測(40-)'!J37</f>
        <v>6767.8690949725069</v>
      </c>
      <c r="T37" s="13">
        <f>'0.直接貼上-輸出預測(40-)'!K37</f>
        <v>5070.7384661373926</v>
      </c>
      <c r="U37" s="13">
        <f>'0.直接貼上-輸出預測(40-)'!L37</f>
        <v>2220.0977244427609</v>
      </c>
      <c r="V37" s="13">
        <f>'0.直接貼上-輸出預測(40-)'!M37</f>
        <v>543.09827186068674</v>
      </c>
      <c r="W37" s="13">
        <f>'0.直接貼上-輸出預測(40-)'!N37</f>
        <v>71.191846925542848</v>
      </c>
    </row>
    <row r="38" spans="1:92">
      <c r="A38" s="12" t="str">
        <f>'0.直接貼上-輸出預測(0-50)'!A38</f>
        <v>114年 12月</v>
      </c>
      <c r="B38" s="13">
        <f t="shared" si="1"/>
        <v>230480.66216702585</v>
      </c>
      <c r="C38" s="13">
        <f>'0.直接貼上-輸出預測(0-50)'!C38</f>
        <v>5798.1770747003811</v>
      </c>
      <c r="D38" s="13">
        <f>'0.直接貼上-輸出預測(0-50)'!D38</f>
        <v>7932.7997516041178</v>
      </c>
      <c r="E38" s="13">
        <f>'0.直接貼上-輸出預測(0-50)'!E38</f>
        <v>8835.5875646658933</v>
      </c>
      <c r="F38" s="13">
        <f>'0.直接貼上-輸出預測(0-50)'!F38</f>
        <v>8979.8394087607649</v>
      </c>
      <c r="G38" s="13">
        <f>'0.直接貼上-輸出預測(0-50)'!G38</f>
        <v>11841.270734926195</v>
      </c>
      <c r="H38" s="13">
        <f>'0.直接貼上-輸出預測(0-50)'!H38</f>
        <v>14722.699170774089</v>
      </c>
      <c r="I38" s="13">
        <f>'0.直接貼上-輸出預測(0-50)'!I38</f>
        <v>14813.38261661509</v>
      </c>
      <c r="J38" s="13">
        <f>'0.直接貼上-輸出預測(0-50)'!J38</f>
        <v>13444.845723476687</v>
      </c>
      <c r="K38" s="13">
        <f>'0.直接貼上-輸出預測(0-50)'!K38</f>
        <v>16309.17400239557</v>
      </c>
      <c r="L38" s="13">
        <f>'0.直接貼上-輸出預測(0-50)'!L38</f>
        <v>17433.464765628974</v>
      </c>
      <c r="M38" s="13">
        <f>'0.直接貼上-輸出預測(40-)'!D38</f>
        <v>16381.931803791733</v>
      </c>
      <c r="N38" s="13">
        <f>'0.直接貼上-輸出預測(40-)'!E38</f>
        <v>18213.9700590139</v>
      </c>
      <c r="O38" s="13">
        <f>'0.直接貼上-輸出預測(40-)'!F38</f>
        <v>19605.352324017553</v>
      </c>
      <c r="P38" s="13">
        <f>'0.直接貼上-輸出預測(40-)'!G38</f>
        <v>17444.894828072884</v>
      </c>
      <c r="Q38" s="13">
        <f>'0.直接貼上-輸出預測(40-)'!H38</f>
        <v>14636.107726707658</v>
      </c>
      <c r="R38" s="13">
        <f>'0.直接貼上-輸出預測(40-)'!I38</f>
        <v>9429.1912826657262</v>
      </c>
      <c r="S38" s="13">
        <f>'0.直接貼上-輸出預測(40-)'!J38</f>
        <v>6734.9246601737468</v>
      </c>
      <c r="T38" s="13">
        <f>'0.直接貼上-輸出預測(40-)'!K38</f>
        <v>5088.2482116669289</v>
      </c>
      <c r="U38" s="13">
        <f>'0.直接貼上-輸出預測(40-)'!L38</f>
        <v>2219.8270788263799</v>
      </c>
      <c r="V38" s="13">
        <f>'0.直接貼上-輸出預測(40-)'!M38</f>
        <v>543.42718539590817</v>
      </c>
      <c r="W38" s="13">
        <f>'0.直接貼上-輸出預測(40-)'!N38</f>
        <v>71.546193145657909</v>
      </c>
    </row>
    <row r="39" spans="1:92">
      <c r="A39" s="12" t="str">
        <f>'0.直接貼上-輸出預測(0-50)'!A39</f>
        <v>115年 1月</v>
      </c>
      <c r="B39" s="13">
        <f t="shared" si="1"/>
        <v>230370.80367287141</v>
      </c>
      <c r="C39" s="13">
        <f>'0.直接貼上-輸出預測(0-50)'!C39</f>
        <v>5776.0178686022282</v>
      </c>
      <c r="D39" s="13">
        <f>'0.直接貼上-輸出預測(0-50)'!D39</f>
        <v>7900.7719217318145</v>
      </c>
      <c r="E39" s="13">
        <f>'0.直接貼上-輸出預測(0-50)'!E39</f>
        <v>8847.6438222058896</v>
      </c>
      <c r="F39" s="13">
        <f>'0.直接貼上-輸出預測(0-50)'!F39</f>
        <v>8946.2528471604692</v>
      </c>
      <c r="G39" s="13">
        <f>'0.直接貼上-輸出預測(0-50)'!G39</f>
        <v>11766.45246026482</v>
      </c>
      <c r="H39" s="13">
        <f>'0.直接貼上-輸出預測(0-50)'!H39</f>
        <v>14704.618472308859</v>
      </c>
      <c r="I39" s="13">
        <f>'0.直接貼上-輸出預測(0-50)'!I39</f>
        <v>14833.156202127742</v>
      </c>
      <c r="J39" s="13">
        <f>'0.直接貼上-輸出預測(0-50)'!J39</f>
        <v>13446.811529766503</v>
      </c>
      <c r="K39" s="13">
        <f>'0.直接貼上-輸出預測(0-50)'!K39</f>
        <v>16238.616119023482</v>
      </c>
      <c r="L39" s="13">
        <f>'0.直接貼上-輸出預測(0-50)'!L39</f>
        <v>17460.068606783614</v>
      </c>
      <c r="M39" s="13">
        <f>'0.直接貼上-輸出預測(40-)'!D39</f>
        <v>16359.485906822669</v>
      </c>
      <c r="N39" s="13">
        <f>'0.直接貼上-輸出預測(40-)'!E39</f>
        <v>18197.646409336216</v>
      </c>
      <c r="O39" s="13">
        <f>'0.直接貼上-輸出預測(40-)'!F39</f>
        <v>19579.846297331176</v>
      </c>
      <c r="P39" s="13">
        <f>'0.直接貼上-輸出預測(40-)'!G39</f>
        <v>17479.391640446062</v>
      </c>
      <c r="Q39" s="13">
        <f>'0.直接貼上-輸出預測(40-)'!H39</f>
        <v>14673.530185595955</v>
      </c>
      <c r="R39" s="13">
        <f>'0.直接貼上-輸出預測(40-)'!I39</f>
        <v>9519.0882607184649</v>
      </c>
      <c r="S39" s="13">
        <f>'0.直接貼上-輸出預測(40-)'!J39</f>
        <v>6699.9864928550196</v>
      </c>
      <c r="T39" s="13">
        <f>'0.直接貼上-輸出預測(40-)'!K39</f>
        <v>5106.0836486393036</v>
      </c>
      <c r="U39" s="13">
        <f>'0.直接貼上-輸出預測(40-)'!L39</f>
        <v>2219.4047781027343</v>
      </c>
      <c r="V39" s="13">
        <f>'0.直接貼上-輸出預測(40-)'!M39</f>
        <v>544.10483118081231</v>
      </c>
      <c r="W39" s="13">
        <f>'0.直接貼上-輸出預測(40-)'!N39</f>
        <v>71.825371867567114</v>
      </c>
    </row>
    <row r="40" spans="1:92">
      <c r="A40" s="12" t="str">
        <f>'0.直接貼上-輸出預測(0-50)'!A40</f>
        <v>115年 2月</v>
      </c>
      <c r="B40" s="13">
        <f t="shared" si="1"/>
        <v>230260.4737375323</v>
      </c>
      <c r="C40" s="13">
        <f>'0.直接貼上-輸出預測(0-50)'!C40</f>
        <v>5754.5262444378895</v>
      </c>
      <c r="D40" s="13">
        <f>'0.直接貼上-輸出預測(0-50)'!D40</f>
        <v>7868.529819719135</v>
      </c>
      <c r="E40" s="13">
        <f>'0.直接貼上-輸出預測(0-50)'!E40</f>
        <v>8859.299371715977</v>
      </c>
      <c r="F40" s="13">
        <f>'0.直接貼上-輸出預測(0-50)'!F40</f>
        <v>8913.9883061498422</v>
      </c>
      <c r="G40" s="13">
        <f>'0.直接貼上-輸出預測(0-50)'!G40</f>
        <v>11689.812918718486</v>
      </c>
      <c r="H40" s="13">
        <f>'0.直接貼上-輸出預測(0-50)'!H40</f>
        <v>14686.671958340703</v>
      </c>
      <c r="I40" s="13">
        <f>'0.直接貼上-輸出預測(0-50)'!I40</f>
        <v>14852.50316219975</v>
      </c>
      <c r="J40" s="13">
        <f>'0.直接貼上-輸出預測(0-50)'!J40</f>
        <v>13451.058120239228</v>
      </c>
      <c r="K40" s="13">
        <f>'0.直接貼上-輸出預測(0-50)'!K40</f>
        <v>16165.807068588521</v>
      </c>
      <c r="L40" s="13">
        <f>'0.直接貼上-輸出預測(0-50)'!L40</f>
        <v>17486.591248810444</v>
      </c>
      <c r="M40" s="13">
        <f>'0.直接貼上-輸出預測(40-)'!D40</f>
        <v>16339.137428811817</v>
      </c>
      <c r="N40" s="13">
        <f>'0.直接貼上-輸出預測(40-)'!E40</f>
        <v>18182.130727597534</v>
      </c>
      <c r="O40" s="13">
        <f>'0.直接貼上-輸出預測(40-)'!F40</f>
        <v>19551.318964982318</v>
      </c>
      <c r="P40" s="13">
        <f>'0.直接貼上-輸出預測(40-)'!G40</f>
        <v>17514.717461606619</v>
      </c>
      <c r="Q40" s="13">
        <f>'0.直接貼上-輸出預測(40-)'!H40</f>
        <v>14708.475675186513</v>
      </c>
      <c r="R40" s="13">
        <f>'0.直接貼上-輸出預測(40-)'!I40</f>
        <v>9612.6514350229663</v>
      </c>
      <c r="S40" s="13">
        <f>'0.直接貼上-輸出預測(40-)'!J40</f>
        <v>6663.0489903377447</v>
      </c>
      <c r="T40" s="13">
        <f>'0.直接貼上-輸出預測(40-)'!K40</f>
        <v>5124.2528607576805</v>
      </c>
      <c r="U40" s="13">
        <f>'0.直接貼上-輸出預測(40-)'!L40</f>
        <v>2218.8235809166513</v>
      </c>
      <c r="V40" s="13">
        <f>'0.直接貼上-輸出預測(40-)'!M40</f>
        <v>545.10314419174006</v>
      </c>
      <c r="W40" s="13">
        <f>'0.直接貼上-輸出預測(40-)'!N40</f>
        <v>72.025249200751205</v>
      </c>
    </row>
    <row r="41" spans="1:92">
      <c r="A41" s="12" t="str">
        <f>'0.直接貼上-輸出預測(0-50)'!A41</f>
        <v>115年 3月</v>
      </c>
      <c r="B41" s="13">
        <f t="shared" si="1"/>
        <v>230149.61222494315</v>
      </c>
      <c r="C41" s="13">
        <f>'0.直接貼上-輸出預測(0-50)'!C41</f>
        <v>5733.7020091200311</v>
      </c>
      <c r="D41" s="13">
        <f>'0.直接貼上-輸出預測(0-50)'!D41</f>
        <v>7836.0733853497095</v>
      </c>
      <c r="E41" s="13">
        <f>'0.直接貼上-輸出預測(0-50)'!E41</f>
        <v>8870.5539029918145</v>
      </c>
      <c r="F41" s="13">
        <f>'0.直接貼上-輸出預測(0-50)'!F41</f>
        <v>8883.0453325987037</v>
      </c>
      <c r="G41" s="13">
        <f>'0.直接貼上-輸出預測(0-50)'!G41</f>
        <v>11611.352148227241</v>
      </c>
      <c r="H41" s="13">
        <f>'0.直接貼上-輸出預測(0-50)'!H41</f>
        <v>14668.859881425284</v>
      </c>
      <c r="I41" s="13">
        <f>'0.直接貼上-輸出預測(0-50)'!I41</f>
        <v>14871.423758512272</v>
      </c>
      <c r="J41" s="13">
        <f>'0.直接貼上-輸出預測(0-50)'!J41</f>
        <v>13457.584864710891</v>
      </c>
      <c r="K41" s="13">
        <f>'0.直接貼上-輸出預測(0-50)'!K41</f>
        <v>16090.747404566038</v>
      </c>
      <c r="L41" s="13">
        <f>'0.直接貼上-輸出預測(0-50)'!L41</f>
        <v>17513.032266890183</v>
      </c>
      <c r="M41" s="13">
        <f>'0.直接貼上-輸出預測(40-)'!D41</f>
        <v>16320.883765761781</v>
      </c>
      <c r="N41" s="13">
        <f>'0.直接貼上-輸出預測(40-)'!E41</f>
        <v>18167.421336051124</v>
      </c>
      <c r="O41" s="13">
        <f>'0.直接貼上-輸出預測(40-)'!F41</f>
        <v>19519.77386695036</v>
      </c>
      <c r="P41" s="13">
        <f>'0.直接貼上-輸出預測(40-)'!G41</f>
        <v>17550.867901799658</v>
      </c>
      <c r="Q41" s="13">
        <f>'0.直接貼上-輸出預測(40-)'!H41</f>
        <v>14740.953597450338</v>
      </c>
      <c r="R41" s="13">
        <f>'0.直接貼上-輸出預測(40-)'!I41</f>
        <v>9709.8522483291781</v>
      </c>
      <c r="S41" s="13">
        <f>'0.直接貼上-輸出預測(40-)'!J41</f>
        <v>6624.1066966694343</v>
      </c>
      <c r="T41" s="13">
        <f>'0.直接貼上-輸出預測(40-)'!K41</f>
        <v>5142.7634329078619</v>
      </c>
      <c r="U41" s="13">
        <f>'0.直接貼上-輸出預測(40-)'!L41</f>
        <v>2218.0766773389196</v>
      </c>
      <c r="V41" s="13">
        <f>'0.直接貼上-輸出預測(40-)'!M41</f>
        <v>546.39445236802999</v>
      </c>
      <c r="W41" s="13">
        <f>'0.直接貼上-輸出預測(40-)'!N41</f>
        <v>72.143294924328302</v>
      </c>
    </row>
    <row r="42" spans="1:92">
      <c r="A42" s="12" t="str">
        <f>'0.直接貼上-輸出預測(0-50)'!A42</f>
        <v>115年 4月</v>
      </c>
      <c r="B42" s="13">
        <f t="shared" si="1"/>
        <v>230038.16116466248</v>
      </c>
      <c r="C42" s="13">
        <f>'0.直接貼上-輸出預測(0-50)'!C42</f>
        <v>5713.5449694143299</v>
      </c>
      <c r="D42" s="13">
        <f>'0.直接貼上-輸出預測(0-50)'!D42</f>
        <v>7803.4025584121355</v>
      </c>
      <c r="E42" s="13">
        <f>'0.直接貼上-輸出預測(0-50)'!E42</f>
        <v>8881.4071058566115</v>
      </c>
      <c r="F42" s="13">
        <f>'0.直接貼上-輸出預測(0-50)'!F42</f>
        <v>8853.4234734748989</v>
      </c>
      <c r="G42" s="13">
        <f>'0.直接貼上-輸出預測(0-50)'!G42</f>
        <v>11531.070186741537</v>
      </c>
      <c r="H42" s="13">
        <f>'0.直接貼上-輸出預測(0-50)'!H42</f>
        <v>14651.182494064611</v>
      </c>
      <c r="I42" s="13">
        <f>'0.直接貼上-輸出預測(0-50)'!I42</f>
        <v>14889.918252630017</v>
      </c>
      <c r="J42" s="13">
        <f>'0.直接貼上-輸出預測(0-50)'!J42</f>
        <v>13466.391133130692</v>
      </c>
      <c r="K42" s="13">
        <f>'0.直接貼上-輸出預測(0-50)'!K42</f>
        <v>16013.437680353742</v>
      </c>
      <c r="L42" s="13">
        <f>'0.直接貼上-輸出預測(0-50)'!L42</f>
        <v>17539.391236266671</v>
      </c>
      <c r="M42" s="13">
        <f>'0.直接貼上-輸出預測(40-)'!D42</f>
        <v>16304.722315818695</v>
      </c>
      <c r="N42" s="13">
        <f>'0.直接貼上-輸出預測(40-)'!E42</f>
        <v>18153.516558662614</v>
      </c>
      <c r="O42" s="13">
        <f>'0.直接貼上-輸出預測(40-)'!F42</f>
        <v>19485.214540390352</v>
      </c>
      <c r="P42" s="13">
        <f>'0.直接貼上-輸出預測(40-)'!G42</f>
        <v>17587.838580161108</v>
      </c>
      <c r="Q42" s="13">
        <f>'0.直接貼上-輸出預測(40-)'!H42</f>
        <v>14770.973327798354</v>
      </c>
      <c r="R42" s="13">
        <f>'0.直接貼上-輸出預測(40-)'!I42</f>
        <v>9810.6623092521186</v>
      </c>
      <c r="S42" s="13">
        <f>'0.直接貼上-輸出預測(40-)'!J42</f>
        <v>6583.1543009008074</v>
      </c>
      <c r="T42" s="13">
        <f>'0.直接貼上-輸出預測(40-)'!K42</f>
        <v>5161.6224662385066</v>
      </c>
      <c r="U42" s="13">
        <f>'0.直接貼上-輸出預測(40-)'!L42</f>
        <v>2217.1576762966247</v>
      </c>
      <c r="V42" s="13">
        <f>'0.直接貼上-輸出預測(40-)'!M42</f>
        <v>547.95166331775908</v>
      </c>
      <c r="W42" s="13">
        <f>'0.直接貼上-輸出預測(40-)'!N42</f>
        <v>72.178335480232008</v>
      </c>
    </row>
    <row r="43" spans="1:92" s="16" customFormat="1">
      <c r="A43" s="15" t="str">
        <f>'0.直接貼上-輸出預測(0-50)'!A43</f>
        <v>115年 5月</v>
      </c>
      <c r="B43" s="15">
        <f t="shared" si="1"/>
        <v>229926.06468424905</v>
      </c>
      <c r="C43" s="15">
        <f>'0.直接貼上-輸出預測(0-50)'!C43</f>
        <v>5694.0549319394977</v>
      </c>
      <c r="D43" s="15">
        <f>'0.直接貼上-輸出預測(0-50)'!D43</f>
        <v>7770.5172786999938</v>
      </c>
      <c r="E43" s="15">
        <f>'0.直接貼上-輸出預測(0-50)'!E43</f>
        <v>8891.8586701611348</v>
      </c>
      <c r="F43" s="15">
        <f>'0.直接貼上-輸出預測(0-50)'!F43</f>
        <v>8825.1222758442691</v>
      </c>
      <c r="G43" s="15">
        <f>'0.直接貼上-輸出預測(0-50)'!G43</f>
        <v>11448.967072222249</v>
      </c>
      <c r="H43" s="15">
        <f>'0.直接貼上-輸出預測(0-50)'!H43</f>
        <v>14633.640048707039</v>
      </c>
      <c r="I43" s="15">
        <f>'0.直接貼上-輸出預測(0-50)'!I43</f>
        <v>14907.986906001286</v>
      </c>
      <c r="J43" s="15">
        <f>'0.直接貼上-輸出預測(0-50)'!J43</f>
        <v>13477.476295580989</v>
      </c>
      <c r="K43" s="15">
        <f>'0.直接貼上-輸出預測(0-50)'!K43</f>
        <v>15933.878449271671</v>
      </c>
      <c r="L43" s="15">
        <f>'0.直接貼上-輸出預測(0-50)'!L43</f>
        <v>17565.667732246973</v>
      </c>
      <c r="M43" s="15">
        <f>'0.直接貼上-輸出預測(40-)'!D43</f>
        <v>16290.650479270775</v>
      </c>
      <c r="N43" s="15">
        <f>'0.直接貼上-輸出預測(40-)'!E43</f>
        <v>18140.414721108613</v>
      </c>
      <c r="O43" s="15">
        <f>'0.直接貼上-輸出預測(40-)'!F43</f>
        <v>19447.644519634923</v>
      </c>
      <c r="P43" s="15">
        <f>'0.直接貼上-輸出預測(40-)'!G43</f>
        <v>17625.625124704802</v>
      </c>
      <c r="Q43" s="15">
        <f>'0.直接貼上-輸出預測(40-)'!H43</f>
        <v>14798.544215148129</v>
      </c>
      <c r="R43" s="15">
        <f>'0.直接貼上-輸出預測(40-)'!I43</f>
        <v>9915.0533913555191</v>
      </c>
      <c r="S43" s="15">
        <f>'0.直接貼上-輸出預測(40-)'!J43</f>
        <v>6540.1866353788837</v>
      </c>
      <c r="T43" s="15">
        <f>'0.直接貼上-輸出預測(40-)'!K43</f>
        <v>5180.8365928771318</v>
      </c>
      <c r="U43" s="15">
        <f>'0.直接貼上-輸出預測(40-)'!L43</f>
        <v>2216.0605932502867</v>
      </c>
      <c r="V43" s="15">
        <f>'0.直接貼上-輸出預測(40-)'!M43</f>
        <v>549.74841388356651</v>
      </c>
      <c r="W43" s="15">
        <f>'0.直接貼上-輸出預測(40-)'!N43</f>
        <v>72.130336961295455</v>
      </c>
    </row>
    <row r="44" spans="1:92">
      <c r="A44" s="12" t="str">
        <f>'0.直接貼上-輸出預測(0-50)'!A44</f>
        <v>115年 6月</v>
      </c>
      <c r="B44" s="13">
        <f t="shared" si="1"/>
        <v>229813.69950648837</v>
      </c>
      <c r="C44" s="13">
        <f>'0.直接貼上-輸出預測(0-50)'!C44</f>
        <v>5679.0184231764551</v>
      </c>
      <c r="D44" s="13">
        <f>'0.直接貼上-輸出預測(0-50)'!D44</f>
        <v>7730.3910095361998</v>
      </c>
      <c r="E44" s="13">
        <f>'0.直接貼上-輸出預測(0-50)'!E44</f>
        <v>8895.4073471983702</v>
      </c>
      <c r="F44" s="13">
        <f>'0.直接貼上-輸出預測(0-50)'!F44</f>
        <v>8800.4771974662217</v>
      </c>
      <c r="G44" s="13">
        <f>'0.直接貼上-輸出預測(0-50)'!G44</f>
        <v>11392.050370085026</v>
      </c>
      <c r="H44" s="13">
        <f>'0.直接貼上-輸出預測(0-50)'!H44</f>
        <v>14596.104302429956</v>
      </c>
      <c r="I44" s="13">
        <f>'0.直接貼上-輸出預測(0-50)'!I44</f>
        <v>14935.225738752424</v>
      </c>
      <c r="J44" s="13">
        <f>'0.直接貼上-輸出預測(0-50)'!J44</f>
        <v>13483.295238184288</v>
      </c>
      <c r="K44" s="13">
        <f>'0.直接貼上-輸出預測(0-50)'!K44</f>
        <v>15858.369604372647</v>
      </c>
      <c r="L44" s="13">
        <f>'0.直接貼上-輸出預測(0-50)'!L44</f>
        <v>17579.680175838294</v>
      </c>
      <c r="M44" s="13">
        <f>'0.直接貼上-輸出預測(40-)'!D44</f>
        <v>16281.209929047223</v>
      </c>
      <c r="N44" s="13">
        <f>'0.直接貼上-輸出預測(40-)'!E44</f>
        <v>18114.075503224161</v>
      </c>
      <c r="O44" s="13">
        <f>'0.直接貼上-輸出預測(40-)'!F44</f>
        <v>19424.199185766323</v>
      </c>
      <c r="P44" s="13">
        <f>'0.直接貼上-輸出預測(40-)'!G44</f>
        <v>17663.213158925457</v>
      </c>
      <c r="Q44" s="13">
        <f>'0.直接貼上-輸出預測(40-)'!H44</f>
        <v>14828.414144792339</v>
      </c>
      <c r="R44" s="13">
        <f>'0.直接貼上-輸出預測(40-)'!I44</f>
        <v>10002.738586211593</v>
      </c>
      <c r="S44" s="13">
        <f>'0.直接貼上-輸出預測(40-)'!J44</f>
        <v>6519.2369077624107</v>
      </c>
      <c r="T44" s="13">
        <f>'0.直接貼上-輸出預測(40-)'!K44</f>
        <v>5194.4014309222366</v>
      </c>
      <c r="U44" s="13">
        <f>'0.直接貼上-輸出預測(40-)'!L44</f>
        <v>2213.9296723790594</v>
      </c>
      <c r="V44" s="13">
        <f>'0.直接貼上-輸出預測(40-)'!M44</f>
        <v>550.54249348866915</v>
      </c>
      <c r="W44" s="13">
        <f>'0.直接貼上-輸出預測(40-)'!N44</f>
        <v>71.719086929006309</v>
      </c>
    </row>
    <row r="45" spans="1:92">
      <c r="A45" s="12" t="str">
        <f>'0.直接貼上-輸出預測(0-50)'!A45</f>
        <v>115年 7月</v>
      </c>
      <c r="B45" s="13">
        <f t="shared" si="1"/>
        <v>229701.09679729599</v>
      </c>
      <c r="C45" s="13">
        <f>'0.直接貼上-輸出預測(0-50)'!C45</f>
        <v>5665.269444976715</v>
      </c>
      <c r="D45" s="13">
        <f>'0.直接貼上-輸出預測(0-50)'!D45</f>
        <v>7688.9185340122831</v>
      </c>
      <c r="E45" s="13">
        <f>'0.直接貼上-輸出預測(0-50)'!E45</f>
        <v>8897.0389706182741</v>
      </c>
      <c r="F45" s="13">
        <f>'0.直接貼上-輸出預測(0-50)'!F45</f>
        <v>8778.0638965086619</v>
      </c>
      <c r="G45" s="13">
        <f>'0.直接貼上-輸出預測(0-50)'!G45</f>
        <v>11337.534342331124</v>
      </c>
      <c r="H45" s="13">
        <f>'0.直接貼上-輸出預測(0-50)'!H45</f>
        <v>14555.478435632172</v>
      </c>
      <c r="I45" s="13">
        <f>'0.直接貼上-輸出預測(0-50)'!I45</f>
        <v>14963.634082080494</v>
      </c>
      <c r="J45" s="13">
        <f>'0.直接貼上-輸出預測(0-50)'!J45</f>
        <v>13490.298976899481</v>
      </c>
      <c r="K45" s="13">
        <f>'0.直接貼上-輸出預測(0-50)'!K45</f>
        <v>15781.495858370678</v>
      </c>
      <c r="L45" s="13">
        <f>'0.直接貼上-輸出預測(0-50)'!L45</f>
        <v>17591.194750233077</v>
      </c>
      <c r="M45" s="13">
        <f>'0.直接貼上-輸出預測(40-)'!D45</f>
        <v>16274.784572413289</v>
      </c>
      <c r="N45" s="13">
        <f>'0.直接貼上-輸出預測(40-)'!E45</f>
        <v>18086.179875603772</v>
      </c>
      <c r="O45" s="13">
        <f>'0.直接貼上-輸出預測(40-)'!F45</f>
        <v>19400.249162177832</v>
      </c>
      <c r="P45" s="13">
        <f>'0.直接貼上-輸出預測(40-)'!G45</f>
        <v>17701.587146763046</v>
      </c>
      <c r="Q45" s="13">
        <f>'0.直接貼上-輸出預測(40-)'!H45</f>
        <v>14856.21017723427</v>
      </c>
      <c r="R45" s="13">
        <f>'0.直接貼上-輸出預測(40-)'!I45</f>
        <v>10090.791754880331</v>
      </c>
      <c r="S45" s="13">
        <f>'0.直接貼上-輸出預測(40-)'!J45</f>
        <v>6501.1864969880007</v>
      </c>
      <c r="T45" s="13">
        <f>'0.直接貼上-輸出預測(40-)'!K45</f>
        <v>5206.710939555639</v>
      </c>
      <c r="U45" s="13">
        <f>'0.直接貼上-輸出預測(40-)'!L45</f>
        <v>2211.8432075988753</v>
      </c>
      <c r="V45" s="13">
        <f>'0.直接貼上-輸出預測(40-)'!M45</f>
        <v>551.26514970068888</v>
      </c>
      <c r="W45" s="13">
        <f>'0.直接貼上-輸出預測(40-)'!N45</f>
        <v>71.361022717355794</v>
      </c>
    </row>
    <row r="46" spans="1:92">
      <c r="A46" s="12" t="str">
        <f>'0.直接貼上-輸出預測(0-50)'!A46</f>
        <v>115年 8月</v>
      </c>
      <c r="B46" s="13">
        <f t="shared" si="1"/>
        <v>229588.28649000119</v>
      </c>
      <c r="C46" s="13">
        <f>'0.直接貼上-輸出預測(0-50)'!C46</f>
        <v>5652.8078444801195</v>
      </c>
      <c r="D46" s="13">
        <f>'0.直接貼上-輸出預測(0-50)'!D46</f>
        <v>7646.1000354366988</v>
      </c>
      <c r="E46" s="13">
        <f>'0.直接貼上-輸出預測(0-50)'!E46</f>
        <v>8896.7537571890425</v>
      </c>
      <c r="F46" s="13">
        <f>'0.直接貼上-輸出預測(0-50)'!F46</f>
        <v>8757.8823468721766</v>
      </c>
      <c r="G46" s="13">
        <f>'0.直接貼上-輸出預測(0-50)'!G46</f>
        <v>11285.418890677003</v>
      </c>
      <c r="H46" s="13">
        <f>'0.直接貼上-輸出預測(0-50)'!H46</f>
        <v>14511.763013516253</v>
      </c>
      <c r="I46" s="13">
        <f>'0.直接貼上-輸出預測(0-50)'!I46</f>
        <v>14993.211324531823</v>
      </c>
      <c r="J46" s="13">
        <f>'0.直接貼上-輸出預測(0-50)'!J46</f>
        <v>13498.487118266281</v>
      </c>
      <c r="K46" s="13">
        <f>'0.直接貼上-輸出預測(0-50)'!K46</f>
        <v>15703.25780996393</v>
      </c>
      <c r="L46" s="13">
        <f>'0.直接貼上-輸出預測(0-50)'!L46</f>
        <v>17600.213426388684</v>
      </c>
      <c r="M46" s="13">
        <f>'0.直接貼上-輸出預測(40-)'!D46</f>
        <v>16271.373497775254</v>
      </c>
      <c r="N46" s="13">
        <f>'0.直接貼上-輸出預測(40-)'!E46</f>
        <v>18056.728958023563</v>
      </c>
      <c r="O46" s="13">
        <f>'0.直接貼上-輸出預測(40-)'!F46</f>
        <v>19375.796579831527</v>
      </c>
      <c r="P46" s="13">
        <f>'0.直接貼上-輸出預測(40-)'!G46</f>
        <v>17740.748912928171</v>
      </c>
      <c r="Q46" s="13">
        <f>'0.直接貼上-輸出預測(40-)'!H46</f>
        <v>14881.940111412605</v>
      </c>
      <c r="R46" s="13">
        <f>'0.直接貼上-輸出預測(40-)'!I46</f>
        <v>10179.208017696208</v>
      </c>
      <c r="S46" s="13">
        <f>'0.直接貼上-輸出預測(40-)'!J46</f>
        <v>6486.0356589306566</v>
      </c>
      <c r="T46" s="13">
        <f>'0.直接貼上-輸出預測(40-)'!K46</f>
        <v>5217.7824128176107</v>
      </c>
      <c r="U46" s="13">
        <f>'0.直接貼上-輸出預測(40-)'!L46</f>
        <v>2209.8031991482271</v>
      </c>
      <c r="V46" s="13">
        <f>'0.直接貼上-輸出預測(40-)'!M46</f>
        <v>551.92275686374944</v>
      </c>
      <c r="W46" s="13">
        <f>'0.直接貼上-輸出預測(40-)'!N46</f>
        <v>71.050817251580455</v>
      </c>
    </row>
    <row r="47" spans="1:92">
      <c r="A47" s="12" t="str">
        <f>'0.直接貼上-輸出預測(0-50)'!A47</f>
        <v>115年 9月</v>
      </c>
      <c r="B47" s="13">
        <f t="shared" si="1"/>
        <v>229475.2973831394</v>
      </c>
      <c r="C47" s="13">
        <f>'0.直接貼上-輸出預測(0-50)'!C47</f>
        <v>5641.6334687220406</v>
      </c>
      <c r="D47" s="13">
        <f>'0.直接貼上-輸出預測(0-50)'!D47</f>
        <v>7601.9356971043453</v>
      </c>
      <c r="E47" s="13">
        <f>'0.直接貼上-輸出預測(0-50)'!E47</f>
        <v>8894.551923664385</v>
      </c>
      <c r="F47" s="13">
        <f>'0.直接貼上-輸出預測(0-50)'!F47</f>
        <v>8739.9325224548556</v>
      </c>
      <c r="G47" s="13">
        <f>'0.直接貼上-輸出預測(0-50)'!G47</f>
        <v>11235.703916806613</v>
      </c>
      <c r="H47" s="13">
        <f>'0.直接貼上-輸出預測(0-50)'!H47</f>
        <v>14464.958601219912</v>
      </c>
      <c r="I47" s="13">
        <f>'0.直接貼上-輸出預測(0-50)'!I47</f>
        <v>15023.956854817303</v>
      </c>
      <c r="J47" s="13">
        <f>'0.直接貼上-輸出預測(0-50)'!J47</f>
        <v>13507.859268899623</v>
      </c>
      <c r="K47" s="13">
        <f>'0.直接貼上-輸出預測(0-50)'!K47</f>
        <v>15623.656057700306</v>
      </c>
      <c r="L47" s="13">
        <f>'0.直接貼上-輸出預測(0-50)'!L47</f>
        <v>17606.738174272348</v>
      </c>
      <c r="M47" s="13">
        <f>'0.直接貼上-輸出預測(40-)'!D47</f>
        <v>16270.975793407244</v>
      </c>
      <c r="N47" s="13">
        <f>'0.直接貼上-輸出預測(40-)'!E47</f>
        <v>18025.723869724105</v>
      </c>
      <c r="O47" s="13">
        <f>'0.直接貼上-輸出預測(40-)'!F47</f>
        <v>19350.843566491163</v>
      </c>
      <c r="P47" s="13">
        <f>'0.直接貼上-輸出預測(40-)'!G47</f>
        <v>17780.700275387844</v>
      </c>
      <c r="Q47" s="13">
        <f>'0.直接貼上-輸出預測(40-)'!H47</f>
        <v>14905.611723696831</v>
      </c>
      <c r="R47" s="13">
        <f>'0.直接貼上-輸出預測(40-)'!I47</f>
        <v>10267.982515854021</v>
      </c>
      <c r="S47" s="13">
        <f>'0.直接貼上-輸出預測(40-)'!J47</f>
        <v>6473.7845231638812</v>
      </c>
      <c r="T47" s="13">
        <f>'0.直接貼上-輸出預測(40-)'!K47</f>
        <v>5227.6328954422188</v>
      </c>
      <c r="U47" s="13">
        <f>'0.直接貼上-輸出預測(40-)'!L47</f>
        <v>2207.8113678883128</v>
      </c>
      <c r="V47" s="13">
        <f>'0.直接貼上-輸出預測(40-)'!M47</f>
        <v>552.52088404044628</v>
      </c>
      <c r="W47" s="13">
        <f>'0.直接貼上-輸出預測(40-)'!N47</f>
        <v>70.783482381530135</v>
      </c>
    </row>
    <row r="48" spans="1:92">
      <c r="A48" s="12" t="str">
        <f>'0.直接貼上-輸出預測(0-50)'!A48</f>
        <v>115年 10月</v>
      </c>
      <c r="B48" s="13">
        <f t="shared" si="1"/>
        <v>229362.15722951933</v>
      </c>
      <c r="C48" s="13">
        <f>'0.直接貼上-輸出預測(0-50)'!C48</f>
        <v>5631.7461646334486</v>
      </c>
      <c r="D48" s="13">
        <f>'0.直接貼上-輸出預測(0-50)'!D48</f>
        <v>7556.4257022965476</v>
      </c>
      <c r="E48" s="13">
        <f>'0.直接貼上-輸出預測(0-50)'!E48</f>
        <v>8890.4336867835209</v>
      </c>
      <c r="F48" s="13">
        <f>'0.直接貼上-輸出預測(0-50)'!F48</f>
        <v>8724.214397152271</v>
      </c>
      <c r="G48" s="13">
        <f>'0.直接貼上-輸出預測(0-50)'!G48</f>
        <v>11188.389322371419</v>
      </c>
      <c r="H48" s="13">
        <f>'0.直接貼上-輸出預測(0-50)'!H48</f>
        <v>14415.065763816021</v>
      </c>
      <c r="I48" s="13">
        <f>'0.直接貼上-輸出預測(0-50)'!I48</f>
        <v>15055.870061812329</v>
      </c>
      <c r="J48" s="13">
        <f>'0.直接貼上-輸出預測(0-50)'!J48</f>
        <v>13518.415035489648</v>
      </c>
      <c r="K48" s="13">
        <f>'0.直接貼上-輸出預測(0-50)'!K48</f>
        <v>15542.691199977447</v>
      </c>
      <c r="L48" s="13">
        <f>'0.直接貼上-輸出預測(0-50)'!L48</f>
        <v>17610.770962861588</v>
      </c>
      <c r="M48" s="13">
        <f>'0.直接貼上-輸出預測(40-)'!D48</f>
        <v>16273.590547451582</v>
      </c>
      <c r="N48" s="13">
        <f>'0.直接貼上-輸出預測(40-)'!E48</f>
        <v>17993.165729410612</v>
      </c>
      <c r="O48" s="13">
        <f>'0.直接貼上-輸出預測(40-)'!F48</f>
        <v>19325.392246725703</v>
      </c>
      <c r="P48" s="13">
        <f>'0.直接貼上-輸出預測(40-)'!G48</f>
        <v>17821.443045378084</v>
      </c>
      <c r="Q48" s="13">
        <f>'0.直接貼上-輸出預測(40-)'!H48</f>
        <v>14927.23276794551</v>
      </c>
      <c r="R48" s="13">
        <f>'0.直接貼上-輸出預測(40-)'!I48</f>
        <v>10357.110411366491</v>
      </c>
      <c r="S48" s="13">
        <f>'0.直接貼上-輸出預測(40-)'!J48</f>
        <v>6464.4330944273415</v>
      </c>
      <c r="T48" s="13">
        <f>'0.直接貼上-輸出預測(40-)'!K48</f>
        <v>5236.2791878812886</v>
      </c>
      <c r="U48" s="13">
        <f>'0.直接貼上-輸出預測(40-)'!L48</f>
        <v>2205.869169421946</v>
      </c>
      <c r="V48" s="13">
        <f>'0.直接貼上-輸出預測(40-)'!M48</f>
        <v>553.06438077492612</v>
      </c>
      <c r="W48" s="13">
        <f>'0.直接貼上-輸出預測(40-)'!N48</f>
        <v>70.554351541605882</v>
      </c>
    </row>
    <row r="49" spans="1:23" s="14" customFormat="1">
      <c r="A49" s="13" t="str">
        <f>'0.直接貼上-輸出預測(0-50)'!A49</f>
        <v>115年 11月</v>
      </c>
      <c r="B49" s="13">
        <f t="shared" si="1"/>
        <v>229248.89281733113</v>
      </c>
      <c r="C49" s="13">
        <f>'0.直接貼上-輸出預測(0-50)'!C49</f>
        <v>5623.145779040975</v>
      </c>
      <c r="D49" s="13">
        <f>'0.直接貼上-輸出預測(0-50)'!D49</f>
        <v>7509.5702342810837</v>
      </c>
      <c r="E49" s="13">
        <f>'0.直接貼上-輸出預測(0-50)'!E49</f>
        <v>8884.3992632711761</v>
      </c>
      <c r="F49" s="13">
        <f>'0.直接貼上-輸出預測(0-50)'!F49</f>
        <v>8710.7279448574955</v>
      </c>
      <c r="G49" s="13">
        <f>'0.直接貼上-輸出預測(0-50)'!G49</f>
        <v>11143.475008990405</v>
      </c>
      <c r="H49" s="13">
        <f>'0.直接貼上-輸出預測(0-50)'!H49</f>
        <v>14362.085066312617</v>
      </c>
      <c r="I49" s="13">
        <f>'0.直接貼上-輸出預測(0-50)'!I49</f>
        <v>15088.950334556779</v>
      </c>
      <c r="J49" s="13">
        <f>'0.直接貼上-輸出預測(0-50)'!J49</f>
        <v>13530.154024801708</v>
      </c>
      <c r="K49" s="13">
        <f>'0.直接貼上-輸出預測(0-50)'!K49</f>
        <v>15460.36383504281</v>
      </c>
      <c r="L49" s="13">
        <f>'0.直接貼上-輸出預測(0-50)'!L49</f>
        <v>17612.313760144625</v>
      </c>
      <c r="M49" s="13">
        <f>'0.直接貼上-輸出預測(40-)'!D49</f>
        <v>16279.216847919077</v>
      </c>
      <c r="N49" s="13">
        <f>'0.直接貼上-輸出預測(40-)'!E49</f>
        <v>17959.055655253156</v>
      </c>
      <c r="O49" s="13">
        <f>'0.直接貼上-輸出預測(40-)'!F49</f>
        <v>19299.444741912775</v>
      </c>
      <c r="P49" s="13">
        <f>'0.直接貼上-輸出預測(40-)'!G49</f>
        <v>17862.979027416448</v>
      </c>
      <c r="Q49" s="13">
        <f>'0.直接貼上-輸出預測(40-)'!H49</f>
        <v>14946.81097556434</v>
      </c>
      <c r="R49" s="13">
        <f>'0.直接貼上-輸出預測(40-)'!I49</f>
        <v>10446.586887021842</v>
      </c>
      <c r="S49" s="13">
        <f>'0.直接貼上-輸出預測(40-)'!J49</f>
        <v>6457.981254081963</v>
      </c>
      <c r="T49" s="13">
        <f>'0.直接貼上-輸出預測(40-)'!K49</f>
        <v>5243.7378512158539</v>
      </c>
      <c r="U49" s="13">
        <f>'0.直接貼上-輸出預測(40-)'!L49</f>
        <v>2203.9778076991493</v>
      </c>
      <c r="V49" s="13">
        <f>'0.直接貼上-輸出預測(40-)'!M49</f>
        <v>553.55745475265564</v>
      </c>
      <c r="W49" s="13">
        <f>'0.直接貼上-輸出預測(40-)'!N49</f>
        <v>70.359063194222557</v>
      </c>
    </row>
    <row r="50" spans="1:23">
      <c r="A50" s="12" t="str">
        <f>'0.直接貼上-輸出預測(0-50)'!A50</f>
        <v>115年 12月</v>
      </c>
      <c r="B50" s="13">
        <f t="shared" si="1"/>
        <v>229135.53004399792</v>
      </c>
      <c r="C50" s="13">
        <f>'0.直接貼上-輸出預測(0-50)'!C50</f>
        <v>5615.8321586669817</v>
      </c>
      <c r="D50" s="13">
        <f>'0.直接貼上-輸出預測(0-50)'!D50</f>
        <v>7461.3694763121548</v>
      </c>
      <c r="E50" s="13">
        <f>'0.直接貼上-輸出預測(0-50)'!E50</f>
        <v>8876.4488698375917</v>
      </c>
      <c r="F50" s="13">
        <f>'0.直接貼上-輸出預測(0-50)'!F50</f>
        <v>8699.4731394610935</v>
      </c>
      <c r="G50" s="13">
        <f>'0.直接貼上-輸出預測(0-50)'!G50</f>
        <v>11100.960878250071</v>
      </c>
      <c r="H50" s="13">
        <f>'0.直接貼上-輸出預測(0-50)'!H50</f>
        <v>14306.017073652896</v>
      </c>
      <c r="I50" s="13">
        <f>'0.直接貼上-輸出預測(0-50)'!I50</f>
        <v>15123.197062254983</v>
      </c>
      <c r="J50" s="13">
        <f>'0.直接貼上-輸出預測(0-50)'!J50</f>
        <v>13543.075843676334</v>
      </c>
      <c r="K50" s="13">
        <f>'0.直接貼上-輸出預測(0-50)'!K50</f>
        <v>15376.674560993664</v>
      </c>
      <c r="L50" s="13">
        <f>'0.直接貼上-輸出預測(0-50)'!L50</f>
        <v>17611.36853312088</v>
      </c>
      <c r="M50" s="13">
        <f>'0.直接貼上-輸出預測(40-)'!D50</f>
        <v>16287.853782689366</v>
      </c>
      <c r="N50" s="13">
        <f>'0.直接貼上-輸出預測(40-)'!E50</f>
        <v>17923.394764886852</v>
      </c>
      <c r="O50" s="13">
        <f>'0.直接貼上-輸出預測(40-)'!F50</f>
        <v>19273.003170242184</v>
      </c>
      <c r="P50" s="13">
        <f>'0.直接貼上-輸出預測(40-)'!G50</f>
        <v>17905.310019314558</v>
      </c>
      <c r="Q50" s="13">
        <f>'0.直接貼上-輸出預測(40-)'!H50</f>
        <v>14964.354055564125</v>
      </c>
      <c r="R50" s="13">
        <f>'0.直接貼上-輸出預測(40-)'!I50</f>
        <v>10536.40714634122</v>
      </c>
      <c r="S50" s="13">
        <f>'0.直接貼上-輸出預測(40-)'!J50</f>
        <v>6454.4287615525072</v>
      </c>
      <c r="T50" s="13">
        <f>'0.直接貼上-輸出預測(40-)'!K50</f>
        <v>5250.0252119574789</v>
      </c>
      <c r="U50" s="13">
        <f>'0.直接貼上-輸出預測(40-)'!L50</f>
        <v>2202.1382481251544</v>
      </c>
      <c r="V50" s="13">
        <f>'0.直接貼上-輸出預測(40-)'!M50</f>
        <v>554.00374207372579</v>
      </c>
      <c r="W50" s="13">
        <f>'0.直接貼上-輸出預測(40-)'!N50</f>
        <v>70.193545024102235</v>
      </c>
    </row>
    <row r="51" spans="1:23">
      <c r="A51" s="12" t="str">
        <f>'0.直接貼上-輸出預測(0-50)'!A51</f>
        <v>116年 1月</v>
      </c>
      <c r="B51" s="13">
        <f t="shared" si="1"/>
        <v>229022.0939834138</v>
      </c>
      <c r="C51" s="13">
        <f>'0.直接貼上-輸出預測(0-50)'!C51</f>
        <v>5609.8051501296159</v>
      </c>
      <c r="D51" s="13">
        <f>'0.直接貼上-輸出預測(0-50)'!D51</f>
        <v>7411.8236116304124</v>
      </c>
      <c r="E51" s="13">
        <f>'0.直接貼上-輸出預測(0-50)'!E51</f>
        <v>8866.5827231785242</v>
      </c>
      <c r="F51" s="13">
        <f>'0.直接貼上-輸出預測(0-50)'!F51</f>
        <v>8690.4499548511194</v>
      </c>
      <c r="G51" s="13">
        <f>'0.直接貼上-輸出預測(0-50)'!G51</f>
        <v>11060.846831704461</v>
      </c>
      <c r="H51" s="13">
        <f>'0.直接貼上-輸出預測(0-50)'!H51</f>
        <v>14246.862350715246</v>
      </c>
      <c r="I51" s="13">
        <f>'0.直接貼上-輸出預測(0-50)'!I51</f>
        <v>15158.609634275665</v>
      </c>
      <c r="J51" s="13">
        <f>'0.直接貼上-輸出預測(0-50)'!J51</f>
        <v>13557.180099029245</v>
      </c>
      <c r="K51" s="13">
        <f>'0.直接貼上-輸出預測(0-50)'!K51</f>
        <v>15291.623975777122</v>
      </c>
      <c r="L51" s="13">
        <f>'0.直接貼上-輸出預測(0-50)'!L51</f>
        <v>17607.937247801372</v>
      </c>
      <c r="M51" s="13">
        <f>'0.直接貼上-輸出預測(40-)'!D51</f>
        <v>16299.500439511212</v>
      </c>
      <c r="N51" s="13">
        <f>'0.直接貼上-輸出預測(40-)'!E51</f>
        <v>17886.184175412087</v>
      </c>
      <c r="O51" s="13">
        <f>'0.直接貼上-輸出預測(40-)'!F51</f>
        <v>19246.069646719377</v>
      </c>
      <c r="P51" s="13">
        <f>'0.直接貼上-輸出預測(40-)'!G51</f>
        <v>17948.437812190605</v>
      </c>
      <c r="Q51" s="13">
        <f>'0.直接貼上-輸出預測(40-)'!H51</f>
        <v>14979.86969461861</v>
      </c>
      <c r="R51" s="13">
        <f>'0.直接貼上-輸出預測(40-)'!I51</f>
        <v>10626.566413536068</v>
      </c>
      <c r="S51" s="13">
        <f>'0.直接貼上-輸出預測(40-)'!J51</f>
        <v>6453.7752557577687</v>
      </c>
      <c r="T51" s="13">
        <f>'0.直接貼上-輸出預測(40-)'!K51</f>
        <v>5255.1573667417797</v>
      </c>
      <c r="U51" s="13">
        <f>'0.直接貼上-輸出預測(40-)'!L51</f>
        <v>2200.3512301861374</v>
      </c>
      <c r="V51" s="13">
        <f>'0.直接貼上-輸出預測(40-)'!M51</f>
        <v>554.40637079539965</v>
      </c>
      <c r="W51" s="13">
        <f>'0.直接貼上-輸出預測(40-)'!N51</f>
        <v>70.053998851995686</v>
      </c>
    </row>
    <row r="52" spans="1:23">
      <c r="A52" s="12" t="str">
        <f>'0.直接貼上-輸出預測(0-50)'!A52</f>
        <v>116年 2月</v>
      </c>
      <c r="B52" s="13">
        <f t="shared" si="1"/>
        <v>228908.6089471548</v>
      </c>
      <c r="C52" s="13">
        <f>'0.直接貼上-輸出預測(0-50)'!C52</f>
        <v>5605.0645999428871</v>
      </c>
      <c r="D52" s="13">
        <f>'0.直接貼上-輸出預測(0-50)'!D52</f>
        <v>7360.9328234629465</v>
      </c>
      <c r="E52" s="13">
        <f>'0.直接貼上-輸出預測(0-50)'!E52</f>
        <v>8854.8010399752384</v>
      </c>
      <c r="F52" s="13">
        <f>'0.直接貼上-輸出預測(0-50)'!F52</f>
        <v>8683.6583649131298</v>
      </c>
      <c r="G52" s="13">
        <f>'0.直接貼上-輸出預測(0-50)'!G52</f>
        <v>11023.132770875158</v>
      </c>
      <c r="H52" s="13">
        <f>'0.直接貼上-輸出預測(0-50)'!H52</f>
        <v>14184.621462313238</v>
      </c>
      <c r="I52" s="13">
        <f>'0.直接貼上-輸出預測(0-50)'!I52</f>
        <v>15195.187440151945</v>
      </c>
      <c r="J52" s="13">
        <f>'0.直接貼上-輸出預測(0-50)'!J52</f>
        <v>13572.466397851334</v>
      </c>
      <c r="K52" s="13">
        <f>'0.直接貼上-輸出預測(0-50)'!K52</f>
        <v>15205.212677190175</v>
      </c>
      <c r="L52" s="13">
        <f>'0.直接貼上-輸出預測(0-50)'!L52</f>
        <v>17602.021869209173</v>
      </c>
      <c r="M52" s="13">
        <f>'0.直接貼上-輸出預測(40-)'!D52</f>
        <v>16314.15590600283</v>
      </c>
      <c r="N52" s="13">
        <f>'0.直接貼上-輸出預測(40-)'!E52</f>
        <v>17847.425003394706</v>
      </c>
      <c r="O52" s="13">
        <f>'0.直接貼上-輸出預測(40-)'!F52</f>
        <v>19218.646283168928</v>
      </c>
      <c r="P52" s="13">
        <f>'0.直接貼上-輸出預測(40-)'!G52</f>
        <v>17992.364190481872</v>
      </c>
      <c r="Q52" s="13">
        <f>'0.直接貼上-輸出預測(40-)'!H52</f>
        <v>14993.365557122144</v>
      </c>
      <c r="R52" s="13">
        <f>'0.直接貼上-輸出預測(40-)'!I52</f>
        <v>10717.05993346538</v>
      </c>
      <c r="S52" s="13">
        <f>'0.直接貼上-輸出預測(40-)'!J52</f>
        <v>6456.020256528448</v>
      </c>
      <c r="T52" s="13">
        <f>'0.直接貼上-輸出預測(40-)'!K52</f>
        <v>5259.1501869164622</v>
      </c>
      <c r="U52" s="13">
        <f>'0.直接貼上-輸出預測(40-)'!L52</f>
        <v>2198.617279607533</v>
      </c>
      <c r="V52" s="13">
        <f>'0.直接貼上-輸出預測(40-)'!M52</f>
        <v>554.76801834359583</v>
      </c>
      <c r="W52" s="13">
        <f>'0.直接貼上-輸出預測(40-)'!N52</f>
        <v>69.936886237670862</v>
      </c>
    </row>
    <row r="53" spans="1:23">
      <c r="A53" s="12" t="str">
        <f>'0.直接貼上-輸出預測(0-50)'!A53</f>
        <v>116年 3月</v>
      </c>
      <c r="B53" s="13">
        <f t="shared" si="1"/>
        <v>228795.09854019806</v>
      </c>
      <c r="C53" s="13">
        <f>'0.直接貼上-輸出預測(0-50)'!C53</f>
        <v>5601.6103545167243</v>
      </c>
      <c r="D53" s="13">
        <f>'0.直接貼上-輸出預測(0-50)'!D53</f>
        <v>7308.6972950232866</v>
      </c>
      <c r="E53" s="13">
        <f>'0.直接貼上-輸出預測(0-50)'!E53</f>
        <v>8841.1040368945196</v>
      </c>
      <c r="F53" s="13">
        <f>'0.直接貼上-輸出預測(0-50)'!F53</f>
        <v>8679.0983435301714</v>
      </c>
      <c r="G53" s="13">
        <f>'0.直接貼上-輸出預測(0-50)'!G53</f>
        <v>10987.818597251298</v>
      </c>
      <c r="H53" s="13">
        <f>'0.直接貼上-輸出預測(0-50)'!H53</f>
        <v>14119.294973195629</v>
      </c>
      <c r="I53" s="13">
        <f>'0.直接貼上-輸出預測(0-50)'!I53</f>
        <v>15232.929869581258</v>
      </c>
      <c r="J53" s="13">
        <f>'0.直接貼上-輸出預測(0-50)'!J53</f>
        <v>13588.934347208649</v>
      </c>
      <c r="K53" s="13">
        <f>'0.直接貼上-輸出預測(0-50)'!K53</f>
        <v>15117.441262879736</v>
      </c>
      <c r="L53" s="13">
        <f>'0.直接貼上-輸出預測(0-50)'!L53</f>
        <v>17593.624361379858</v>
      </c>
      <c r="M53" s="13">
        <f>'0.直接貼上-輸出預測(40-)'!D53</f>
        <v>16331.819269652215</v>
      </c>
      <c r="N53" s="13">
        <f>'0.直接貼上-輸出預測(40-)'!E53</f>
        <v>17807.118364866219</v>
      </c>
      <c r="O53" s="13">
        <f>'0.直接貼上-輸出預測(40-)'!F53</f>
        <v>19190.73518823801</v>
      </c>
      <c r="P53" s="13">
        <f>'0.直接貼上-輸出預測(40-)'!G53</f>
        <v>18037.090931957166</v>
      </c>
      <c r="Q53" s="13">
        <f>'0.直接貼上-輸出預測(40-)'!H53</f>
        <v>15004.849285247232</v>
      </c>
      <c r="R53" s="13">
        <f>'0.直接貼上-輸出預測(40-)'!I53</f>
        <v>10807.882971592886</v>
      </c>
      <c r="S53" s="13">
        <f>'0.直接貼上-輸出預測(40-)'!J53</f>
        <v>6461.1631660128187</v>
      </c>
      <c r="T53" s="13">
        <f>'0.直接貼上-輸出預測(40-)'!K53</f>
        <v>5262.0193230260993</v>
      </c>
      <c r="U53" s="13">
        <f>'0.直接貼上-輸出預測(40-)'!L53</f>
        <v>2196.9367200594206</v>
      </c>
      <c r="V53" s="13">
        <f>'0.直接貼上-輸出預測(40-)'!M53</f>
        <v>555.09096334164281</v>
      </c>
      <c r="W53" s="13">
        <f>'0.直接貼上-輸出預測(40-)'!N53</f>
        <v>69.83891474320248</v>
      </c>
    </row>
    <row r="54" spans="1:23">
      <c r="A54" s="12" t="str">
        <f>'0.直接貼上-輸出預測(0-50)'!A54</f>
        <v>116年 4月</v>
      </c>
      <c r="B54" s="13">
        <f t="shared" si="1"/>
        <v>228681.58571164048</v>
      </c>
      <c r="C54" s="13">
        <f>'0.直接貼上-輸出預測(0-50)'!C54</f>
        <v>5599.4422601570441</v>
      </c>
      <c r="D54" s="13">
        <f>'0.直接貼上-輸出預測(0-50)'!D54</f>
        <v>7255.117209511408</v>
      </c>
      <c r="E54" s="13">
        <f>'0.直接貼上-輸出預測(0-50)'!E54</f>
        <v>8825.4919305886579</v>
      </c>
      <c r="F54" s="13">
        <f>'0.直接貼上-輸出預測(0-50)'!F54</f>
        <v>8676.7698645827895</v>
      </c>
      <c r="G54" s="13">
        <f>'0.直接貼上-輸出預測(0-50)'!G54</f>
        <v>10954.904212289583</v>
      </c>
      <c r="H54" s="13">
        <f>'0.直接貼上-輸出預測(0-50)'!H54</f>
        <v>14050.883448046381</v>
      </c>
      <c r="I54" s="13">
        <f>'0.直接貼上-輸出預測(0-50)'!I54</f>
        <v>15271.836312425365</v>
      </c>
      <c r="J54" s="13">
        <f>'0.直接貼上-輸出預測(0-50)'!J54</f>
        <v>13606.583554242392</v>
      </c>
      <c r="K54" s="13">
        <f>'0.直接貼上-輸出預測(0-50)'!K54</f>
        <v>15028.310330342649</v>
      </c>
      <c r="L54" s="13">
        <f>'0.直接貼上-輸出預測(0-50)'!L54</f>
        <v>17582.746687361938</v>
      </c>
      <c r="M54" s="13">
        <f>'0.直接貼上-輸出預測(40-)'!D54</f>
        <v>16352.489617817429</v>
      </c>
      <c r="N54" s="13">
        <f>'0.直接貼上-輸出預測(40-)'!E54</f>
        <v>17765.265375324008</v>
      </c>
      <c r="O54" s="13">
        <f>'0.直接貼上-輸出預測(40-)'!F54</f>
        <v>19162.338467399873</v>
      </c>
      <c r="P54" s="13">
        <f>'0.直接貼上-輸出預測(40-)'!G54</f>
        <v>18082.61980772929</v>
      </c>
      <c r="Q54" s="13">
        <f>'0.直接貼上-輸出預測(40-)'!H54</f>
        <v>15014.328499001949</v>
      </c>
      <c r="R54" s="13">
        <f>'0.直接貼上-輸出預測(40-)'!I54</f>
        <v>10899.030813944153</v>
      </c>
      <c r="S54" s="13">
        <f>'0.直接貼上-輸出預測(40-)'!J54</f>
        <v>6469.2032700702748</v>
      </c>
      <c r="T54" s="13">
        <f>'0.直接貼上-輸出預測(40-)'!K54</f>
        <v>5263.7802091958783</v>
      </c>
      <c r="U54" s="13">
        <f>'0.直接貼上-輸出預測(40-)'!L54</f>
        <v>2195.3096844230326</v>
      </c>
      <c r="V54" s="13">
        <f>'0.直接貼上-輸出預測(40-)'!M54</f>
        <v>555.37713235761805</v>
      </c>
      <c r="W54" s="13">
        <f>'0.直接貼上-輸出預測(40-)'!N54</f>
        <v>69.757024828745855</v>
      </c>
    </row>
    <row r="55" spans="1:23">
      <c r="A55" s="12" t="str">
        <f>'0.直接貼上-輸出預測(0-50)'!A55</f>
        <v>116年 5月</v>
      </c>
      <c r="B55" s="13">
        <f t="shared" si="1"/>
        <v>228568.09280086317</v>
      </c>
      <c r="C55" s="13">
        <f>'0.直接貼上-輸出預測(0-50)'!C55</f>
        <v>5598.5601630658148</v>
      </c>
      <c r="D55" s="13">
        <f>'0.直接貼上-輸出預測(0-50)'!D55</f>
        <v>7200.192750113727</v>
      </c>
      <c r="E55" s="13">
        <f>'0.直接貼上-輸出預測(0-50)'!E55</f>
        <v>8807.9649376954821</v>
      </c>
      <c r="F55" s="13">
        <f>'0.直接貼上-輸出預測(0-50)'!F55</f>
        <v>8676.6729019490231</v>
      </c>
      <c r="G55" s="13">
        <f>'0.直接貼上-輸出預測(0-50)'!G55</f>
        <v>10924.389517414271</v>
      </c>
      <c r="H55" s="13">
        <f>'0.直接貼上-輸出預測(0-50)'!H55</f>
        <v>13979.387451484665</v>
      </c>
      <c r="I55" s="13">
        <f>'0.直接貼上-輸出預測(0-50)'!I55</f>
        <v>15311.906158710284</v>
      </c>
      <c r="J55" s="13">
        <f>'0.直接貼上-輸出預測(0-50)'!J55</f>
        <v>13625.413626168902</v>
      </c>
      <c r="K55" s="13">
        <f>'0.直接貼上-輸出預測(0-50)'!K55</f>
        <v>14937.820476925715</v>
      </c>
      <c r="L55" s="13">
        <f>'0.直接貼上-輸出預測(0-50)'!L55</f>
        <v>17569.390809217297</v>
      </c>
      <c r="M55" s="13">
        <f>'0.直接貼上-輸出預測(40-)'!D55</f>
        <v>16376.166037726958</v>
      </c>
      <c r="N55" s="13">
        <f>'0.直接貼上-輸出預測(40-)'!E55</f>
        <v>17721.867149731523</v>
      </c>
      <c r="O55" s="13">
        <f>'0.直接貼上-輸出預測(40-)'!F55</f>
        <v>19133.458222957321</v>
      </c>
      <c r="P55" s="13">
        <f>'0.直接貼上-輸出預測(40-)'!G55</f>
        <v>18128.952582267495</v>
      </c>
      <c r="Q55" s="13">
        <f>'0.直接貼上-輸出預測(40-)'!H55</f>
        <v>15021.810796287222</v>
      </c>
      <c r="R55" s="13">
        <f>'0.直接貼上-輸出預測(40-)'!I55</f>
        <v>10990.498767063582</v>
      </c>
      <c r="S55" s="13">
        <f>'0.直接貼上-輸出預測(40-)'!J55</f>
        <v>6480.1397396528473</v>
      </c>
      <c r="T55" s="13">
        <f>'0.直接貼上-輸出預測(40-)'!K55</f>
        <v>5264.4480674164479</v>
      </c>
      <c r="U55" s="13">
        <f>'0.直接貼上-輸出預測(40-)'!L55</f>
        <v>2193.7361256320492</v>
      </c>
      <c r="V55" s="13">
        <f>'0.直接貼上-輸出預測(40-)'!M55</f>
        <v>555.62814202846323</v>
      </c>
      <c r="W55" s="13">
        <f>'0.直接貼上-輸出預測(40-)'!N55</f>
        <v>69.688377354084082</v>
      </c>
    </row>
    <row r="56" spans="1:23" ht="13.5">
      <c r="A56" s="40" t="s">
        <v>111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8"/>
  <sheetViews>
    <sheetView workbookViewId="0">
      <selection activeCell="P4" sqref="P4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16384" width="9" style="48"/>
  </cols>
  <sheetData>
    <row r="1" spans="1:18" ht="14.25">
      <c r="A1" s="48" t="s">
        <v>138</v>
      </c>
    </row>
    <row r="2" spans="1:18" ht="13.5">
      <c r="A2" s="40" t="s">
        <v>110</v>
      </c>
      <c r="B2" s="49" t="str">
        <f>'0.直接貼上-輸出預測(0-50)'!B1&amp;"誤差"</f>
        <v>0-100up所有人口總計誤差</v>
      </c>
      <c r="C2" s="49" t="s">
        <v>112</v>
      </c>
      <c r="D2" s="49" t="s">
        <v>113</v>
      </c>
      <c r="P2" s="62" t="str">
        <f>IF('check-要空白'!J3=0,"","請務必點「check-要空白」查看")</f>
        <v/>
      </c>
      <c r="Q2" s="62"/>
      <c r="R2" s="62"/>
    </row>
    <row r="3" spans="1:18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</row>
    <row r="4" spans="1:18">
      <c r="A4" s="52" t="str">
        <f>'0.直接貼上-輸出預測(0-50)'!A3</f>
        <v>114年 6月</v>
      </c>
      <c r="B4" s="45">
        <f>'1.總計'!B3-'2.單齡合併'!B3</f>
        <v>1.4591210126236547</v>
      </c>
      <c r="C4" s="46">
        <f>ABS('1.總計'!B3-'2.單齡合併'!B3)/'1.總計'!B3</f>
        <v>6.31285115900414E-6</v>
      </c>
      <c r="D4" s="63">
        <f>AVERAGE(C4:C27)</f>
        <v>2.4712322931593183E-4</v>
      </c>
    </row>
    <row r="5" spans="1:18" ht="12.75" customHeight="1">
      <c r="A5" s="52" t="str">
        <f>'0.直接貼上-輸出預測(0-50)'!A4</f>
        <v>114年 7月</v>
      </c>
      <c r="B5" s="45">
        <f>'1.總計'!B4-'2.單齡合併'!B4</f>
        <v>3.0521878995059524</v>
      </c>
      <c r="C5" s="46">
        <f>ABS('1.總計'!B4-'2.單齡合併'!B4)/'1.總計'!B4</f>
        <v>1.321132191816854E-5</v>
      </c>
      <c r="D5" s="64"/>
    </row>
    <row r="6" spans="1:18" ht="12.75" customHeight="1">
      <c r="A6" s="52" t="str">
        <f>'0.直接貼上-輸出預測(0-50)'!A5</f>
        <v>114年 8月</v>
      </c>
      <c r="B6" s="45">
        <f>'1.總計'!B5-'2.單齡合併'!B5</f>
        <v>4.8552649533667136</v>
      </c>
      <c r="C6" s="46">
        <f>ABS('1.總計'!B5-'2.單齡合併'!B5)/'1.總計'!B5</f>
        <v>2.1025606373346936E-5</v>
      </c>
      <c r="D6" s="64"/>
    </row>
    <row r="7" spans="1:18" ht="12.75" customHeight="1">
      <c r="A7" s="52" t="str">
        <f>'0.直接貼上-輸出預測(0-50)'!A6</f>
        <v>114年 9月</v>
      </c>
      <c r="B7" s="45">
        <f>'1.總計'!B6-'2.單齡合併'!B6</f>
        <v>6.9421406043984462</v>
      </c>
      <c r="C7" s="46">
        <f>ABS('1.總計'!B6-'2.單齡合併'!B6)/'1.總計'!B6</f>
        <v>3.0076645884633369E-5</v>
      </c>
      <c r="D7" s="64"/>
    </row>
    <row r="8" spans="1:18" ht="12.75" customHeight="1">
      <c r="A8" s="52" t="str">
        <f>'0.直接貼上-輸出預測(0-50)'!A7</f>
        <v>114年 10月</v>
      </c>
      <c r="B8" s="45">
        <f>'1.總計'!B7-'2.單齡合併'!B7</f>
        <v>9.3842797612596769</v>
      </c>
      <c r="C8" s="46">
        <f>ABS('1.總計'!B7-'2.單齡合併'!B7)/'1.總計'!B7</f>
        <v>4.0675899065866372E-5</v>
      </c>
      <c r="D8" s="64"/>
    </row>
    <row r="9" spans="1:18" ht="12.75" customHeight="1">
      <c r="A9" s="52" t="str">
        <f>'0.直接貼上-輸出預測(0-50)'!A8</f>
        <v>114年 11月</v>
      </c>
      <c r="B9" s="45">
        <f>'1.總計'!B8-'2.單齡合併'!B8</f>
        <v>12.250804513314506</v>
      </c>
      <c r="C9" s="46">
        <f>ABS('1.總計'!B8-'2.單齡合併'!B8)/'1.總計'!B8</f>
        <v>5.3125234219315435E-5</v>
      </c>
      <c r="D9" s="64"/>
    </row>
    <row r="10" spans="1:18" ht="12.75" customHeight="1">
      <c r="A10" s="52" t="str">
        <f>'0.直接貼上-輸出預測(0-50)'!A9</f>
        <v>114年 12月</v>
      </c>
      <c r="B10" s="45">
        <f>'1.總計'!B9-'2.單齡合併'!B9</f>
        <v>15.608498224377399</v>
      </c>
      <c r="C10" s="46">
        <f>ABS('1.總計'!B9-'2.單齡合併'!B9)/'1.總計'!B9</f>
        <v>6.7716923051851113E-5</v>
      </c>
      <c r="D10" s="64"/>
    </row>
    <row r="11" spans="1:18" ht="12.75" customHeight="1">
      <c r="A11" s="52" t="str">
        <f>'0.直接貼上-輸出預測(0-50)'!A10</f>
        <v>115年 1月</v>
      </c>
      <c r="B11" s="45">
        <f>'1.總計'!B10-'2.單齡合併'!B10</f>
        <v>19.521828719967743</v>
      </c>
      <c r="C11" s="46">
        <f>ABS('1.總計'!B10-'2.單齡合併'!B10)/'1.總計'!B10</f>
        <v>8.47337173445371E-5</v>
      </c>
      <c r="D11" s="64"/>
    </row>
    <row r="12" spans="1:18" ht="12.75" customHeight="1">
      <c r="A12" s="52" t="str">
        <f>'0.直接貼上-輸出預測(0-50)'!A11</f>
        <v>115年 2月</v>
      </c>
      <c r="B12" s="45">
        <f>'1.總計'!B11-'2.單齡合併'!B11</f>
        <v>24.052986883849371</v>
      </c>
      <c r="C12" s="46">
        <f>ABS('1.總計'!B11-'2.單齡合併'!B11)/'1.總計'!B11</f>
        <v>1.0444899284368255E-4</v>
      </c>
      <c r="D12" s="64"/>
    </row>
    <row r="13" spans="1:18" ht="12.75" customHeight="1">
      <c r="A13" s="52" t="str">
        <f>'0.直接貼上-輸出預測(0-50)'!A12</f>
        <v>115年 3月</v>
      </c>
      <c r="B13" s="45">
        <f>'1.總計'!B12-'2.單齡合併'!B12</f>
        <v>29.261937498085899</v>
      </c>
      <c r="C13" s="46">
        <f>ABS('1.總計'!B12-'2.單齡合併'!B12)/'1.總計'!B12</f>
        <v>1.2712694683455285E-4</v>
      </c>
      <c r="D13" s="64"/>
    </row>
    <row r="14" spans="1:18" ht="12.75" customHeight="1">
      <c r="A14" s="52" t="str">
        <f>'0.直接貼上-輸出預測(0-50)'!A13</f>
        <v>115年 4月</v>
      </c>
      <c r="B14" s="45">
        <f>'1.總計'!B13-'2.單齡合併'!B13</f>
        <v>35.20647962440853</v>
      </c>
      <c r="C14" s="46">
        <f>ABS('1.總計'!B13-'2.單齡合併'!B13)/'1.總計'!B13</f>
        <v>1.5302283782293641E-4</v>
      </c>
      <c r="D14" s="64"/>
    </row>
    <row r="15" spans="1:18" s="54" customFormat="1" ht="12.75" customHeight="1">
      <c r="A15" s="58" t="str">
        <f>'0.直接貼上-輸出預測(0-50)'!A14</f>
        <v>115年 5月</v>
      </c>
      <c r="B15" s="59">
        <f>'1.總計'!B14-'2.單齡合併'!B14</f>
        <v>41.942314227781026</v>
      </c>
      <c r="C15" s="60">
        <f>ABS('1.總計'!B14-'2.單齡合併'!B14)/'1.總計'!B14</f>
        <v>1.8238325745919447E-4</v>
      </c>
      <c r="D15" s="64"/>
    </row>
    <row r="16" spans="1:18" ht="12.75" customHeight="1">
      <c r="A16" s="52" t="str">
        <f>'0.直接貼上-輸出預測(0-50)'!A15</f>
        <v>115年 6月</v>
      </c>
      <c r="B16" s="45">
        <f>'1.總計'!B15-'2.單齡合併'!B15</f>
        <v>49.109824807674158</v>
      </c>
      <c r="C16" s="46">
        <f>ABS('1.總計'!B15-'2.單齡合併'!B15)/'1.總計'!B15</f>
        <v>2.1364841468065975E-4</v>
      </c>
      <c r="D16" s="64"/>
    </row>
    <row r="17" spans="1:4" ht="12.75" customHeight="1">
      <c r="A17" s="52" t="str">
        <f>'0.直接貼上-輸出預測(0-50)'!A16</f>
        <v>115年 7月</v>
      </c>
      <c r="B17" s="45">
        <f>'1.總計'!B16-'2.單齡合併'!B16</f>
        <v>56.677656200132333</v>
      </c>
      <c r="C17" s="46">
        <f>ABS('1.總計'!B16-'2.單齡合併'!B16)/'1.總計'!B16</f>
        <v>2.4668438896114091E-4</v>
      </c>
      <c r="D17" s="64"/>
    </row>
    <row r="18" spans="1:4" ht="12.75" customHeight="1">
      <c r="A18" s="52" t="str">
        <f>'0.直接貼上-輸出預測(0-50)'!A17</f>
        <v>115年 8月</v>
      </c>
      <c r="B18" s="45">
        <f>'1.總計'!B17-'2.單齡合併'!B17</f>
        <v>64.615685850993032</v>
      </c>
      <c r="C18" s="46">
        <f>ABS('1.總計'!B17-'2.單齡合併'!B17)/'1.總計'!B17</f>
        <v>2.8136237443023834E-4</v>
      </c>
      <c r="D18" s="64"/>
    </row>
    <row r="19" spans="1:4" ht="12.75" customHeight="1">
      <c r="A19" s="52" t="str">
        <f>'0.直接貼上-輸出預測(0-50)'!A18</f>
        <v>115年 9月</v>
      </c>
      <c r="B19" s="45">
        <f>'1.總計'!B18-'2.單齡合併'!B18</f>
        <v>72.894926023145672</v>
      </c>
      <c r="C19" s="46">
        <f>ABS('1.總計'!B18-'2.單齡合併'!B18)/'1.總計'!B18</f>
        <v>3.1755826647926098E-4</v>
      </c>
      <c r="D19" s="64"/>
    </row>
    <row r="20" spans="1:4" ht="12.75" customHeight="1">
      <c r="A20" s="52" t="str">
        <f>'0.直接貼上-輸出預測(0-50)'!A19</f>
        <v>115年 10月</v>
      </c>
      <c r="B20" s="45">
        <f>'1.總計'!B19-'2.單齡合併'!B19</f>
        <v>81.487434729700908</v>
      </c>
      <c r="C20" s="46">
        <f>ABS('1.總計'!B19-'2.單齡合併'!B19)/'1.總計'!B19</f>
        <v>3.5515228521122759E-4</v>
      </c>
      <c r="D20" s="64"/>
    </row>
    <row r="21" spans="1:4" s="54" customFormat="1" ht="12.75" customHeight="1">
      <c r="A21" s="53" t="str">
        <f>'0.直接貼上-輸出預測(0-50)'!A20</f>
        <v>115年 11月</v>
      </c>
      <c r="B21" s="45">
        <f>'1.總計'!B20-'2.單齡合併'!B20</f>
        <v>90.366234625515062</v>
      </c>
      <c r="C21" s="47">
        <f>ABS('1.總計'!B20-'2.單齡合併'!B20)/'1.總計'!B20</f>
        <v>3.9402863251181364E-4</v>
      </c>
      <c r="D21" s="64"/>
    </row>
    <row r="22" spans="1:4" ht="12.75" customHeight="1">
      <c r="A22" s="52" t="str">
        <f>'0.直接貼上-輸出預測(0-50)'!A21</f>
        <v>115年 12月</v>
      </c>
      <c r="B22" s="45">
        <f>'1.總計'!B21-'2.單齡合併'!B21</f>
        <v>99.505239156016614</v>
      </c>
      <c r="C22" s="46">
        <f>ABS('1.總計'!B21-'2.單齡合併'!B21)/'1.總計'!B21</f>
        <v>4.3407517979573453E-4</v>
      </c>
      <c r="D22" s="64"/>
    </row>
    <row r="23" spans="1:4" ht="12.75" customHeight="1">
      <c r="A23" s="52" t="str">
        <f>'0.直接貼上-輸出預測(0-50)'!A22</f>
        <v>116年 1月</v>
      </c>
      <c r="B23" s="45">
        <f>'1.總計'!B22-'2.單齡合併'!B22</f>
        <v>108.87918531871401</v>
      </c>
      <c r="C23" s="46">
        <f>ABS('1.總計'!B22-'2.單齡合併'!B22)/'1.總計'!B22</f>
        <v>4.7518318371796511E-4</v>
      </c>
      <c r="D23" s="64"/>
    </row>
    <row r="24" spans="1:4" ht="12.75" customHeight="1">
      <c r="A24" s="52" t="str">
        <f>'0.直接貼上-輸出預測(0-50)'!A23</f>
        <v>116年 2月</v>
      </c>
      <c r="B24" s="45">
        <f>'1.總計'!B23-'2.單齡合併'!B23</f>
        <v>118.46357245271793</v>
      </c>
      <c r="C24" s="46">
        <f>ABS('1.總計'!B23-'2.單齡合併'!B23)/'1.總計'!B23</f>
        <v>5.1724702739051106E-4</v>
      </c>
      <c r="D24" s="64"/>
    </row>
    <row r="25" spans="1:4" ht="12.75" customHeight="1">
      <c r="A25" s="52" t="str">
        <f>'0.直接貼上-輸出預測(0-50)'!A24</f>
        <v>116年 3月</v>
      </c>
      <c r="B25" s="45">
        <f>'1.總計'!B24-'2.單齡合併'!B24</f>
        <v>128.23460651823552</v>
      </c>
      <c r="C25" s="46">
        <f>ABS('1.總計'!B24-'2.單齡合併'!B24)/'1.總計'!B24</f>
        <v>5.6016398483963348E-4</v>
      </c>
      <c r="D25" s="64"/>
    </row>
    <row r="26" spans="1:4" ht="12.75" customHeight="1">
      <c r="A26" s="52" t="str">
        <f>'0.直接貼上-輸出預測(0-50)'!A25</f>
        <v>116年 4月</v>
      </c>
      <c r="B26" s="45">
        <f>'1.總計'!B25-'2.單齡合併'!B25</f>
        <v>138.16914937994443</v>
      </c>
      <c r="C26" s="46">
        <f>ABS('1.總計'!B25-'2.單齡合併'!B25)/'1.總計'!B25</f>
        <v>6.0383400665674637E-4</v>
      </c>
      <c r="D26" s="64"/>
    </row>
    <row r="27" spans="1:4" ht="12.75" customHeight="1">
      <c r="A27" s="52" t="str">
        <f>'0.直接貼上-輸出預測(0-50)'!A26</f>
        <v>116年 5月</v>
      </c>
      <c r="B27" s="45">
        <f>'1.總計'!B26-'2.單齡合併'!B26</f>
        <v>148.24467264063423</v>
      </c>
      <c r="C27" s="46">
        <f>ABS('1.總計'!B26-'2.單齡合併'!B26)/'1.總計'!B26</f>
        <v>6.4815952493034327E-4</v>
      </c>
      <c r="D27" s="64"/>
    </row>
    <row r="28" spans="1:4" ht="62.25" customHeight="1">
      <c r="A28" s="40" t="s">
        <v>111</v>
      </c>
      <c r="B28" s="55"/>
      <c r="C28" s="55"/>
      <c r="D28" s="56"/>
    </row>
  </sheetData>
  <mergeCells count="1">
    <mergeCell ref="D4:D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'3.誤差-1.總計、2.單齡合併總計'!B4:B27</xm:f>
              <xm:sqref>B28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N26"/>
  <sheetViews>
    <sheetView workbookViewId="0">
      <selection activeCell="J3" sqref="J3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4" ht="14.25">
      <c r="A1" s="4" t="s">
        <v>110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139</v>
      </c>
      <c r="K1" s="16"/>
      <c r="L1" s="16"/>
      <c r="M1" s="16"/>
      <c r="N1" s="16"/>
    </row>
    <row r="2" spans="1:14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4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  <c r="J3" s="16">
        <f>COUNTIF(A3:H26,"不符，來自不同母體")</f>
        <v>0</v>
      </c>
    </row>
    <row r="4" spans="1:14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4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4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4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4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4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4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4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4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4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4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4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4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</row>
    <row r="17" spans="1:8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</row>
    <row r="18" spans="1:8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</row>
    <row r="19" spans="1:8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</row>
    <row r="20" spans="1:8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</row>
    <row r="21" spans="1:8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</row>
    <row r="22" spans="1:8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</row>
    <row r="23" spans="1:8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</row>
    <row r="24" spans="1:8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8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8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說明</vt:lpstr>
      <vt:lpstr>0.直接貼上-輸出預測(40-)</vt:lpstr>
      <vt:lpstr>0.直接貼上-輸出預測(0-50)</vt:lpstr>
      <vt:lpstr>1.總計</vt:lpstr>
      <vt:lpstr>2.單齡合併</vt:lpstr>
      <vt:lpstr>3.誤差-1.總計、2.單齡合併總計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2025-06-26T09:24:27Z</dcterms:modified>
</cp:coreProperties>
</file>