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 activeTab="3"/>
  </bookViews>
  <sheets>
    <sheet name="0.直接貼上-真實數據" sheetId="13" r:id="rId1"/>
    <sheet name="1.總計" sheetId="9" r:id="rId2"/>
    <sheet name="2.單齡合併" sheetId="10" r:id="rId3"/>
    <sheet name="3.誤差-1.總計、2.單齡合併總計與真實數據" sheetId="11" r:id="rId4"/>
  </sheets>
  <externalReferences>
    <externalReference r:id="rId5"/>
    <externalReference r:id="rId6"/>
  </externalReferences>
  <definedNames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m" localSheetId="0">#REF!</definedName>
    <definedName name="m" localSheetId="1">#REF!</definedName>
    <definedName name="m" localSheetId="2">#REF!</definedName>
    <definedName name="m" localSheetId="3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W55" i="10" l="1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B55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B54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B53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B52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B51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B50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B49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B48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B47" i="10"/>
  <c r="W46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B46" i="10"/>
  <c r="W45" i="10"/>
  <c r="V45" i="10"/>
  <c r="U45" i="10"/>
  <c r="T45" i="10"/>
  <c r="S45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B45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W42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B42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B40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B39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B38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B37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B36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B35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B33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B26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B25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B24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T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B19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B18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B17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B13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B11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B8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B7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B6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B5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B3" i="10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3" i="9"/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K27" i="11" l="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K5" i="11"/>
  <c r="K4" i="11"/>
  <c r="K3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A3" i="11"/>
  <c r="A2" i="11"/>
  <c r="K2" i="11" s="1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  <c r="A3" i="10"/>
  <c r="A2" i="10"/>
  <c r="A1" i="10"/>
  <c r="A31" i="10" s="1"/>
  <c r="F2" i="11" l="1"/>
  <c r="H25" i="11" l="1"/>
  <c r="G25" i="11"/>
  <c r="G16" i="11"/>
  <c r="H16" i="11"/>
  <c r="H23" i="11"/>
  <c r="G23" i="11"/>
  <c r="H27" i="11"/>
  <c r="G27" i="11"/>
  <c r="H13" i="11"/>
  <c r="G13" i="11"/>
  <c r="H21" i="11"/>
  <c r="G21" i="11"/>
  <c r="H9" i="11"/>
  <c r="G9" i="11"/>
  <c r="H4" i="11"/>
  <c r="G4" i="11"/>
  <c r="H14" i="11"/>
  <c r="G14" i="11"/>
  <c r="H24" i="11"/>
  <c r="G24" i="11"/>
  <c r="H10" i="11"/>
  <c r="G10" i="11"/>
  <c r="H20" i="11"/>
  <c r="G20" i="11"/>
  <c r="H8" i="11"/>
  <c r="G8" i="11"/>
  <c r="H15" i="11"/>
  <c r="G15" i="11"/>
  <c r="H12" i="11"/>
  <c r="G12" i="11"/>
  <c r="H22" i="11"/>
  <c r="G22" i="11"/>
  <c r="H19" i="11"/>
  <c r="G19" i="11"/>
  <c r="H7" i="11"/>
  <c r="G7" i="11"/>
  <c r="H26" i="11"/>
  <c r="G26" i="11"/>
  <c r="H11" i="11"/>
  <c r="G11" i="11"/>
  <c r="H18" i="11"/>
  <c r="G18" i="11"/>
  <c r="G6" i="11"/>
  <c r="H6" i="11"/>
  <c r="G17" i="11"/>
  <c r="H17" i="11"/>
  <c r="G5" i="11"/>
  <c r="H5" i="11"/>
  <c r="L5" i="11" l="1"/>
  <c r="M5" i="11"/>
  <c r="M27" i="11"/>
  <c r="L27" i="11"/>
  <c r="M26" i="11"/>
  <c r="L26" i="11"/>
  <c r="L20" i="11"/>
  <c r="M20" i="11"/>
  <c r="L17" i="11"/>
  <c r="M17" i="11"/>
  <c r="L18" i="11"/>
  <c r="M18" i="11"/>
  <c r="M10" i="11"/>
  <c r="L10" i="11"/>
  <c r="L8" i="11"/>
  <c r="M8" i="11"/>
  <c r="M24" i="11"/>
  <c r="L24" i="11"/>
  <c r="M22" i="11"/>
  <c r="L22" i="11"/>
  <c r="M13" i="11"/>
  <c r="L13" i="11"/>
  <c r="M6" i="11"/>
  <c r="L6" i="11"/>
  <c r="L16" i="11"/>
  <c r="M16" i="11"/>
  <c r="M15" i="11"/>
  <c r="L15" i="11"/>
  <c r="M11" i="11"/>
  <c r="L11" i="11"/>
  <c r="L25" i="11"/>
  <c r="M25" i="11"/>
  <c r="M23" i="11"/>
  <c r="L23" i="11"/>
  <c r="M21" i="11"/>
  <c r="L21" i="11"/>
  <c r="L19" i="11"/>
  <c r="M19" i="11"/>
  <c r="M9" i="11"/>
  <c r="L9" i="11"/>
  <c r="L7" i="11"/>
  <c r="M7" i="11"/>
  <c r="L4" i="11"/>
  <c r="M4" i="11"/>
  <c r="M14" i="11" l="1"/>
  <c r="L14" i="11"/>
  <c r="M12" i="11"/>
  <c r="L12" i="11"/>
  <c r="L3" i="11"/>
  <c r="G3" i="11"/>
  <c r="B3" i="11" l="1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B2" i="9"/>
  <c r="C12" i="11" l="1"/>
  <c r="B14" i="11"/>
  <c r="B10" i="11"/>
  <c r="C10" i="11"/>
  <c r="I4" i="11" l="1"/>
  <c r="B18" i="1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D4" i="11" l="1"/>
  <c r="N4" i="11"/>
</calcChain>
</file>

<file path=xl/sharedStrings.xml><?xml version="1.0" encoding="utf-8"?>
<sst xmlns="http://schemas.openxmlformats.org/spreadsheetml/2006/main" count="205" uniqueCount="166">
  <si>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</si>
  <si>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</si>
  <si>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</si>
  <si>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</si>
  <si>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</si>
  <si>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</si>
  <si>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</si>
  <si>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</si>
  <si>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</si>
  <si>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</si>
  <si>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</si>
  <si>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</si>
  <si>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</si>
  <si>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</si>
  <si>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</si>
  <si>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</si>
  <si>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</si>
  <si>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</si>
  <si>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</si>
  <si>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</si>
  <si>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</si>
  <si>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</si>
  <si>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</si>
  <si>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</si>
  <si>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</si>
  <si>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</si>
  <si>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</si>
  <si>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</si>
  <si>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</si>
  <si>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</si>
  <si>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</si>
  <si>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</si>
  <si>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</si>
  <si>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</si>
  <si>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</si>
  <si>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</si>
  <si>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</si>
  <si>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</si>
  <si>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</si>
  <si>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</si>
  <si>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</si>
  <si>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</si>
  <si>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</si>
  <si>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</si>
  <si>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</si>
  <si>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</si>
  <si>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</si>
  <si>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</si>
  <si>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</si>
  <si>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</si>
  <si>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</si>
  <si>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</si>
  <si>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</si>
  <si>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</si>
  <si>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</si>
  <si>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</si>
  <si>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</si>
  <si>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</si>
  <si>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</si>
  <si>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</si>
  <si>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</si>
  <si>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</si>
  <si>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</si>
  <si>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</si>
  <si>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</si>
  <si>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</si>
  <si>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</si>
  <si>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</si>
  <si>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</si>
  <si>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</si>
  <si>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</si>
  <si>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</si>
  <si>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</si>
  <si>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</si>
  <si>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</si>
  <si>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</si>
  <si>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</si>
  <si>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</si>
  <si>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</si>
  <si>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</si>
  <si>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</si>
  <si>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</si>
  <si>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</si>
  <si>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</si>
  <si>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</si>
  <si>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</si>
  <si>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</si>
  <si>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</si>
  <si>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</si>
  <si>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</si>
  <si>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</si>
  <si>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</si>
  <si>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</si>
  <si>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</si>
  <si>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</si>
  <si>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</si>
  <si>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</si>
  <si>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</si>
  <si>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</si>
  <si>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</si>
  <si>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</si>
  <si>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</si>
  <si>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</si>
  <si>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</si>
  <si>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</si>
  <si>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</si>
  <si>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</si>
  <si>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</si>
  <si>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</si>
  <si>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</si>
  <si>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</si>
  <si>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</si>
  <si>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</si>
  <si>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</si>
  <si>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</si>
  <si>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</si>
  <si>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</si>
  <si>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</si>
  <si>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</si>
  <si>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</si>
  <si>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</si>
  <si>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</si>
  <si>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</si>
  <si>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</si>
  <si>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</si>
  <si>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</si>
  <si>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</si>
  <si>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</si>
  <si>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</si>
  <si>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</si>
  <si>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</si>
  <si>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</si>
  <si>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</si>
  <si>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</si>
  <si>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</si>
  <si>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</si>
  <si>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</si>
  <si>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</si>
  <si>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</si>
  <si>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</si>
  <si>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</si>
  <si>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</si>
  <si>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</si>
  <si>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</si>
  <si>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</si>
  <si>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</si>
  <si>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</si>
  <si>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</si>
  <si>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</si>
  <si>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</si>
  <si>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</si>
  <si>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</si>
  <si>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</si>
  <si>
    <t>0-100up所有人口總計誤差</t>
  </si>
  <si>
    <t>與上期相比</t>
    <phoneticPr fontId="2" type="noConversion"/>
  </si>
  <si>
    <t>原民身分法修正上路 原人口數季增逾6千人</t>
  </si>
  <si>
    <t>https://www.ipcf.org.tw/-/News/Detail?newsId=24051518011145250</t>
    <phoneticPr fontId="2" type="noConversion"/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</si>
  <si>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</si>
  <si>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</si>
  <si>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</si>
  <si>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趨勢圖</t>
    <phoneticPr fontId="2" type="noConversion"/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</si>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</sst>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8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177" fontId="3" fillId="0" borderId="0" xfId="1" applyNumberFormat="1" applyFont="1"/>
    <xf numFmtId="177" fontId="1" fillId="0" borderId="0" xfId="1" applyNumberFormat="1"/>
    <xf numFmtId="0" fontId="4" fillId="0" borderId="0" xfId="1" applyFon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3" fontId="1" fillId="5" borderId="1" xfId="1" applyNumberFormat="1" applyFill="1" applyBorder="1"/>
    <xf numFmtId="0" fontId="7" fillId="5" borderId="0" xfId="4" applyFont="1" applyFill="1"/>
    <xf numFmtId="10" fontId="1" fillId="0" borderId="1" xfId="1" applyNumberFormat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4" fillId="5" borderId="0" xfId="1" applyFont="1" applyFill="1" applyAlignment="1">
      <alignment vertical="center"/>
    </xf>
    <xf numFmtId="0" fontId="1" fillId="5" borderId="0" xfId="1" applyFill="1" applyAlignment="1">
      <alignment vertical="center"/>
    </xf>
    <xf numFmtId="0" fontId="7" fillId="5" borderId="0" xfId="4" applyFont="1" applyFill="1" applyAlignment="1">
      <alignment vertical="center"/>
    </xf>
    <xf numFmtId="0" fontId="1" fillId="5" borderId="0" xfId="1" applyFont="1" applyFill="1" applyAlignment="1">
      <alignment vertical="center"/>
    </xf>
    <xf numFmtId="43" fontId="1" fillId="5" borderId="1" xfId="1" applyNumberFormat="1" applyFill="1" applyBorder="1" applyAlignment="1">
      <alignment vertical="center"/>
    </xf>
    <xf numFmtId="178" fontId="1" fillId="5" borderId="1" xfId="1" applyNumberForma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rge-08&#21335;&#25237;&#30007;-11205&#23526;&#35657;-11406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erge-08&#21335;&#25237;&#22899;-11205&#23526;&#35657;-11406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說明"/>
      <sheetName val="0.直接貼上-輸出預測(40-)"/>
      <sheetName val="0.直接貼上-輸出預測(0-50)"/>
      <sheetName val="0.直接貼上-真實數據"/>
      <sheetName val="1.總計"/>
      <sheetName val="2.單齡合併"/>
      <sheetName val="3.誤差-1.總計、2.單齡合併總計與真實數據"/>
      <sheetName val="check-要空白"/>
    </sheetNames>
    <sheetDataSet>
      <sheetData sheetId="0"/>
      <sheetData sheetId="1"/>
      <sheetData sheetId="2"/>
      <sheetData sheetId="3"/>
      <sheetData sheetId="4">
        <row r="3">
          <cell r="B3">
            <v>243935.63669371908</v>
          </cell>
        </row>
        <row r="4">
          <cell r="B4">
            <v>243814.45491885275</v>
          </cell>
        </row>
        <row r="5">
          <cell r="B5">
            <v>243693.45450201965</v>
          </cell>
        </row>
        <row r="6">
          <cell r="B6">
            <v>243572.63527033853</v>
          </cell>
        </row>
        <row r="7">
          <cell r="B7">
            <v>243451.99705142793</v>
          </cell>
        </row>
        <row r="8">
          <cell r="B8">
            <v>243331.53967340593</v>
          </cell>
        </row>
        <row r="9">
          <cell r="B9">
            <v>243211.26296488976</v>
          </cell>
        </row>
        <row r="10">
          <cell r="B10">
            <v>243091.16675499559</v>
          </cell>
        </row>
        <row r="11">
          <cell r="B11">
            <v>242971.25087333808</v>
          </cell>
        </row>
        <row r="12">
          <cell r="B12">
            <v>242851.51515003029</v>
          </cell>
        </row>
        <row r="13">
          <cell r="B13">
            <v>242731.95941568306</v>
          </cell>
        </row>
        <row r="14">
          <cell r="B14">
            <v>242612.58350140505</v>
          </cell>
        </row>
        <row r="15">
          <cell r="B15">
            <v>242493.39930455951</v>
          </cell>
        </row>
        <row r="16">
          <cell r="B16">
            <v>242374.40659228992</v>
          </cell>
        </row>
        <row r="17">
          <cell r="B17">
            <v>242255.60513214723</v>
          </cell>
        </row>
        <row r="18">
          <cell r="B18">
            <v>242136.99469208973</v>
          </cell>
        </row>
        <row r="19">
          <cell r="B19">
            <v>242018.5750404828</v>
          </cell>
        </row>
        <row r="20">
          <cell r="B20">
            <v>241900.34594609894</v>
          </cell>
        </row>
        <row r="21">
          <cell r="B21">
            <v>241782.30717811745</v>
          </cell>
        </row>
        <row r="22">
          <cell r="B22">
            <v>241664.45850612447</v>
          </cell>
        </row>
        <row r="23">
          <cell r="B23">
            <v>241546.79970011261</v>
          </cell>
        </row>
        <row r="24">
          <cell r="B24">
            <v>241429.33053048103</v>
          </cell>
        </row>
        <row r="25">
          <cell r="B25">
            <v>241312.05076803517</v>
          </cell>
        </row>
        <row r="26">
          <cell r="B26">
            <v>241194.96018398658</v>
          </cell>
        </row>
      </sheetData>
      <sheetData sheetId="5">
        <row r="3">
          <cell r="B3">
            <v>243872.11990298529</v>
          </cell>
          <cell r="C3">
            <v>1175.1623126712286</v>
          </cell>
          <cell r="D3">
            <v>1334.8117491914297</v>
          </cell>
          <cell r="E3">
            <v>1505.7540166113511</v>
          </cell>
          <cell r="F3">
            <v>1558.7736435367378</v>
          </cell>
          <cell r="G3">
            <v>1588.083960341211</v>
          </cell>
          <cell r="H3">
            <v>1646.2303770178005</v>
          </cell>
          <cell r="I3">
            <v>1847.9494576098982</v>
          </cell>
          <cell r="J3">
            <v>1959.6076400514835</v>
          </cell>
          <cell r="K3">
            <v>1901.5715402298918</v>
          </cell>
          <cell r="L3">
            <v>1752.3172032379921</v>
          </cell>
          <cell r="M3">
            <v>2062.8787622638724</v>
          </cell>
          <cell r="N3">
            <v>1924.632332780606</v>
          </cell>
          <cell r="O3">
            <v>1745.6188194409574</v>
          </cell>
          <cell r="P3">
            <v>1788.4636128635605</v>
          </cell>
          <cell r="Q3">
            <v>1841.8126055614468</v>
          </cell>
          <cell r="R3">
            <v>1983.0391805379338</v>
          </cell>
          <cell r="S3">
            <v>2102.4223297891658</v>
          </cell>
          <cell r="T3">
            <v>2184.7699044038795</v>
          </cell>
          <cell r="U3">
            <v>2300.5613498803714</v>
          </cell>
          <cell r="V3">
            <v>2402.1412240455325</v>
          </cell>
          <cell r="W3">
            <v>2711.6437690907592</v>
          </cell>
          <cell r="X3">
            <v>2850.4612576895079</v>
          </cell>
          <cell r="Y3">
            <v>3132.3498240498971</v>
          </cell>
          <cell r="Z3">
            <v>3272.6168278620253</v>
          </cell>
          <cell r="AA3">
            <v>3128.4965304073548</v>
          </cell>
          <cell r="AB3">
            <v>3396.6200721613563</v>
          </cell>
          <cell r="AC3">
            <v>3500.4975011987976</v>
          </cell>
          <cell r="AD3">
            <v>3550.3479758993717</v>
          </cell>
          <cell r="AE3">
            <v>3669.2531397999142</v>
          </cell>
          <cell r="AF3">
            <v>3526.3396767155596</v>
          </cell>
          <cell r="AG3">
            <v>3646.0149238008453</v>
          </cell>
          <cell r="AH3">
            <v>3551.1692870740353</v>
          </cell>
          <cell r="AI3">
            <v>3406.1446824832865</v>
          </cell>
          <cell r="AJ3">
            <v>3326.9221317439205</v>
          </cell>
          <cell r="AK3">
            <v>3421.2760131023733</v>
          </cell>
          <cell r="AL3">
            <v>3332.869386294341</v>
          </cell>
          <cell r="AM3">
            <v>3041.1904836209301</v>
          </cell>
          <cell r="AN3">
            <v>3294.5600786213981</v>
          </cell>
          <cell r="AO3">
            <v>3383.7361406076466</v>
          </cell>
          <cell r="AP3">
            <v>3635.5643555213101</v>
          </cell>
          <cell r="AQ3">
            <v>3693.0445640408284</v>
          </cell>
          <cell r="AR3">
            <v>3754.0085427184622</v>
          </cell>
          <cell r="AS3">
            <v>3833.9165093096972</v>
          </cell>
          <cell r="AT3">
            <v>3817.7543469404909</v>
          </cell>
          <cell r="AU3">
            <v>3790.0291677294035</v>
          </cell>
          <cell r="AV3">
            <v>3520.2843324124756</v>
          </cell>
          <cell r="AW3">
            <v>3686.3834035202644</v>
          </cell>
          <cell r="AX3">
            <v>3548.5923879613347</v>
          </cell>
          <cell r="AY3">
            <v>3207.1846396599258</v>
          </cell>
          <cell r="AZ3">
            <v>3135.3565787909874</v>
          </cell>
          <cell r="BA3">
            <v>3305.0241116177522</v>
          </cell>
          <cell r="BB3">
            <v>3512.6660150272692</v>
          </cell>
          <cell r="BC3">
            <v>3694.8188052400355</v>
          </cell>
          <cell r="BD3">
            <v>3739.2273442299711</v>
          </cell>
          <cell r="BE3">
            <v>4003.9208051739224</v>
          </cell>
          <cell r="BF3">
            <v>3816.5493165097923</v>
          </cell>
          <cell r="BG3">
            <v>3965.2288593040234</v>
          </cell>
          <cell r="BH3">
            <v>4001.6137094495984</v>
          </cell>
          <cell r="BI3">
            <v>4052.152459792223</v>
          </cell>
          <cell r="BJ3">
            <v>4149.5583669613097</v>
          </cell>
          <cell r="BK3">
            <v>4170.3706500787275</v>
          </cell>
          <cell r="BL3">
            <v>4184.9141913211633</v>
          </cell>
          <cell r="BM3">
            <v>4024.2293888502877</v>
          </cell>
          <cell r="BN3">
            <v>4019.6238887123582</v>
          </cell>
          <cell r="BO3">
            <v>3975.2693508376815</v>
          </cell>
          <cell r="BP3">
            <v>3461.3755827626669</v>
          </cell>
          <cell r="BQ3">
            <v>3358.9345714126193</v>
          </cell>
          <cell r="BR3">
            <v>3335.9747977249117</v>
          </cell>
          <cell r="BS3">
            <v>3337.036412028684</v>
          </cell>
          <cell r="BT3">
            <v>3073.4194761357435</v>
          </cell>
          <cell r="BU3">
            <v>2828.0241068512046</v>
          </cell>
          <cell r="BV3">
            <v>2864.4395758602204</v>
          </cell>
          <cell r="BW3">
            <v>2489.6426750953997</v>
          </cell>
          <cell r="BX3">
            <v>2210.4484342184819</v>
          </cell>
          <cell r="BY3">
            <v>2044.9241735551532</v>
          </cell>
          <cell r="BZ3">
            <v>1653.6358104086037</v>
          </cell>
          <cell r="CA3">
            <v>1437.0298401065183</v>
          </cell>
          <cell r="CB3">
            <v>1083.7948307931129</v>
          </cell>
          <cell r="CC3">
            <v>1202.8583424197495</v>
          </cell>
          <cell r="CD3">
            <v>1201.611880071709</v>
          </cell>
          <cell r="CE3">
            <v>1204.0561771357127</v>
          </cell>
          <cell r="CF3">
            <v>1220.8934274029518</v>
          </cell>
          <cell r="CG3">
            <v>1101.9716327921008</v>
          </cell>
          <cell r="CH3">
            <v>1101.5151573219293</v>
          </cell>
          <cell r="CI3">
            <v>954.99896159456569</v>
          </cell>
          <cell r="CJ3">
            <v>846.88357137733101</v>
          </cell>
          <cell r="CK3">
            <v>700.13956524835908</v>
          </cell>
          <cell r="CL3">
            <v>605.02817589135839</v>
          </cell>
          <cell r="CM3">
            <v>516.85332067755746</v>
          </cell>
          <cell r="CN3">
            <v>430.2767712203804</v>
          </cell>
          <cell r="CO3">
            <v>370.38509043518388</v>
          </cell>
          <cell r="CP3">
            <v>356.16435336092707</v>
          </cell>
          <cell r="CQ3">
            <v>250.62412938266834</v>
          </cell>
          <cell r="CR3">
            <v>179.39003684562832</v>
          </cell>
          <cell r="CS3">
            <v>149.75217855452658</v>
          </cell>
          <cell r="CT3">
            <v>95.555425771051688</v>
          </cell>
          <cell r="CU3">
            <v>84.116102921564732</v>
          </cell>
          <cell r="CV3">
            <v>45.243988402402998</v>
          </cell>
          <cell r="CW3">
            <v>34.257398268178797</v>
          </cell>
          <cell r="CX3">
            <v>18.827016967073071</v>
          </cell>
          <cell r="CY3">
            <v>35.639095968089663</v>
          </cell>
        </row>
        <row r="4">
          <cell r="B4">
            <v>243687.24579123745</v>
          </cell>
          <cell r="C4">
            <v>1173.5440598420566</v>
          </cell>
          <cell r="D4">
            <v>1320.5894581533546</v>
          </cell>
          <cell r="E4">
            <v>1495.6682062643695</v>
          </cell>
          <cell r="F4">
            <v>1555.4217761274028</v>
          </cell>
          <cell r="G4">
            <v>1584.4253824385653</v>
          </cell>
          <cell r="H4">
            <v>1636.4340188202427</v>
          </cell>
          <cell r="I4">
            <v>1834.1808320179966</v>
          </cell>
          <cell r="J4">
            <v>1956.9532849420912</v>
          </cell>
          <cell r="K4">
            <v>1909.614921630106</v>
          </cell>
          <cell r="L4">
            <v>1748.8656736938285</v>
          </cell>
          <cell r="M4">
            <v>2052.3263084993168</v>
          </cell>
          <cell r="N4">
            <v>1938.1797292801155</v>
          </cell>
          <cell r="O4">
            <v>1751.9623793140458</v>
          </cell>
          <cell r="P4">
            <v>1783.964144600413</v>
          </cell>
          <cell r="Q4">
            <v>1834.2501919299043</v>
          </cell>
          <cell r="R4">
            <v>1971.8894191598802</v>
          </cell>
          <cell r="S4">
            <v>2093.6118510572646</v>
          </cell>
          <cell r="T4">
            <v>2176.7757392601634</v>
          </cell>
          <cell r="U4">
            <v>2291.0660906915846</v>
          </cell>
          <cell r="V4">
            <v>2386.6961649312725</v>
          </cell>
          <cell r="W4">
            <v>2691.0795801650161</v>
          </cell>
          <cell r="X4">
            <v>2833.9918941032629</v>
          </cell>
          <cell r="Y4">
            <v>3113.5603594852773</v>
          </cell>
          <cell r="Z4">
            <v>3271.2344675442641</v>
          </cell>
          <cell r="AA4">
            <v>3126.0782872154618</v>
          </cell>
          <cell r="AB4">
            <v>3378.9546175588484</v>
          </cell>
          <cell r="AC4">
            <v>3493.6749975313232</v>
          </cell>
          <cell r="AD4">
            <v>3544.10887379923</v>
          </cell>
          <cell r="AE4">
            <v>3668.5882189726908</v>
          </cell>
          <cell r="AF4">
            <v>3528.7128383574081</v>
          </cell>
          <cell r="AG4">
            <v>3643.2995003254082</v>
          </cell>
          <cell r="AH4">
            <v>3561.0405601357243</v>
          </cell>
          <cell r="AI4">
            <v>3414.8929614893746</v>
          </cell>
          <cell r="AJ4">
            <v>3326.1073121873587</v>
          </cell>
          <cell r="AK4">
            <v>3419.9879578713858</v>
          </cell>
          <cell r="AL4">
            <v>3347.3722965288343</v>
          </cell>
          <cell r="AM4">
            <v>3044.5625946886557</v>
          </cell>
          <cell r="AN4">
            <v>3277.7608203343993</v>
          </cell>
          <cell r="AO4">
            <v>3369.7533077268745</v>
          </cell>
          <cell r="AP4">
            <v>3620.5998630156273</v>
          </cell>
          <cell r="AQ4">
            <v>3688.1707073809862</v>
          </cell>
          <cell r="AR4">
            <v>3746.2677329063144</v>
          </cell>
          <cell r="AS4">
            <v>3829.9970617973768</v>
          </cell>
          <cell r="AT4">
            <v>3818.450016083088</v>
          </cell>
          <cell r="AU4">
            <v>3798.3742877536693</v>
          </cell>
          <cell r="AV4">
            <v>3524.8379686330527</v>
          </cell>
          <cell r="AW4">
            <v>3682.1904479533678</v>
          </cell>
          <cell r="AX4">
            <v>3565.8321534287861</v>
          </cell>
          <cell r="AY4">
            <v>3222.6208526196206</v>
          </cell>
          <cell r="AZ4">
            <v>3130.3808040455065</v>
          </cell>
          <cell r="BA4">
            <v>3287.2880022031513</v>
          </cell>
          <cell r="BB4">
            <v>3493.2291980122982</v>
          </cell>
          <cell r="BC4">
            <v>3682.5904509407269</v>
          </cell>
          <cell r="BD4">
            <v>3725.1175479895683</v>
          </cell>
          <cell r="BE4">
            <v>3994.4694324845145</v>
          </cell>
          <cell r="BF4">
            <v>3816.8020316023162</v>
          </cell>
          <cell r="BG4">
            <v>3953.4597061589575</v>
          </cell>
          <cell r="BH4">
            <v>3993.5462665267255</v>
          </cell>
          <cell r="BI4">
            <v>4043.4788993567036</v>
          </cell>
          <cell r="BJ4">
            <v>4139.6778851488543</v>
          </cell>
          <cell r="BK4">
            <v>4165.5955456630236</v>
          </cell>
          <cell r="BL4">
            <v>4186.5304983688438</v>
          </cell>
          <cell r="BM4">
            <v>4026.8268366668353</v>
          </cell>
          <cell r="BN4">
            <v>4016.734181653766</v>
          </cell>
          <cell r="BO4">
            <v>3992.8056837559989</v>
          </cell>
          <cell r="BP4">
            <v>3482.3561762647701</v>
          </cell>
          <cell r="BQ4">
            <v>3358.3236626267599</v>
          </cell>
          <cell r="BR4">
            <v>3331.1001240597579</v>
          </cell>
          <cell r="BS4">
            <v>3341.8933523893666</v>
          </cell>
          <cell r="BT4">
            <v>3090.0973346949404</v>
          </cell>
          <cell r="BU4">
            <v>2830.3575193250958</v>
          </cell>
          <cell r="BV4">
            <v>2872.2518150458982</v>
          </cell>
          <cell r="BW4">
            <v>2510.3837460708523</v>
          </cell>
          <cell r="BX4">
            <v>2218.9036866607653</v>
          </cell>
          <cell r="BY4">
            <v>2062.462341842127</v>
          </cell>
          <cell r="BZ4">
            <v>1674.7006989465058</v>
          </cell>
          <cell r="CA4">
            <v>1454.9141676186596</v>
          </cell>
          <cell r="CB4">
            <v>1085.7579895482968</v>
          </cell>
          <cell r="CC4">
            <v>1192.3289149871891</v>
          </cell>
          <cell r="CD4">
            <v>1196.478047100059</v>
          </cell>
          <cell r="CE4">
            <v>1190.8871236793427</v>
          </cell>
          <cell r="CF4">
            <v>1218.2237353396865</v>
          </cell>
          <cell r="CG4">
            <v>1097.2716148324732</v>
          </cell>
          <cell r="CH4">
            <v>1099.5655450787121</v>
          </cell>
          <cell r="CI4">
            <v>956.47356186043282</v>
          </cell>
          <cell r="CJ4">
            <v>850.2245713773932</v>
          </cell>
          <cell r="CK4">
            <v>700.87518507210279</v>
          </cell>
          <cell r="CL4">
            <v>606.81036788286053</v>
          </cell>
          <cell r="CM4">
            <v>517.76043937453323</v>
          </cell>
          <cell r="CN4">
            <v>428.91066448166578</v>
          </cell>
          <cell r="CO4">
            <v>365.3010009669897</v>
          </cell>
          <cell r="CP4">
            <v>357.10942061679839</v>
          </cell>
          <cell r="CQ4">
            <v>254.51793913240891</v>
          </cell>
          <cell r="CR4">
            <v>179.20707410738348</v>
          </cell>
          <cell r="CS4">
            <v>151.09734410514824</v>
          </cell>
          <cell r="CT4">
            <v>93.76332251511144</v>
          </cell>
          <cell r="CU4">
            <v>84.701017071908751</v>
          </cell>
          <cell r="CV4">
            <v>45.75735919028503</v>
          </cell>
          <cell r="CW4">
            <v>34.408291465385034</v>
          </cell>
          <cell r="CX4">
            <v>19.593376175965805</v>
          </cell>
          <cell r="CY4">
            <v>35.42211890534292</v>
          </cell>
        </row>
        <row r="5">
          <cell r="B5">
            <v>243502.28710409059</v>
          </cell>
          <cell r="C5">
            <v>1173.1446386358048</v>
          </cell>
          <cell r="D5">
            <v>1306.3334207097682</v>
          </cell>
          <cell r="E5">
            <v>1484.7426852105659</v>
          </cell>
          <cell r="F5">
            <v>1551.9443977719943</v>
          </cell>
          <cell r="G5">
            <v>1581.0242662920627</v>
          </cell>
          <cell r="H5">
            <v>1627.6109254073274</v>
          </cell>
          <cell r="I5">
            <v>1819.6941232242953</v>
          </cell>
          <cell r="J5">
            <v>1953.0369346718228</v>
          </cell>
          <cell r="K5">
            <v>1917.1301442006431</v>
          </cell>
          <cell r="L5">
            <v>1748.6447395906559</v>
          </cell>
          <cell r="M5">
            <v>2038.343023917726</v>
          </cell>
          <cell r="N5">
            <v>1951.6423925316838</v>
          </cell>
          <cell r="O5">
            <v>1760.0304827993632</v>
          </cell>
          <cell r="P5">
            <v>1779.5015952105573</v>
          </cell>
          <cell r="Q5">
            <v>1827.3127591053708</v>
          </cell>
          <cell r="R5">
            <v>1960.5507158658384</v>
          </cell>
          <cell r="S5">
            <v>2084.5684625243898</v>
          </cell>
          <cell r="T5">
            <v>2169.0176293512654</v>
          </cell>
          <cell r="U5">
            <v>2281.5142224336391</v>
          </cell>
          <cell r="V5">
            <v>2372.6648226572179</v>
          </cell>
          <cell r="W5">
            <v>2669.3074332227716</v>
          </cell>
          <cell r="X5">
            <v>2818.591015902442</v>
          </cell>
          <cell r="Y5">
            <v>3093.6322337817919</v>
          </cell>
          <cell r="Z5">
            <v>3267.8532299349195</v>
          </cell>
          <cell r="AA5">
            <v>3126.7452202289605</v>
          </cell>
          <cell r="AB5">
            <v>3360.0036183948146</v>
          </cell>
          <cell r="AC5">
            <v>3486.5325942434342</v>
          </cell>
          <cell r="AD5">
            <v>3538.282798560731</v>
          </cell>
          <cell r="AE5">
            <v>3666.0053317824941</v>
          </cell>
          <cell r="AF5">
            <v>3533.1188809834739</v>
          </cell>
          <cell r="AG5">
            <v>3638.8543037842433</v>
          </cell>
          <cell r="AH5">
            <v>3570.6138542571571</v>
          </cell>
          <cell r="AI5">
            <v>3424.2447451279681</v>
          </cell>
          <cell r="AJ5">
            <v>3326.5544271786134</v>
          </cell>
          <cell r="AK5">
            <v>3417.1365584523628</v>
          </cell>
          <cell r="AL5">
            <v>3360.5092189661696</v>
          </cell>
          <cell r="AM5">
            <v>3052.1129899351708</v>
          </cell>
          <cell r="AN5">
            <v>3259.6036350075256</v>
          </cell>
          <cell r="AO5">
            <v>3357.0493794986601</v>
          </cell>
          <cell r="AP5">
            <v>3604.1082771857391</v>
          </cell>
          <cell r="AQ5">
            <v>3683.3784910842387</v>
          </cell>
          <cell r="AR5">
            <v>3738.7767215802464</v>
          </cell>
          <cell r="AS5">
            <v>3825.2426417904258</v>
          </cell>
          <cell r="AT5">
            <v>3819.0871668823156</v>
          </cell>
          <cell r="AU5">
            <v>3805.0392313146453</v>
          </cell>
          <cell r="AV5">
            <v>3532.6541472511171</v>
          </cell>
          <cell r="AW5">
            <v>3675.4244330124129</v>
          </cell>
          <cell r="AX5">
            <v>3581.7232250864872</v>
          </cell>
          <cell r="AY5">
            <v>3240.3037742992892</v>
          </cell>
          <cell r="AZ5">
            <v>3127.0701660484833</v>
          </cell>
          <cell r="BA5">
            <v>3269.7911083431286</v>
          </cell>
          <cell r="BB5">
            <v>3473.6887161913046</v>
          </cell>
          <cell r="BC5">
            <v>3669.3176773538416</v>
          </cell>
          <cell r="BD5">
            <v>3712.6657918043384</v>
          </cell>
          <cell r="BE5">
            <v>3981.6545175136416</v>
          </cell>
          <cell r="BF5">
            <v>3819.7506236966547</v>
          </cell>
          <cell r="BG5">
            <v>3940.6953564462028</v>
          </cell>
          <cell r="BH5">
            <v>3985.7963639796731</v>
          </cell>
          <cell r="BI5">
            <v>4034.9795096730591</v>
          </cell>
          <cell r="BJ5">
            <v>4129.3594565501326</v>
          </cell>
          <cell r="BK5">
            <v>4160.6751565272734</v>
          </cell>
          <cell r="BL5">
            <v>4186.8522137159471</v>
          </cell>
          <cell r="BM5">
            <v>4030.7881493249251</v>
          </cell>
          <cell r="BN5">
            <v>4013.3329013698403</v>
          </cell>
          <cell r="BO5">
            <v>4006.6206635889762</v>
          </cell>
          <cell r="BP5">
            <v>3506.9285052442874</v>
          </cell>
          <cell r="BQ5">
            <v>3358.1649435336349</v>
          </cell>
          <cell r="BR5">
            <v>3326.3752723454418</v>
          </cell>
          <cell r="BS5">
            <v>3344.5810639175138</v>
          </cell>
          <cell r="BT5">
            <v>3107.0316963333275</v>
          </cell>
          <cell r="BU5">
            <v>2834.9860172500557</v>
          </cell>
          <cell r="BV5">
            <v>2876.4549798388507</v>
          </cell>
          <cell r="BW5">
            <v>2532.2210725402874</v>
          </cell>
          <cell r="BX5">
            <v>2228.3599666706227</v>
          </cell>
          <cell r="BY5">
            <v>2077.626785327182</v>
          </cell>
          <cell r="BZ5">
            <v>1697.1837455109003</v>
          </cell>
          <cell r="CA5">
            <v>1471.6667367938469</v>
          </cell>
          <cell r="CB5">
            <v>1091.8141631376348</v>
          </cell>
          <cell r="CC5">
            <v>1180.4372219341308</v>
          </cell>
          <cell r="CD5">
            <v>1191.5956561075864</v>
          </cell>
          <cell r="CE5">
            <v>1178.4741928272178</v>
          </cell>
          <cell r="CF5">
            <v>1214.0176435549652</v>
          </cell>
          <cell r="CG5">
            <v>1093.8729565024223</v>
          </cell>
          <cell r="CH5">
            <v>1096.1806043389684</v>
          </cell>
          <cell r="CI5">
            <v>958.41720735449144</v>
          </cell>
          <cell r="CJ5">
            <v>853.03208700747405</v>
          </cell>
          <cell r="CK5">
            <v>702.1951182806406</v>
          </cell>
          <cell r="CL5">
            <v>608.34669499323127</v>
          </cell>
          <cell r="CM5">
            <v>518.72245866096046</v>
          </cell>
          <cell r="CN5">
            <v>427.89042259053173</v>
          </cell>
          <cell r="CO5">
            <v>360.72193761552631</v>
          </cell>
          <cell r="CP5">
            <v>356.87466592243612</v>
          </cell>
          <cell r="CQ5">
            <v>258.67218456860763</v>
          </cell>
          <cell r="CR5">
            <v>179.43360903156446</v>
          </cell>
          <cell r="CS5">
            <v>152.04600007679846</v>
          </cell>
          <cell r="CT5">
            <v>92.577537966068832</v>
          </cell>
          <cell r="CU5">
            <v>84.781073132332679</v>
          </cell>
          <cell r="CV5">
            <v>46.523534106630485</v>
          </cell>
          <cell r="CW5">
            <v>34.460177266644948</v>
          </cell>
          <cell r="CX5">
            <v>20.30110393340048</v>
          </cell>
          <cell r="CY5">
            <v>35.337734904317941</v>
          </cell>
        </row>
        <row r="6">
          <cell r="B6">
            <v>243317.15713736307</v>
          </cell>
          <cell r="C6">
            <v>1173.963446710389</v>
          </cell>
          <cell r="D6">
            <v>1292.0439305762134</v>
          </cell>
          <cell r="E6">
            <v>1472.9775696929241</v>
          </cell>
          <cell r="F6">
            <v>1548.3415084705118</v>
          </cell>
          <cell r="G6">
            <v>1577.8806119017042</v>
          </cell>
          <cell r="H6">
            <v>1619.7610967790542</v>
          </cell>
          <cell r="I6">
            <v>1804.4893312287941</v>
          </cell>
          <cell r="J6">
            <v>1947.8585892406786</v>
          </cell>
          <cell r="K6">
            <v>1924.1172079415032</v>
          </cell>
          <cell r="L6">
            <v>1751.653729262393</v>
          </cell>
          <cell r="M6">
            <v>2020.9292936792979</v>
          </cell>
          <cell r="N6">
            <v>1965.0205255319038</v>
          </cell>
          <cell r="O6">
            <v>1769.8229330986851</v>
          </cell>
          <cell r="P6">
            <v>1775.0759646939939</v>
          </cell>
          <cell r="Q6">
            <v>1821.0003070878474</v>
          </cell>
          <cell r="R6">
            <v>1949.0230706558084</v>
          </cell>
          <cell r="S6">
            <v>2075.2920629396422</v>
          </cell>
          <cell r="T6">
            <v>2161.4956994408076</v>
          </cell>
          <cell r="U6">
            <v>2271.9057451065355</v>
          </cell>
          <cell r="V6">
            <v>2360.047197223369</v>
          </cell>
          <cell r="W6">
            <v>2646.3273282640253</v>
          </cell>
          <cell r="X6">
            <v>2804.2577300848279</v>
          </cell>
          <cell r="Y6">
            <v>3072.5660741966494</v>
          </cell>
          <cell r="Z6">
            <v>3262.4734258761978</v>
          </cell>
          <cell r="AA6">
            <v>3130.4972792542676</v>
          </cell>
          <cell r="AB6">
            <v>3339.7670569027664</v>
          </cell>
          <cell r="AC6">
            <v>3479.0703965584453</v>
          </cell>
          <cell r="AD6">
            <v>3532.8698550245281</v>
          </cell>
          <cell r="AE6">
            <v>3661.5045724895863</v>
          </cell>
          <cell r="AF6">
            <v>3539.5572007956262</v>
          </cell>
          <cell r="AG6">
            <v>3632.6799082573316</v>
          </cell>
          <cell r="AH6">
            <v>3579.8892045107232</v>
          </cell>
          <cell r="AI6">
            <v>3434.1999414960783</v>
          </cell>
          <cell r="AJ6">
            <v>3328.2623632494192</v>
          </cell>
          <cell r="AK6">
            <v>3412.7225386743121</v>
          </cell>
          <cell r="AL6">
            <v>3372.2806417572651</v>
          </cell>
          <cell r="AM6">
            <v>3063.8383280897792</v>
          </cell>
          <cell r="AN6">
            <v>3240.0899317096159</v>
          </cell>
          <cell r="AO6">
            <v>3345.622236015618</v>
          </cell>
          <cell r="AP6">
            <v>3586.0913514272884</v>
          </cell>
          <cell r="AQ6">
            <v>3678.667976183332</v>
          </cell>
          <cell r="AR6">
            <v>3731.5346608955037</v>
          </cell>
          <cell r="AS6">
            <v>3819.6542327579505</v>
          </cell>
          <cell r="AT6">
            <v>3819.6659586117394</v>
          </cell>
          <cell r="AU6">
            <v>3810.0278638050945</v>
          </cell>
          <cell r="AV6">
            <v>3543.7261161893998</v>
          </cell>
          <cell r="AW6">
            <v>3666.0886553338237</v>
          </cell>
          <cell r="AX6">
            <v>3596.2695251273822</v>
          </cell>
          <cell r="AY6">
            <v>3260.2285471054156</v>
          </cell>
          <cell r="AZ6">
            <v>3125.4221576632954</v>
          </cell>
          <cell r="BA6">
            <v>3252.5328674110497</v>
          </cell>
          <cell r="BB6">
            <v>3454.0437398083145</v>
          </cell>
          <cell r="BC6">
            <v>3655.0032201143781</v>
          </cell>
          <cell r="BD6">
            <v>3701.867265339818</v>
          </cell>
          <cell r="BE6">
            <v>3965.4846810811182</v>
          </cell>
          <cell r="BF6">
            <v>3825.3875852436099</v>
          </cell>
          <cell r="BG6">
            <v>3926.9386208129886</v>
          </cell>
          <cell r="BH6">
            <v>3978.3626979661626</v>
          </cell>
          <cell r="BI6">
            <v>4026.654480366321</v>
          </cell>
          <cell r="BJ6">
            <v>4118.6039820276646</v>
          </cell>
          <cell r="BK6">
            <v>4155.6099514544803</v>
          </cell>
          <cell r="BL6">
            <v>4185.8826243574085</v>
          </cell>
          <cell r="BM6">
            <v>4036.1091413809481</v>
          </cell>
          <cell r="BN6">
            <v>4009.4220651058699</v>
          </cell>
          <cell r="BO6">
            <v>4016.7259308645525</v>
          </cell>
          <cell r="BP6">
            <v>3535.0793267345089</v>
          </cell>
          <cell r="BQ6">
            <v>3358.4560919739902</v>
          </cell>
          <cell r="BR6">
            <v>3321.7995381832252</v>
          </cell>
          <cell r="BS6">
            <v>3345.1097572418562</v>
          </cell>
          <cell r="BT6">
            <v>3124.2206892222753</v>
          </cell>
          <cell r="BU6">
            <v>2841.8954414388218</v>
          </cell>
          <cell r="BV6">
            <v>2877.0672697761383</v>
          </cell>
          <cell r="BW6">
            <v>2555.1524982444794</v>
          </cell>
          <cell r="BX6">
            <v>2238.811478363084</v>
          </cell>
          <cell r="BY6">
            <v>2090.4297708374202</v>
          </cell>
          <cell r="BZ6">
            <v>1721.074083977149</v>
          </cell>
          <cell r="CA6">
            <v>1487.3011931511567</v>
          </cell>
          <cell r="CB6">
            <v>1101.8890200335793</v>
          </cell>
          <cell r="CC6">
            <v>1167.2084401499833</v>
          </cell>
          <cell r="CD6">
            <v>1186.961884446521</v>
          </cell>
          <cell r="CE6">
            <v>1166.7990718412118</v>
          </cell>
          <cell r="CF6">
            <v>1208.3015478061939</v>
          </cell>
          <cell r="CG6">
            <v>1091.7490523379788</v>
          </cell>
          <cell r="CH6">
            <v>1091.389378770496</v>
          </cell>
          <cell r="CI6">
            <v>960.82331323287406</v>
          </cell>
          <cell r="CJ6">
            <v>855.31512159220165</v>
          </cell>
          <cell r="CK6">
            <v>704.08768945392944</v>
          </cell>
          <cell r="CL6">
            <v>609.63742537041833</v>
          </cell>
          <cell r="CM6">
            <v>519.74038224645449</v>
          </cell>
          <cell r="CN6">
            <v>427.20498723896276</v>
          </cell>
          <cell r="CO6">
            <v>356.62301804167475</v>
          </cell>
          <cell r="CP6">
            <v>355.49870517829731</v>
          </cell>
          <cell r="CQ6">
            <v>263.07780068688066</v>
          </cell>
          <cell r="CR6">
            <v>180.05254932837019</v>
          </cell>
          <cell r="CS6">
            <v>152.6085726675507</v>
          </cell>
          <cell r="CT6">
            <v>91.954324616294556</v>
          </cell>
          <cell r="CU6">
            <v>84.381815270728168</v>
          </cell>
          <cell r="CV6">
            <v>47.526580341340107</v>
          </cell>
          <cell r="CW6">
            <v>34.420171886646955</v>
          </cell>
          <cell r="CX6">
            <v>20.952198614636295</v>
          </cell>
          <cell r="CY6">
            <v>35.375214161688319</v>
          </cell>
        </row>
        <row r="7">
          <cell r="B7">
            <v>243131.77288158331</v>
          </cell>
          <cell r="C7">
            <v>1175.9998822581103</v>
          </cell>
          <cell r="D7">
            <v>1277.7212813598073</v>
          </cell>
          <cell r="E7">
            <v>1460.3729759458988</v>
          </cell>
          <cell r="F7">
            <v>1544.6131082229558</v>
          </cell>
          <cell r="G7">
            <v>1574.9944192674889</v>
          </cell>
          <cell r="H7">
            <v>1612.884532935424</v>
          </cell>
          <cell r="I7">
            <v>1788.5664560314935</v>
          </cell>
          <cell r="J7">
            <v>1941.4182486486588</v>
          </cell>
          <cell r="K7">
            <v>1930.5761128526856</v>
          </cell>
          <cell r="L7">
            <v>1757.8919711537164</v>
          </cell>
          <cell r="M7">
            <v>2000.0855028930405</v>
          </cell>
          <cell r="N7">
            <v>1978.3143312408126</v>
          </cell>
          <cell r="O7">
            <v>1781.3395334354623</v>
          </cell>
          <cell r="P7">
            <v>1770.6872530507221</v>
          </cell>
          <cell r="Q7">
            <v>1815.3128358773331</v>
          </cell>
          <cell r="R7">
            <v>1937.3064835297907</v>
          </cell>
          <cell r="S7">
            <v>2065.7825510811276</v>
          </cell>
          <cell r="T7">
            <v>2154.2100742736197</v>
          </cell>
          <cell r="U7">
            <v>2262.2406587102732</v>
          </cell>
          <cell r="V7">
            <v>2348.8432886297269</v>
          </cell>
          <cell r="W7">
            <v>2622.1392652887776</v>
          </cell>
          <cell r="X7">
            <v>2790.9911439847169</v>
          </cell>
          <cell r="Y7">
            <v>3050.3625077686729</v>
          </cell>
          <cell r="Z7">
            <v>3255.0953661643148</v>
          </cell>
          <cell r="AA7">
            <v>3137.3344140995764</v>
          </cell>
          <cell r="AB7">
            <v>3318.2449153473735</v>
          </cell>
          <cell r="AC7">
            <v>3471.2885096771315</v>
          </cell>
          <cell r="AD7">
            <v>3527.870148010772</v>
          </cell>
          <cell r="AE7">
            <v>3655.0860353503358</v>
          </cell>
          <cell r="AF7">
            <v>3548.0271941396431</v>
          </cell>
          <cell r="AG7">
            <v>3624.7768876941109</v>
          </cell>
          <cell r="AH7">
            <v>3588.8666459691217</v>
          </cell>
          <cell r="AI7">
            <v>3444.7584586780367</v>
          </cell>
          <cell r="AJ7">
            <v>3331.2300076145921</v>
          </cell>
          <cell r="AK7">
            <v>3406.7466220500623</v>
          </cell>
          <cell r="AL7">
            <v>3382.687052941284</v>
          </cell>
          <cell r="AM7">
            <v>3079.7352698780314</v>
          </cell>
          <cell r="AN7">
            <v>3219.2211187102102</v>
          </cell>
          <cell r="AO7">
            <v>3335.4697593205678</v>
          </cell>
          <cell r="AP7">
            <v>3566.550837829589</v>
          </cell>
          <cell r="AQ7">
            <v>3674.0392236800062</v>
          </cell>
          <cell r="AR7">
            <v>3724.540704144727</v>
          </cell>
          <cell r="AS7">
            <v>3813.2328173114411</v>
          </cell>
          <cell r="AT7">
            <v>3820.1865503641134</v>
          </cell>
          <cell r="AU7">
            <v>3813.3440447759899</v>
          </cell>
          <cell r="AV7">
            <v>3558.0471326932179</v>
          </cell>
          <cell r="AW7">
            <v>3654.1864084799299</v>
          </cell>
          <cell r="AX7">
            <v>3609.474969261606</v>
          </cell>
          <cell r="AY7">
            <v>3282.3903204224016</v>
          </cell>
          <cell r="AZ7">
            <v>3125.4342743295101</v>
          </cell>
          <cell r="BA7">
            <v>3235.512717565864</v>
          </cell>
          <cell r="BB7">
            <v>3434.2934421089162</v>
          </cell>
          <cell r="BC7">
            <v>3639.6498102469764</v>
          </cell>
          <cell r="BD7">
            <v>3692.7171673872617</v>
          </cell>
          <cell r="BE7">
            <v>3945.9685292657778</v>
          </cell>
          <cell r="BF7">
            <v>3833.7054227037615</v>
          </cell>
          <cell r="BG7">
            <v>3912.1923046804459</v>
          </cell>
          <cell r="BH7">
            <v>3971.2439680461521</v>
          </cell>
          <cell r="BI7">
            <v>4018.5039997103677</v>
          </cell>
          <cell r="BJ7">
            <v>4107.4123613199336</v>
          </cell>
          <cell r="BK7">
            <v>4150.4003982379982</v>
          </cell>
          <cell r="BL7">
            <v>4183.6250117180807</v>
          </cell>
          <cell r="BM7">
            <v>4042.78563605722</v>
          </cell>
          <cell r="BN7">
            <v>4005.0036848183936</v>
          </cell>
          <cell r="BO7">
            <v>4023.1331018466244</v>
          </cell>
          <cell r="BP7">
            <v>3566.7954299993889</v>
          </cell>
          <cell r="BQ7">
            <v>3359.1947937155401</v>
          </cell>
          <cell r="BR7">
            <v>3317.3722194287075</v>
          </cell>
          <cell r="BS7">
            <v>3343.4896108688317</v>
          </cell>
          <cell r="BT7">
            <v>3141.6624490255313</v>
          </cell>
          <cell r="BU7">
            <v>2851.0716934610909</v>
          </cell>
          <cell r="BV7">
            <v>2874.1068218347887</v>
          </cell>
          <cell r="BW7">
            <v>2579.1758512151227</v>
          </cell>
          <cell r="BX7">
            <v>2250.2524210176548</v>
          </cell>
          <cell r="BY7">
            <v>2100.8835512646274</v>
          </cell>
          <cell r="BZ7">
            <v>1746.3609019794565</v>
          </cell>
          <cell r="CA7">
            <v>1501.8310741685973</v>
          </cell>
          <cell r="CB7">
            <v>1115.9091989253554</v>
          </cell>
          <cell r="CC7">
            <v>1152.6674228535987</v>
          </cell>
          <cell r="CD7">
            <v>1182.5739316504007</v>
          </cell>
          <cell r="CE7">
            <v>1155.8437768576209</v>
          </cell>
          <cell r="CF7">
            <v>1201.101523383405</v>
          </cell>
          <cell r="CG7">
            <v>1090.873676308212</v>
          </cell>
          <cell r="CH7">
            <v>1085.2205191350747</v>
          </cell>
          <cell r="CI7">
            <v>963.68530470618225</v>
          </cell>
          <cell r="CJ7">
            <v>857.08259494799006</v>
          </cell>
          <cell r="CK7">
            <v>706.54129165199765</v>
          </cell>
          <cell r="CL7">
            <v>610.68297090070871</v>
          </cell>
          <cell r="CM7">
            <v>520.81511824061351</v>
          </cell>
          <cell r="CN7">
            <v>426.84349754842577</v>
          </cell>
          <cell r="CO7">
            <v>352.98024444353649</v>
          </cell>
          <cell r="CP7">
            <v>353.01932041953398</v>
          </cell>
          <cell r="CQ7">
            <v>267.72589959918332</v>
          </cell>
          <cell r="CR7">
            <v>181.04720863306426</v>
          </cell>
          <cell r="CS7">
            <v>152.79540556728745</v>
          </cell>
          <cell r="CT7">
            <v>91.852233226886341</v>
          </cell>
          <cell r="CU7">
            <v>83.528010575014974</v>
          </cell>
          <cell r="CV7">
            <v>48.75119092923606</v>
          </cell>
          <cell r="CW7">
            <v>34.295026703679184</v>
          </cell>
          <cell r="CX7">
            <v>21.548629143289716</v>
          </cell>
          <cell r="CY7">
            <v>35.524404161982474</v>
          </cell>
        </row>
        <row r="8">
          <cell r="B8">
            <v>242946.05486682858</v>
          </cell>
          <cell r="C8">
            <v>1179.2533440054444</v>
          </cell>
          <cell r="D8">
            <v>1263.36576655927</v>
          </cell>
          <cell r="E8">
            <v>1446.9290201954184</v>
          </cell>
          <cell r="F8">
            <v>1540.7591970293261</v>
          </cell>
          <cell r="G8">
            <v>1572.3656883894173</v>
          </cell>
          <cell r="H8">
            <v>1606.9812338764361</v>
          </cell>
          <cell r="I8">
            <v>1771.9254976323934</v>
          </cell>
          <cell r="J8">
            <v>1933.7159128957637</v>
          </cell>
          <cell r="K8">
            <v>1936.5068589341909</v>
          </cell>
          <cell r="L8">
            <v>1767.3587938200455</v>
          </cell>
          <cell r="M8">
            <v>1975.8120366167814</v>
          </cell>
          <cell r="N8">
            <v>1991.5240125818941</v>
          </cell>
          <cell r="O8">
            <v>1794.5800870548167</v>
          </cell>
          <cell r="P8">
            <v>1766.3354602807428</v>
          </cell>
          <cell r="Q8">
            <v>1810.2503454738287</v>
          </cell>
          <cell r="R8">
            <v>1925.4009544877847</v>
          </cell>
          <cell r="S8">
            <v>2056.0398257559527</v>
          </cell>
          <cell r="T8">
            <v>2147.160878575743</v>
          </cell>
          <cell r="U8">
            <v>2252.5189632448523</v>
          </cell>
          <cell r="V8">
            <v>2339.0530968762905</v>
          </cell>
          <cell r="W8">
            <v>2596.743244297028</v>
          </cell>
          <cell r="X8">
            <v>2778.7903652728191</v>
          </cell>
          <cell r="Y8">
            <v>3027.0221613183694</v>
          </cell>
          <cell r="Z8">
            <v>3245.7193615494998</v>
          </cell>
          <cell r="AA8">
            <v>3147.2565745748584</v>
          </cell>
          <cell r="AB8">
            <v>3295.4371760244685</v>
          </cell>
          <cell r="AC8">
            <v>3463.1870387777299</v>
          </cell>
          <cell r="AD8">
            <v>3523.2837823191148</v>
          </cell>
          <cell r="AE8">
            <v>3646.7498146172165</v>
          </cell>
          <cell r="AF8">
            <v>3558.5282575051815</v>
          </cell>
          <cell r="AG8">
            <v>3615.1458159134945</v>
          </cell>
          <cell r="AH8">
            <v>3597.5462137053514</v>
          </cell>
          <cell r="AI8">
            <v>3455.9202047455042</v>
          </cell>
          <cell r="AJ8">
            <v>3335.4562481716662</v>
          </cell>
          <cell r="AK8">
            <v>3399.2095317764024</v>
          </cell>
          <cell r="AL8">
            <v>3391.7289404456596</v>
          </cell>
          <cell r="AM8">
            <v>3099.8004780206611</v>
          </cell>
          <cell r="AN8">
            <v>3196.9986034799317</v>
          </cell>
          <cell r="AO8">
            <v>3326.5898334050999</v>
          </cell>
          <cell r="AP8">
            <v>3545.4884871764348</v>
          </cell>
          <cell r="AQ8">
            <v>3669.4922945450007</v>
          </cell>
          <cell r="AR8">
            <v>3717.7940057567894</v>
          </cell>
          <cell r="AS8">
            <v>3805.9793772054445</v>
          </cell>
          <cell r="AT8">
            <v>3820.6491010515338</v>
          </cell>
          <cell r="AU8">
            <v>3814.9916279437953</v>
          </cell>
          <cell r="AV8">
            <v>3575.6104633197392</v>
          </cell>
          <cell r="AW8">
            <v>3639.7209829415469</v>
          </cell>
          <cell r="AX8">
            <v>3621.3434667248475</v>
          </cell>
          <cell r="AY8">
            <v>3306.7842506042289</v>
          </cell>
          <cell r="AZ8">
            <v>3127.1040140606124</v>
          </cell>
          <cell r="BA8">
            <v>3218.7300977512486</v>
          </cell>
          <cell r="BB8">
            <v>3414.4369993340219</v>
          </cell>
          <cell r="BC8">
            <v>3623.2601741723238</v>
          </cell>
          <cell r="BD8">
            <v>3685.2107058493953</v>
          </cell>
          <cell r="BE8">
            <v>3923.1146534265145</v>
          </cell>
          <cell r="BF8">
            <v>3844.6966565255771</v>
          </cell>
          <cell r="BG8">
            <v>3896.4592082516647</v>
          </cell>
          <cell r="BH8">
            <v>3964.4388771746731</v>
          </cell>
          <cell r="BI8">
            <v>4010.5282546313492</v>
          </cell>
          <cell r="BJ8">
            <v>4095.7854930423341</v>
          </cell>
          <cell r="BK8">
            <v>4145.0469636832704</v>
          </cell>
          <cell r="BL8">
            <v>4180.0826516605957</v>
          </cell>
          <cell r="BM8">
            <v>4050.8134652268304</v>
          </cell>
          <cell r="BN8">
            <v>4000.0797671867444</v>
          </cell>
          <cell r="BO8">
            <v>4025.8537685770316</v>
          </cell>
          <cell r="BP8">
            <v>3602.0636364690304</v>
          </cell>
          <cell r="BQ8">
            <v>3360.3787424304555</v>
          </cell>
          <cell r="BR8">
            <v>3313.0926161858201</v>
          </cell>
          <cell r="BS8">
            <v>3339.7307712668207</v>
          </cell>
          <cell r="BT8">
            <v>3159.3551188760384</v>
          </cell>
          <cell r="BU8">
            <v>2862.5007354169265</v>
          </cell>
          <cell r="BV8">
            <v>2867.5917106160064</v>
          </cell>
          <cell r="BW8">
            <v>2604.2889439379605</v>
          </cell>
          <cell r="BX8">
            <v>2262.6769894668478</v>
          </cell>
          <cell r="BY8">
            <v>2109.00036527259</v>
          </cell>
          <cell r="BZ8">
            <v>1773.0334406923428</v>
          </cell>
          <cell r="CA8">
            <v>1515.2698099764491</v>
          </cell>
          <cell r="CB8">
            <v>1133.8022974603671</v>
          </cell>
          <cell r="CC8">
            <v>1136.8387032266219</v>
          </cell>
          <cell r="CD8">
            <v>1178.4290192865797</v>
          </cell>
          <cell r="CE8">
            <v>1145.5906477704248</v>
          </cell>
          <cell r="CF8">
            <v>1192.4433285920852</v>
          </cell>
          <cell r="CG8">
            <v>1091.2209771473899</v>
          </cell>
          <cell r="CH8">
            <v>1077.7022877372835</v>
          </cell>
          <cell r="CI8">
            <v>966.99661845427863</v>
          </cell>
          <cell r="CJ8">
            <v>858.34334356882152</v>
          </cell>
          <cell r="CK8">
            <v>709.54438900632795</v>
          </cell>
          <cell r="CL8">
            <v>611.48388195078837</v>
          </cell>
          <cell r="CM8">
            <v>521.9474823347723</v>
          </cell>
          <cell r="CN8">
            <v>426.79528856552253</v>
          </cell>
          <cell r="CO8">
            <v>349.77047717223127</v>
          </cell>
          <cell r="CP8">
            <v>349.47347401929466</v>
          </cell>
          <cell r="CQ8">
            <v>272.60776799959552</v>
          </cell>
          <cell r="CR8">
            <v>182.4013018290477</v>
          </cell>
          <cell r="CS8">
            <v>152.61675500930903</v>
          </cell>
          <cell r="CT8">
            <v>92.232010343744889</v>
          </cell>
          <cell r="CU8">
            <v>82.243659314039249</v>
          </cell>
          <cell r="CV8">
            <v>50.182665617114928</v>
          </cell>
          <cell r="CW8">
            <v>34.091144223942351</v>
          </cell>
          <cell r="CX8">
            <v>22.092333630547149</v>
          </cell>
          <cell r="CY8">
            <v>35.775703931179159</v>
          </cell>
        </row>
        <row r="9">
          <cell r="B9">
            <v>242759.92701392274</v>
          </cell>
          <cell r="C9">
            <v>1183.7232312128317</v>
          </cell>
          <cell r="D9">
            <v>1248.9776795649527</v>
          </cell>
          <cell r="E9">
            <v>1432.6458186588845</v>
          </cell>
          <cell r="F9">
            <v>1536.7797748896228</v>
          </cell>
          <cell r="G9">
            <v>1569.9944192674889</v>
          </cell>
          <cell r="H9">
            <v>1602.0511996020907</v>
          </cell>
          <cell r="I9">
            <v>1754.5664560314935</v>
          </cell>
          <cell r="J9">
            <v>1924.7515819819923</v>
          </cell>
          <cell r="K9">
            <v>1941.9094461860191</v>
          </cell>
          <cell r="L9">
            <v>1780.0535259275252</v>
          </cell>
          <cell r="M9">
            <v>1948.1092798571699</v>
          </cell>
          <cell r="N9">
            <v>2004.6497724420844</v>
          </cell>
          <cell r="O9">
            <v>1809.5443972235407</v>
          </cell>
          <cell r="P9">
            <v>1762.0205863840556</v>
          </cell>
          <cell r="Q9">
            <v>1805.8128358773333</v>
          </cell>
          <cell r="R9">
            <v>1913.3064835297905</v>
          </cell>
          <cell r="S9">
            <v>2046.0637858002178</v>
          </cell>
          <cell r="T9">
            <v>2140.3482370544334</v>
          </cell>
          <cell r="U9">
            <v>2242.7406587102732</v>
          </cell>
          <cell r="V9">
            <v>2330.6766219630604</v>
          </cell>
          <cell r="W9">
            <v>2570.1392652887771</v>
          </cell>
          <cell r="X9">
            <v>2767.6545019561536</v>
          </cell>
          <cell r="Y9">
            <v>3002.5456614479831</v>
          </cell>
          <cell r="Z9">
            <v>3234.345722736005</v>
          </cell>
          <cell r="AA9">
            <v>3160.2637104918585</v>
          </cell>
          <cell r="AB9">
            <v>3271.3438212610258</v>
          </cell>
          <cell r="AC9">
            <v>3454.7660890159477</v>
          </cell>
          <cell r="AD9">
            <v>3519.1108627287122</v>
          </cell>
          <cell r="AE9">
            <v>3636.4960045388048</v>
          </cell>
          <cell r="AF9">
            <v>3571.0597875257454</v>
          </cell>
          <cell r="AG9">
            <v>3603.7872666039011</v>
          </cell>
          <cell r="AH9">
            <v>3605.9279427927195</v>
          </cell>
          <cell r="AI9">
            <v>3467.6850877574839</v>
          </cell>
          <cell r="AJ9">
            <v>3340.939973500535</v>
          </cell>
          <cell r="AK9">
            <v>3390.1119907342213</v>
          </cell>
          <cell r="AL9">
            <v>3399.4067920861144</v>
          </cell>
          <cell r="AM9">
            <v>3124.0306172325163</v>
          </cell>
          <cell r="AN9">
            <v>3173.4237926908686</v>
          </cell>
          <cell r="AO9">
            <v>3318.9803442081411</v>
          </cell>
          <cell r="AP9">
            <v>3522.9060489469034</v>
          </cell>
          <cell r="AQ9">
            <v>3665.0272497180617</v>
          </cell>
          <cell r="AR9">
            <v>3711.2937212956367</v>
          </cell>
          <cell r="AS9">
            <v>3797.8948933382326</v>
          </cell>
          <cell r="AT9">
            <v>3821.053769405577</v>
          </cell>
          <cell r="AU9">
            <v>3814.9744611977403</v>
          </cell>
          <cell r="AV9">
            <v>3596.4093839272527</v>
          </cell>
          <cell r="AW9">
            <v>3622.6956661405598</v>
          </cell>
          <cell r="AX9">
            <v>3631.8789202867083</v>
          </cell>
          <cell r="AY9">
            <v>3333.4055009661156</v>
          </cell>
          <cell r="AZ9">
            <v>3130.428877441745</v>
          </cell>
          <cell r="BA9">
            <v>3202.1844476947626</v>
          </cell>
          <cell r="BB9">
            <v>3394.4735907136528</v>
          </cell>
          <cell r="BC9">
            <v>3605.8370337135484</v>
          </cell>
          <cell r="BD9">
            <v>3679.3430977261796</v>
          </cell>
          <cell r="BE9">
            <v>3896.9316302233037</v>
          </cell>
          <cell r="BF9">
            <v>3858.353821123545</v>
          </cell>
          <cell r="BG9">
            <v>3879.7421265197518</v>
          </cell>
          <cell r="BH9">
            <v>3957.9461316946663</v>
          </cell>
          <cell r="BI9">
            <v>4002.7274307111084</v>
          </cell>
          <cell r="BJ9">
            <v>4083.7242746881152</v>
          </cell>
          <cell r="BK9">
            <v>4139.55011360956</v>
          </cell>
          <cell r="BL9">
            <v>4175.2588144932261</v>
          </cell>
          <cell r="BM9">
            <v>4060.1884693985112</v>
          </cell>
          <cell r="BN9">
            <v>3994.6523136245842</v>
          </cell>
          <cell r="BO9">
            <v>4024.8994989174689</v>
          </cell>
          <cell r="BP9">
            <v>3640.8707996752546</v>
          </cell>
          <cell r="BQ9">
            <v>3362.0056396729124</v>
          </cell>
          <cell r="BR9">
            <v>3308.9600308008362</v>
          </cell>
          <cell r="BS9">
            <v>3333.8433529501895</v>
          </cell>
          <cell r="BT9">
            <v>3177.2968493527987</v>
          </cell>
          <cell r="BU9">
            <v>2876.1685897109487</v>
          </cell>
          <cell r="BV9">
            <v>2857.5399485288904</v>
          </cell>
          <cell r="BW9">
            <v>2630.4895735149516</v>
          </cell>
          <cell r="BX9">
            <v>2276.079374480069</v>
          </cell>
          <cell r="BY9">
            <v>2114.7924370078481</v>
          </cell>
          <cell r="BZ9">
            <v>1801.0809946128952</v>
          </cell>
          <cell r="CA9">
            <v>1527.6307240466831</v>
          </cell>
          <cell r="CB9">
            <v>1155.4968611092715</v>
          </cell>
          <cell r="CC9">
            <v>1119.7464980087348</v>
          </cell>
          <cell r="CD9">
            <v>1174.5243908096284</v>
          </cell>
          <cell r="CE9">
            <v>1136.0223431879188</v>
          </cell>
          <cell r="CF9">
            <v>1182.3524081992405</v>
          </cell>
          <cell r="CG9">
            <v>1092.765473740393</v>
          </cell>
          <cell r="CH9">
            <v>1068.8625628277753</v>
          </cell>
          <cell r="CI9">
            <v>970.75070400141158</v>
          </cell>
          <cell r="CJ9">
            <v>859.10612082305181</v>
          </cell>
          <cell r="CK9">
            <v>713.08551919623437</v>
          </cell>
          <cell r="CL9">
            <v>612.04084223998791</v>
          </cell>
          <cell r="CM9">
            <v>523.13820090672016</v>
          </cell>
          <cell r="CN9">
            <v>427.049889711915</v>
          </cell>
          <cell r="CO9">
            <v>346.97140904955359</v>
          </cell>
          <cell r="CP9">
            <v>344.89732270723368</v>
          </cell>
          <cell r="CQ9">
            <v>277.71486465571473</v>
          </cell>
          <cell r="CR9">
            <v>184.09894024478226</v>
          </cell>
          <cell r="CS9">
            <v>152.08278514164164</v>
          </cell>
          <cell r="CT9">
            <v>93.056499708733782</v>
          </cell>
          <cell r="CU9">
            <v>80.55200593131498</v>
          </cell>
          <cell r="CV9">
            <v>51.806892192817237</v>
          </cell>
          <cell r="CW9">
            <v>33.814593410779864</v>
          </cell>
          <cell r="CX9">
            <v>22.585218164315791</v>
          </cell>
          <cell r="CY9">
            <v>36.120039320364526</v>
          </cell>
        </row>
        <row r="10">
          <cell r="B10">
            <v>242573.31649175312</v>
          </cell>
          <cell r="C10">
            <v>1189.4089436744659</v>
          </cell>
          <cell r="D10">
            <v>1234.5573136588641</v>
          </cell>
          <cell r="E10">
            <v>1417.5234875451733</v>
          </cell>
          <cell r="F10">
            <v>1532.6748418038455</v>
          </cell>
          <cell r="G10">
            <v>1567.880611901704</v>
          </cell>
          <cell r="H10">
            <v>1598.0944301123877</v>
          </cell>
          <cell r="I10">
            <v>1736.4893312287941</v>
          </cell>
          <cell r="J10">
            <v>1914.5252559073451</v>
          </cell>
          <cell r="K10">
            <v>1946.7838746081698</v>
          </cell>
          <cell r="L10">
            <v>1795.9754962530117</v>
          </cell>
          <cell r="M10">
            <v>1916.9776175696857</v>
          </cell>
          <cell r="N10">
            <v>2017.6918136717784</v>
          </cell>
          <cell r="O10">
            <v>1826.2322672300968</v>
          </cell>
          <cell r="P10">
            <v>1757.74263136066</v>
          </cell>
          <cell r="Q10">
            <v>1802.0003070878477</v>
          </cell>
          <cell r="R10">
            <v>1901.0230706558084</v>
          </cell>
          <cell r="S10">
            <v>2035.8543300790111</v>
          </cell>
          <cell r="T10">
            <v>2133.772274398164</v>
          </cell>
          <cell r="U10">
            <v>2232.9057451065355</v>
          </cell>
          <cell r="V10">
            <v>2323.713863890036</v>
          </cell>
          <cell r="W10">
            <v>2542.3273282640253</v>
          </cell>
          <cell r="X10">
            <v>2757.5826623779531</v>
          </cell>
          <cell r="Y10">
            <v>2976.9336345415604</v>
          </cell>
          <cell r="Z10">
            <v>3220.9747603821129</v>
          </cell>
          <cell r="AA10">
            <v>3176.3557716640998</v>
          </cell>
          <cell r="AB10">
            <v>3245.9648334151616</v>
          </cell>
          <cell r="AC10">
            <v>3446.0257655249684</v>
          </cell>
          <cell r="AD10">
            <v>3515.3514939982301</v>
          </cell>
          <cell r="AE10">
            <v>3624.3246993597809</v>
          </cell>
          <cell r="AF10">
            <v>3585.6211809786528</v>
          </cell>
          <cell r="AG10">
            <v>3590.7018133232814</v>
          </cell>
          <cell r="AH10">
            <v>3614.011868304829</v>
          </cell>
          <cell r="AI10">
            <v>3480.0530157603284</v>
          </cell>
          <cell r="AJ10">
            <v>3347.6800728630878</v>
          </cell>
          <cell r="AK10">
            <v>3379.4547214886406</v>
          </cell>
          <cell r="AL10">
            <v>3405.7210955666815</v>
          </cell>
          <cell r="AM10">
            <v>3152.4223542215041</v>
          </cell>
          <cell r="AN10">
            <v>3148.4980922169593</v>
          </cell>
          <cell r="AO10">
            <v>3312.639179614519</v>
          </cell>
          <cell r="AP10">
            <v>3498.8052713161728</v>
          </cell>
          <cell r="AQ10">
            <v>3660.6441501079576</v>
          </cell>
          <cell r="AR10">
            <v>3705.0390074591296</v>
          </cell>
          <cell r="AS10">
            <v>3788.9803457524672</v>
          </cell>
          <cell r="AT10">
            <v>3821.4007139774608</v>
          </cell>
          <cell r="AU10">
            <v>3813.2963866070813</v>
          </cell>
          <cell r="AV10">
            <v>3620.4371796644491</v>
          </cell>
          <cell r="AW10">
            <v>3603.113742432492</v>
          </cell>
          <cell r="AX10">
            <v>3641.0852262590547</v>
          </cell>
          <cell r="AY10">
            <v>3362.2492417761923</v>
          </cell>
          <cell r="AZ10">
            <v>3135.4063676274427</v>
          </cell>
          <cell r="BA10">
            <v>3185.8752079069959</v>
          </cell>
          <cell r="BB10">
            <v>3374.4023984607111</v>
          </cell>
          <cell r="BC10">
            <v>3587.3831061026131</v>
          </cell>
          <cell r="BD10">
            <v>3675.1095691006126</v>
          </cell>
          <cell r="BE10">
            <v>3867.4280216381912</v>
          </cell>
          <cell r="BF10">
            <v>3874.6694648563343</v>
          </cell>
          <cell r="BG10">
            <v>3862.0438492758676</v>
          </cell>
          <cell r="BH10">
            <v>3951.7644413298403</v>
          </cell>
          <cell r="BI10">
            <v>3995.1017121905943</v>
          </cell>
          <cell r="BJ10">
            <v>4071.2296026293329</v>
          </cell>
          <cell r="BK10">
            <v>4133.9103128516763</v>
          </cell>
          <cell r="BL10">
            <v>4169.1567649777353</v>
          </cell>
          <cell r="BM10">
            <v>4070.9064977015287</v>
          </cell>
          <cell r="BN10">
            <v>3988.7233202914035</v>
          </cell>
          <cell r="BO10">
            <v>4020.281836591334</v>
          </cell>
          <cell r="BP10">
            <v>3683.2038051873169</v>
          </cell>
          <cell r="BQ10">
            <v>3364.0731948567013</v>
          </cell>
          <cell r="BR10">
            <v>3304.9737678563906</v>
          </cell>
          <cell r="BS10">
            <v>3325.8374385631246</v>
          </cell>
          <cell r="BT10">
            <v>3195.4857984578152</v>
          </cell>
          <cell r="BU10">
            <v>2892.0613388273159</v>
          </cell>
          <cell r="BV10">
            <v>2843.969485973631</v>
          </cell>
          <cell r="BW10">
            <v>2657.7755218255124</v>
          </cell>
          <cell r="BX10">
            <v>2290.4537631428984</v>
          </cell>
          <cell r="BY10">
            <v>2118.2719758138815</v>
          </cell>
          <cell r="BZ10">
            <v>1830.4929113438207</v>
          </cell>
          <cell r="CA10">
            <v>1538.9270338784897</v>
          </cell>
          <cell r="CB10">
            <v>1180.9223721534138</v>
          </cell>
          <cell r="CC10">
            <v>1101.4147110551796</v>
          </cell>
          <cell r="CD10">
            <v>1170.8573114156197</v>
          </cell>
          <cell r="CE10">
            <v>1127.121835461714</v>
          </cell>
          <cell r="CF10">
            <v>1170.8538968430919</v>
          </cell>
          <cell r="CG10">
            <v>1095.4820505608038</v>
          </cell>
          <cell r="CH10">
            <v>1058.7288429614425</v>
          </cell>
          <cell r="CI10">
            <v>974.94102505243086</v>
          </cell>
          <cell r="CJ10">
            <v>859.37959716093644</v>
          </cell>
          <cell r="CK10">
            <v>717.153295813299</v>
          </cell>
          <cell r="CL10">
            <v>612.35466384001677</v>
          </cell>
          <cell r="CM10">
            <v>524.38791404996232</v>
          </cell>
          <cell r="CN10">
            <v>427.59702319122721</v>
          </cell>
          <cell r="CO10">
            <v>344.56154037039596</v>
          </cell>
          <cell r="CP10">
            <v>339.32623140423749</v>
          </cell>
          <cell r="CQ10">
            <v>283.03881792558514</v>
          </cell>
          <cell r="CR10">
            <v>186.12462673595076</v>
          </cell>
          <cell r="CS10">
            <v>151.20356370524786</v>
          </cell>
          <cell r="CT10">
            <v>94.290547455299773</v>
          </cell>
          <cell r="CU10">
            <v>78.475550683916495</v>
          </cell>
          <cell r="CV10">
            <v>53.610328269188905</v>
          </cell>
          <cell r="CW10">
            <v>33.471124402497132</v>
          </cell>
          <cell r="CX10">
            <v>23.029155739317481</v>
          </cell>
          <cell r="CY10">
            <v>36.54883928106532</v>
          </cell>
        </row>
        <row r="11">
          <cell r="B11">
            <v>242386.15358046902</v>
          </cell>
          <cell r="C11">
            <v>1196.3098817180849</v>
          </cell>
          <cell r="D11">
            <v>1220.1049620146989</v>
          </cell>
          <cell r="E11">
            <v>1401.5621430546353</v>
          </cell>
          <cell r="F11">
            <v>1528.4443977719943</v>
          </cell>
          <cell r="G11">
            <v>1566.0242662920623</v>
          </cell>
          <cell r="H11">
            <v>1595.1109254073272</v>
          </cell>
          <cell r="I11">
            <v>1717.694123224295</v>
          </cell>
          <cell r="J11">
            <v>1903.0369346718226</v>
          </cell>
          <cell r="K11">
            <v>1951.1301442006434</v>
          </cell>
          <cell r="L11">
            <v>1815.1240336840533</v>
          </cell>
          <cell r="M11">
            <v>1882.4174346586444</v>
          </cell>
          <cell r="N11">
            <v>2030.6503390848313</v>
          </cell>
          <cell r="O11">
            <v>1844.6435003846104</v>
          </cell>
          <cell r="P11">
            <v>1753.5015952105568</v>
          </cell>
          <cell r="Q11">
            <v>1798.8127591053715</v>
          </cell>
          <cell r="R11">
            <v>1888.5507158658381</v>
          </cell>
          <cell r="S11">
            <v>2025.411357486405</v>
          </cell>
          <cell r="T11">
            <v>2127.4331152766267</v>
          </cell>
          <cell r="U11">
            <v>2223.0142224336391</v>
          </cell>
          <cell r="V11">
            <v>2318.1648226572174</v>
          </cell>
          <cell r="W11">
            <v>2513.3074332227716</v>
          </cell>
          <cell r="X11">
            <v>2748.5739552175623</v>
          </cell>
          <cell r="Y11">
            <v>2950.1867067650128</v>
          </cell>
          <cell r="Z11">
            <v>3205.6067851001385</v>
          </cell>
          <cell r="AA11">
            <v>3195.5327079068807</v>
          </cell>
          <cell r="AB11">
            <v>3219.3001948761225</v>
          </cell>
          <cell r="AC11">
            <v>3436.9661734154438</v>
          </cell>
          <cell r="AD11">
            <v>3512.0057808658466</v>
          </cell>
          <cell r="AE11">
            <v>3610.2359933209318</v>
          </cell>
          <cell r="AF11">
            <v>3602.211834785006</v>
          </cell>
          <cell r="AG11">
            <v>3575.890029499139</v>
          </cell>
          <cell r="AH11">
            <v>3621.7980253155893</v>
          </cell>
          <cell r="AI11">
            <v>3493.0238967877603</v>
          </cell>
          <cell r="AJ11">
            <v>3355.6754362028555</v>
          </cell>
          <cell r="AK11">
            <v>3367.2384462891587</v>
          </cell>
          <cell r="AL11">
            <v>3410.672338479721</v>
          </cell>
          <cell r="AM11">
            <v>3184.9723576875149</v>
          </cell>
          <cell r="AN11">
            <v>3122.2229071343736</v>
          </cell>
          <cell r="AO11">
            <v>3307.5642294535355</v>
          </cell>
          <cell r="AP11">
            <v>3473.1879011563269</v>
          </cell>
          <cell r="AQ11">
            <v>3656.3430565924823</v>
          </cell>
          <cell r="AR11">
            <v>3699.0290220778788</v>
          </cell>
          <cell r="AS11">
            <v>3779.2367136358698</v>
          </cell>
          <cell r="AT11">
            <v>3821.6900931381879</v>
          </cell>
          <cell r="AU11">
            <v>3809.961240428363</v>
          </cell>
          <cell r="AV11">
            <v>3647.6871449597174</v>
          </cell>
          <cell r="AW11">
            <v>3580.9784931090903</v>
          </cell>
          <cell r="AX11">
            <v>3648.9662745043502</v>
          </cell>
          <cell r="AY11">
            <v>3393.310650247181</v>
          </cell>
          <cell r="AZ11">
            <v>3142.0339903393742</v>
          </cell>
          <cell r="BA11">
            <v>3169.8018196807129</v>
          </cell>
          <cell r="BB11">
            <v>3354.222607764787</v>
          </cell>
          <cell r="BC11">
            <v>3567.9011039866837</v>
          </cell>
          <cell r="BD11">
            <v>3672.5053551245242</v>
          </cell>
          <cell r="BE11">
            <v>3834.6123749962553</v>
          </cell>
          <cell r="BF11">
            <v>3893.6361500049975</v>
          </cell>
          <cell r="BG11">
            <v>3843.3671611172531</v>
          </cell>
          <cell r="BH11">
            <v>3945.8925191775406</v>
          </cell>
          <cell r="BI11">
            <v>3987.6512819732707</v>
          </cell>
          <cell r="BJ11">
            <v>4058.3023721177892</v>
          </cell>
          <cell r="BK11">
            <v>4128.128025261698</v>
          </cell>
          <cell r="BL11">
            <v>4161.7797623372107</v>
          </cell>
          <cell r="BM11">
            <v>4082.963407870609</v>
          </cell>
          <cell r="BN11">
            <v>3982.2947781040139</v>
          </cell>
          <cell r="BO11">
            <v>4012.012301225519</v>
          </cell>
          <cell r="BP11">
            <v>3729.0495705477047</v>
          </cell>
          <cell r="BQ11">
            <v>3366.5791252328836</v>
          </cell>
          <cell r="BR11">
            <v>3301.13313416552</v>
          </cell>
          <cell r="BS11">
            <v>3315.7230789632849</v>
          </cell>
          <cell r="BT11">
            <v>3213.9201315930795</v>
          </cell>
          <cell r="BU11">
            <v>2910.1651251054877</v>
          </cell>
          <cell r="BV11">
            <v>2826.8982115242179</v>
          </cell>
          <cell r="BW11">
            <v>2686.1445556868061</v>
          </cell>
          <cell r="BX11">
            <v>2305.794339231807</v>
          </cell>
          <cell r="BY11">
            <v>2119.4511759486736</v>
          </cell>
          <cell r="BZ11">
            <v>1861.2585913772725</v>
          </cell>
          <cell r="CA11">
            <v>1549.1718516799256</v>
          </cell>
          <cell r="CB11">
            <v>1210.0092387933089</v>
          </cell>
          <cell r="CC11">
            <v>1081.866936856939</v>
          </cell>
          <cell r="CD11">
            <v>1167.425067897294</v>
          </cell>
          <cell r="CE11">
            <v>1118.8724057871241</v>
          </cell>
          <cell r="CF11">
            <v>1157.9726224067786</v>
          </cell>
          <cell r="CG11">
            <v>1099.3459531610949</v>
          </cell>
          <cell r="CH11">
            <v>1047.3282513109086</v>
          </cell>
          <cell r="CI11">
            <v>979.56106079083929</v>
          </cell>
          <cell r="CJ11">
            <v>859.17236033258632</v>
          </cell>
          <cell r="CK11">
            <v>721.73641061686794</v>
          </cell>
          <cell r="CL11">
            <v>612.42628229953402</v>
          </cell>
          <cell r="CM11">
            <v>525.69717852907399</v>
          </cell>
          <cell r="CN11">
            <v>428.42660235553444</v>
          </cell>
          <cell r="CO11">
            <v>342.52015457322341</v>
          </cell>
          <cell r="CP11">
            <v>332.79478687442793</v>
          </cell>
          <cell r="CQ11">
            <v>288.57142330008782</v>
          </cell>
          <cell r="CR11">
            <v>188.46325066370889</v>
          </cell>
          <cell r="CS11">
            <v>149.98905800677315</v>
          </cell>
          <cell r="CT11">
            <v>95.900910978355654</v>
          </cell>
          <cell r="CU11">
            <v>76.036061845316709</v>
          </cell>
          <cell r="CV11">
            <v>55.579983515731293</v>
          </cell>
          <cell r="CW11">
            <v>33.06618264160123</v>
          </cell>
          <cell r="CX11">
            <v>23.425985319568888</v>
          </cell>
          <cell r="CY11">
            <v>37.054013095232875</v>
          </cell>
        </row>
        <row r="12">
          <cell r="B12">
            <v>242198.37154033364</v>
          </cell>
          <cell r="C12">
            <v>1204.42544620476</v>
          </cell>
          <cell r="D12">
            <v>1205.6209176978662</v>
          </cell>
          <cell r="E12">
            <v>1384.7619013790959</v>
          </cell>
          <cell r="F12">
            <v>1524.0884427940698</v>
          </cell>
          <cell r="G12">
            <v>1564.4253824385646</v>
          </cell>
          <cell r="H12">
            <v>1593.100685486909</v>
          </cell>
          <cell r="I12">
            <v>1698.1808320179969</v>
          </cell>
          <cell r="J12">
            <v>1890.2866182754242</v>
          </cell>
          <cell r="K12">
            <v>1954.9482549634392</v>
          </cell>
          <cell r="L12">
            <v>1837.4984672188803</v>
          </cell>
          <cell r="M12">
            <v>1844.4291159772019</v>
          </cell>
          <cell r="N12">
            <v>2043.5255514585665</v>
          </cell>
          <cell r="O12">
            <v>1864.7779000188746</v>
          </cell>
          <cell r="P12">
            <v>1749.297477933746</v>
          </cell>
          <cell r="Q12">
            <v>1796.2501919299048</v>
          </cell>
          <cell r="R12">
            <v>1875.8894191598802</v>
          </cell>
          <cell r="S12">
            <v>2014.7347669454498</v>
          </cell>
          <cell r="T12">
            <v>2121.3308843407344</v>
          </cell>
          <cell r="U12">
            <v>2213.0660906915846</v>
          </cell>
          <cell r="V12">
            <v>2314.029498264606</v>
          </cell>
          <cell r="W12">
            <v>2483.0795801650156</v>
          </cell>
          <cell r="X12">
            <v>2740.627489490339</v>
          </cell>
          <cell r="Y12">
            <v>2922.3055040661748</v>
          </cell>
          <cell r="Z12">
            <v>3188.2421074564413</v>
          </cell>
          <cell r="AA12">
            <v>3217.7944690372751</v>
          </cell>
          <cell r="AB12">
            <v>3191.3498880642796</v>
          </cell>
          <cell r="AC12">
            <v>3427.5874177755136</v>
          </cell>
          <cell r="AD12">
            <v>3509.0738280492546</v>
          </cell>
          <cell r="AE12">
            <v>3594.2299806591477</v>
          </cell>
          <cell r="AF12">
            <v>3620.831146009662</v>
          </cell>
          <cell r="AG12">
            <v>3559.3524884285575</v>
          </cell>
          <cell r="AH12">
            <v>3629.2864488992077</v>
          </cell>
          <cell r="AI12">
            <v>3506.5976388608728</v>
          </cell>
          <cell r="AJ12">
            <v>3364.9249541446443</v>
          </cell>
          <cell r="AK12">
            <v>3353.4638870697841</v>
          </cell>
          <cell r="AL12">
            <v>3414.261008305949</v>
          </cell>
          <cell r="AM12">
            <v>3221.6772983213682</v>
          </cell>
          <cell r="AN12">
            <v>3094.5996417218962</v>
          </cell>
          <cell r="AO12">
            <v>3303.7533854975286</v>
          </cell>
          <cell r="AP12">
            <v>3446.0556840371628</v>
          </cell>
          <cell r="AQ12">
            <v>3652.1240300184681</v>
          </cell>
          <cell r="AR12">
            <v>3693.2629241140962</v>
          </cell>
          <cell r="AS12">
            <v>3768.664975321889</v>
          </cell>
          <cell r="AT12">
            <v>3821.9220650786906</v>
          </cell>
          <cell r="AU12">
            <v>3804.9728531126684</v>
          </cell>
          <cell r="AV12">
            <v>3678.152583510448</v>
          </cell>
          <cell r="AW12">
            <v>3556.2931964008926</v>
          </cell>
          <cell r="AX12">
            <v>3655.5259484439857</v>
          </cell>
          <cell r="AY12">
            <v>3426.5849105280849</v>
          </cell>
          <cell r="AZ12">
            <v>3150.3092538640826</v>
          </cell>
          <cell r="BA12">
            <v>3153.9637250900118</v>
          </cell>
          <cell r="BB12">
            <v>3333.9334067859563</v>
          </cell>
          <cell r="BC12">
            <v>3547.3937354345121</v>
          </cell>
          <cell r="BD12">
            <v>3671.5257000044176</v>
          </cell>
          <cell r="BE12">
            <v>3798.4932229865408</v>
          </cell>
          <cell r="BF12">
            <v>3915.2464527511866</v>
          </cell>
          <cell r="BG12">
            <v>3823.7148414552535</v>
          </cell>
          <cell r="BH12">
            <v>3940.3290817016318</v>
          </cell>
          <cell r="BI12">
            <v>3980.3763216285156</v>
          </cell>
          <cell r="BJ12">
            <v>4044.9434772859781</v>
          </cell>
          <cell r="BK12">
            <v>4122.2037137107054</v>
          </cell>
          <cell r="BL12">
            <v>4153.1310602638987</v>
          </cell>
          <cell r="BM12">
            <v>4096.3550662308699</v>
          </cell>
          <cell r="BN12">
            <v>3975.3686727479981</v>
          </cell>
          <cell r="BO12">
            <v>4000.1023883921275</v>
          </cell>
          <cell r="BP12">
            <v>3778.3950452080735</v>
          </cell>
          <cell r="BQ12">
            <v>3369.5211558675219</v>
          </cell>
          <cell r="BR12">
            <v>3297.4374387657135</v>
          </cell>
          <cell r="BS12">
            <v>3303.5102933052431</v>
          </cell>
          <cell r="BT12">
            <v>3232.5980215376394</v>
          </cell>
          <cell r="BU12">
            <v>2930.4661505167801</v>
          </cell>
          <cell r="BV12">
            <v>2806.3439521106361</v>
          </cell>
          <cell r="BW12">
            <v>2715.5944270131026</v>
          </cell>
          <cell r="BX12">
            <v>2322.09528358435</v>
          </cell>
          <cell r="BY12">
            <v>2118.3422163056484</v>
          </cell>
          <cell r="BZ12">
            <v>1893.3674878794645</v>
          </cell>
          <cell r="CA12">
            <v>1558.3781850457069</v>
          </cell>
          <cell r="CB12">
            <v>1242.6887843768907</v>
          </cell>
          <cell r="CC12">
            <v>1061.1264640239499</v>
          </cell>
          <cell r="CD12">
            <v>1164.2249685000991</v>
          </cell>
          <cell r="CE12">
            <v>1111.2576393739616</v>
          </cell>
          <cell r="CF12">
            <v>1143.7331093564612</v>
          </cell>
          <cell r="CG12">
            <v>1104.3327837143468</v>
          </cell>
          <cell r="CH12">
            <v>1034.6875399357741</v>
          </cell>
          <cell r="CI12">
            <v>984.60430713940934</v>
          </cell>
          <cell r="CJ12">
            <v>858.49291561605276</v>
          </cell>
          <cell r="CK12">
            <v>726.82363568354265</v>
          </cell>
          <cell r="CL12">
            <v>612.25675189095796</v>
          </cell>
          <cell r="CM12">
            <v>527.06647066266885</v>
          </cell>
          <cell r="CN12">
            <v>429.52873003396536</v>
          </cell>
          <cell r="CO12">
            <v>340.82729456226878</v>
          </cell>
          <cell r="CP12">
            <v>325.33681119553938</v>
          </cell>
          <cell r="CQ12">
            <v>294.30464097070757</v>
          </cell>
          <cell r="CR12">
            <v>191.10008277936905</v>
          </cell>
          <cell r="CS12">
            <v>148.4491311738804</v>
          </cell>
          <cell r="CT12">
            <v>97.856171368924208</v>
          </cell>
          <cell r="CU12">
            <v>73.254588397039967</v>
          </cell>
          <cell r="CV12">
            <v>57.703402330671835</v>
          </cell>
          <cell r="CW12">
            <v>32.604922437479978</v>
          </cell>
          <cell r="CX12">
            <v>23.777511025111242</v>
          </cell>
          <cell r="CY12">
            <v>37.627928524167075</v>
          </cell>
        </row>
        <row r="13">
          <cell r="B13">
            <v>242009.90648601306</v>
          </cell>
          <cell r="C13">
            <v>1213.7550385286872</v>
          </cell>
          <cell r="D13">
            <v>1191.1054736655149</v>
          </cell>
          <cell r="E13">
            <v>1367.1228787018567</v>
          </cell>
          <cell r="F13">
            <v>1519.6069768700718</v>
          </cell>
          <cell r="G13">
            <v>1563.0839603412103</v>
          </cell>
          <cell r="H13">
            <v>1592.0637103511331</v>
          </cell>
          <cell r="I13">
            <v>1677.9494576098984</v>
          </cell>
          <cell r="J13">
            <v>1876.2743067181502</v>
          </cell>
          <cell r="K13">
            <v>1958.2382068965585</v>
          </cell>
          <cell r="L13">
            <v>1863.0981259663822</v>
          </cell>
          <cell r="M13">
            <v>1803.0130463273638</v>
          </cell>
          <cell r="N13">
            <v>2056.3176535337784</v>
          </cell>
          <cell r="O13">
            <v>1886.6352694863413</v>
          </cell>
          <cell r="P13">
            <v>1745.130279530227</v>
          </cell>
          <cell r="Q13">
            <v>1794.3126055614475</v>
          </cell>
          <cell r="R13">
            <v>1863.0391805379334</v>
          </cell>
          <cell r="S13">
            <v>2003.8244574081664</v>
          </cell>
          <cell r="T13">
            <v>2115.4657062226256</v>
          </cell>
          <cell r="U13">
            <v>2203.0613498803714</v>
          </cell>
          <cell r="V13">
            <v>2311.3078907121999</v>
          </cell>
          <cell r="W13">
            <v>2451.6437690907587</v>
          </cell>
          <cell r="X13">
            <v>2733.7423745475508</v>
          </cell>
          <cell r="Y13">
            <v>2893.2906521748691</v>
          </cell>
          <cell r="Z13">
            <v>3168.8810379714296</v>
          </cell>
          <cell r="AA13">
            <v>3243.1410048741341</v>
          </cell>
          <cell r="AB13">
            <v>3162.1138954311186</v>
          </cell>
          <cell r="AC13">
            <v>3417.8896036707947</v>
          </cell>
          <cell r="AD13">
            <v>3506.5557402456657</v>
          </cell>
          <cell r="AE13">
            <v>3576.3067556074243</v>
          </cell>
          <cell r="AF13">
            <v>3641.4785118611981</v>
          </cell>
          <cell r="AG13">
            <v>3541.0897632782298</v>
          </cell>
          <cell r="AH13">
            <v>3636.4771741301929</v>
          </cell>
          <cell r="AI13">
            <v>3520.7741499881508</v>
          </cell>
          <cell r="AJ13">
            <v>3375.4275179941806</v>
          </cell>
          <cell r="AK13">
            <v>3338.1317654491745</v>
          </cell>
          <cell r="AL13">
            <v>3416.4875924144517</v>
          </cell>
          <cell r="AM13">
            <v>3262.5338488037451</v>
          </cell>
          <cell r="AN13">
            <v>3065.6296994613072</v>
          </cell>
          <cell r="AO13">
            <v>3301.2045414604472</v>
          </cell>
          <cell r="AP13">
            <v>3417.4103642270038</v>
          </cell>
          <cell r="AQ13">
            <v>3647.9871312017917</v>
          </cell>
          <cell r="AR13">
            <v>3687.7398736604309</v>
          </cell>
          <cell r="AS13">
            <v>3757.2661082903651</v>
          </cell>
          <cell r="AT13">
            <v>3822.0967878099868</v>
          </cell>
          <cell r="AU13">
            <v>3798.3350493128573</v>
          </cell>
          <cell r="AV13">
            <v>3711.8268082723489</v>
          </cell>
          <cell r="AW13">
            <v>3529.061127479798</v>
          </cell>
          <cell r="AX13">
            <v>3660.7681250666051</v>
          </cell>
          <cell r="AY13">
            <v>3462.067213695891</v>
          </cell>
          <cell r="AZ13">
            <v>3160.2296690507305</v>
          </cell>
          <cell r="BA13">
            <v>3138.3603669894751</v>
          </cell>
          <cell r="BB13">
            <v>3313.5339866485997</v>
          </cell>
          <cell r="BC13">
            <v>3525.8637039427963</v>
          </cell>
          <cell r="BD13">
            <v>3672.1658569873107</v>
          </cell>
          <cell r="BE13">
            <v>3759.0790836829724</v>
          </cell>
          <cell r="BF13">
            <v>3939.4929631554191</v>
          </cell>
          <cell r="BG13">
            <v>3803.0896645233188</v>
          </cell>
          <cell r="BH13">
            <v>3935.0728487253891</v>
          </cell>
          <cell r="BI13">
            <v>3973.2770113950146</v>
          </cell>
          <cell r="BJ13">
            <v>4031.1538111480368</v>
          </cell>
          <cell r="BK13">
            <v>4116.1378400904932</v>
          </cell>
          <cell r="BL13">
            <v>4143.2139069270224</v>
          </cell>
          <cell r="BM13">
            <v>4111.0773476827962</v>
          </cell>
          <cell r="BN13">
            <v>3967.9469846891507</v>
          </cell>
          <cell r="BO13">
            <v>3984.5635696501299</v>
          </cell>
          <cell r="BP13">
            <v>3831.2272104652757</v>
          </cell>
          <cell r="BQ13">
            <v>3372.8970196194432</v>
          </cell>
          <cell r="BR13">
            <v>3293.8859929129776</v>
          </cell>
          <cell r="BS13">
            <v>3289.2090691237318</v>
          </cell>
          <cell r="BT13">
            <v>3251.5176484247067</v>
          </cell>
          <cell r="BU13">
            <v>2952.9506764416874</v>
          </cell>
          <cell r="BV13">
            <v>2782.324473200566</v>
          </cell>
          <cell r="BW13">
            <v>2746.1228729742083</v>
          </cell>
          <cell r="BX13">
            <v>2339.3507744648746</v>
          </cell>
          <cell r="BY13">
            <v>2114.9572601379418</v>
          </cell>
          <cell r="BZ13">
            <v>1926.8091064760629</v>
          </cell>
          <cell r="CA13">
            <v>1566.5589376311636</v>
          </cell>
          <cell r="CB13">
            <v>1278.8932367462496</v>
          </cell>
          <cell r="CC13">
            <v>1039.2162787317247</v>
          </cell>
          <cell r="CD13">
            <v>1161.2543427791034</v>
          </cell>
          <cell r="CE13">
            <v>1104.2614206867856</v>
          </cell>
          <cell r="CF13">
            <v>1128.1595820441933</v>
          </cell>
          <cell r="CG13">
            <v>1110.4184966069292</v>
          </cell>
          <cell r="CH13">
            <v>1020.8330940080454</v>
          </cell>
          <cell r="CI13">
            <v>990.06427798408993</v>
          </cell>
          <cell r="CJ13">
            <v>857.34968605526501</v>
          </cell>
          <cell r="CK13">
            <v>732.40382545352941</v>
          </cell>
          <cell r="CL13">
            <v>611.84724097695971</v>
          </cell>
          <cell r="CM13">
            <v>528.49618913547602</v>
          </cell>
          <cell r="CN13">
            <v>430.89369682585152</v>
          </cell>
          <cell r="CO13">
            <v>339.46373966547793</v>
          </cell>
          <cell r="CP13">
            <v>316.98537504881244</v>
          </cell>
          <cell r="CQ13">
            <v>300.23059342259324</v>
          </cell>
          <cell r="CR13">
            <v>194.02077002536342</v>
          </cell>
          <cell r="CS13">
            <v>146.5935386816285</v>
          </cell>
          <cell r="CT13">
            <v>100.1266493049785</v>
          </cell>
          <cell r="CU13">
            <v>70.151473139683361</v>
          </cell>
          <cell r="CV13">
            <v>59.968646946134228</v>
          </cell>
          <cell r="CW13">
            <v>32.092219983755719</v>
          </cell>
          <cell r="CX13">
            <v>24.085501435254056</v>
          </cell>
          <cell r="CY13">
            <v>38.263390841938325</v>
          </cell>
        </row>
        <row r="14">
          <cell r="B14">
            <v>241820.69726608507</v>
          </cell>
          <cell r="C14">
            <v>1224.2980606169749</v>
          </cell>
          <cell r="D14">
            <v>1176.5589227665639</v>
          </cell>
          <cell r="E14">
            <v>1348.6451911976949</v>
          </cell>
          <cell r="F14">
            <v>1514.9999999999998</v>
          </cell>
          <cell r="G14">
            <v>1561.9999999999991</v>
          </cell>
          <cell r="H14">
            <v>1592</v>
          </cell>
          <cell r="I14">
            <v>1657.0000000000007</v>
          </cell>
          <cell r="J14">
            <v>1861.0000000000005</v>
          </cell>
          <cell r="K14">
            <v>1961.0000000000005</v>
          </cell>
          <cell r="L14">
            <v>1891.9223391460991</v>
          </cell>
          <cell r="M14">
            <v>1758.169610459988</v>
          </cell>
          <cell r="N14">
            <v>2069.0268480147383</v>
          </cell>
          <cell r="O14">
            <v>1910.215412162124</v>
          </cell>
          <cell r="P14">
            <v>1740.9999999999995</v>
          </cell>
          <cell r="Q14">
            <v>1792.9999999999998</v>
          </cell>
          <cell r="R14">
            <v>1849.9999999999993</v>
          </cell>
          <cell r="S14">
            <v>1992.680327855544</v>
          </cell>
          <cell r="T14">
            <v>2109.837705535665</v>
          </cell>
          <cell r="U14">
            <v>2193</v>
          </cell>
          <cell r="V14">
            <v>2310</v>
          </cell>
          <cell r="W14">
            <v>2418.9999999999995</v>
          </cell>
          <cell r="X14">
            <v>2727.9177200762833</v>
          </cell>
          <cell r="Y14">
            <v>2863.1427766029651</v>
          </cell>
          <cell r="Z14">
            <v>3147.5238871195652</v>
          </cell>
          <cell r="AA14">
            <v>3271.5722652380841</v>
          </cell>
          <cell r="AB14">
            <v>3131.5921994592295</v>
          </cell>
          <cell r="AC14">
            <v>3407.8728361443968</v>
          </cell>
          <cell r="AD14">
            <v>3504.4516221318158</v>
          </cell>
          <cell r="AE14">
            <v>3556.466412394861</v>
          </cell>
          <cell r="AF14">
            <v>3664.1533296918842</v>
          </cell>
          <cell r="AG14">
            <v>3521.1024270844759</v>
          </cell>
          <cell r="AH14">
            <v>3643.3702360833508</v>
          </cell>
          <cell r="AI14">
            <v>3535.5533381654727</v>
          </cell>
          <cell r="AJ14">
            <v>3387.1820197377519</v>
          </cell>
          <cell r="AK14">
            <v>3321.2428027307765</v>
          </cell>
          <cell r="AL14">
            <v>3417.3525780627074</v>
          </cell>
          <cell r="AM14">
            <v>3307.53868380413</v>
          </cell>
          <cell r="AN14">
            <v>3035.3144830377664</v>
          </cell>
          <cell r="AO14">
            <v>3299.9155929964213</v>
          </cell>
          <cell r="AP14">
            <v>3387.2536846935013</v>
          </cell>
          <cell r="AQ14">
            <v>3643.9324209273855</v>
          </cell>
          <cell r="AR14">
            <v>3682.4590319388199</v>
          </cell>
          <cell r="AS14">
            <v>3745.041089168195</v>
          </cell>
          <cell r="AT14">
            <v>3822.2144191633224</v>
          </cell>
          <cell r="AU14">
            <v>3790.0516478908016</v>
          </cell>
          <cell r="AV14">
            <v>3748.7031414487719</v>
          </cell>
          <cell r="AW14">
            <v>3499.28555846164</v>
          </cell>
          <cell r="AX14">
            <v>3664.6966749364087</v>
          </cell>
          <cell r="AY14">
            <v>3499.7527577472711</v>
          </cell>
          <cell r="AZ14">
            <v>3171.7927493088432</v>
          </cell>
          <cell r="BA14">
            <v>3122.9911890133171</v>
          </cell>
          <cell r="BB14">
            <v>3293.0235414352328</v>
          </cell>
          <cell r="BC14">
            <v>3503.3137084425348</v>
          </cell>
          <cell r="BD14">
            <v>3674.4210883466103</v>
          </cell>
          <cell r="BE14">
            <v>3716.3784605652318</v>
          </cell>
          <cell r="BF14">
            <v>3966.3682851353597</v>
          </cell>
          <cell r="BG14">
            <v>3781.494399385002</v>
          </cell>
          <cell r="BH14">
            <v>3930.1225434244116</v>
          </cell>
          <cell r="BI14">
            <v>3966.3535301841498</v>
          </cell>
          <cell r="BJ14">
            <v>4016.9342656006775</v>
          </cell>
          <cell r="BK14">
            <v>4109.9308653152893</v>
          </cell>
          <cell r="BL14">
            <v>4132.0315449805848</v>
          </cell>
          <cell r="BM14">
            <v>4127.1261356872274</v>
          </cell>
          <cell r="BN14">
            <v>3960.0316891849016</v>
          </cell>
          <cell r="BO14">
            <v>3965.4072925869582</v>
          </cell>
          <cell r="BP14">
            <v>3887.5330793975209</v>
          </cell>
          <cell r="BQ14">
            <v>3376.7044571180872</v>
          </cell>
          <cell r="BR14">
            <v>3290.4781100759174</v>
          </cell>
          <cell r="BS14">
            <v>3272.8293624167045</v>
          </cell>
          <cell r="BT14">
            <v>3270.6771997188434</v>
          </cell>
          <cell r="BU14">
            <v>2977.6050234479944</v>
          </cell>
          <cell r="BV14">
            <v>2754.8574789805825</v>
          </cell>
          <cell r="BW14">
            <v>2777.7276161529703</v>
          </cell>
          <cell r="BX14">
            <v>2357.5549879257824</v>
          </cell>
          <cell r="BY14">
            <v>2109.3084547859903</v>
          </cell>
          <cell r="BZ14">
            <v>1961.5730050383559</v>
          </cell>
          <cell r="CA14">
            <v>1573.7269098223808</v>
          </cell>
          <cell r="CB14">
            <v>1318.5557177015937</v>
          </cell>
          <cell r="CC14">
            <v>1016.1590681317502</v>
          </cell>
          <cell r="CD14">
            <v>1158.5105414567713</v>
          </cell>
          <cell r="CE14">
            <v>1097.8679287536543</v>
          </cell>
          <cell r="CF14">
            <v>1111.2759679759342</v>
          </cell>
          <cell r="CG14">
            <v>1117.5793940815925</v>
          </cell>
          <cell r="CH14">
            <v>1005.7909359941626</v>
          </cell>
          <cell r="CI14">
            <v>995.93450636191096</v>
          </cell>
          <cell r="CJ14">
            <v>855.75101270753214</v>
          </cell>
          <cell r="CK14">
            <v>738.46591867665779</v>
          </cell>
          <cell r="CL14">
            <v>611.19902749414075</v>
          </cell>
          <cell r="CM14">
            <v>529.98665774098868</v>
          </cell>
          <cell r="CN14">
            <v>432.51197936078114</v>
          </cell>
          <cell r="CO14">
            <v>338.41098321260347</v>
          </cell>
          <cell r="CP14">
            <v>307.77281082958251</v>
          </cell>
          <cell r="CQ14">
            <v>306.34156305281914</v>
          </cell>
          <cell r="CR14">
            <v>197.2113302618591</v>
          </cell>
          <cell r="CS14">
            <v>144.43192513874342</v>
          </cell>
          <cell r="CT14">
            <v>102.68432429106397</v>
          </cell>
          <cell r="CU14">
            <v>66.746366159180766</v>
          </cell>
          <cell r="CV14">
            <v>62.364280959047392</v>
          </cell>
          <cell r="CW14">
            <v>31.532685850791601</v>
          </cell>
          <cell r="CX14">
            <v>24.351689000980997</v>
          </cell>
          <cell r="CY14">
            <v>38.95362272009158</v>
          </cell>
        </row>
        <row r="15">
          <cell r="B15">
            <v>241631.12016788928</v>
          </cell>
          <cell r="C15">
            <v>1224.2265536331245</v>
          </cell>
          <cell r="D15">
            <v>1173.7170106477781</v>
          </cell>
          <cell r="E15">
            <v>1334.4607338024705</v>
          </cell>
          <cell r="F15">
            <v>1505.7540166113511</v>
          </cell>
          <cell r="G15">
            <v>1558.7736435367378</v>
          </cell>
          <cell r="H15">
            <v>1588.083960341211</v>
          </cell>
          <cell r="I15">
            <v>1646.2303770178005</v>
          </cell>
          <cell r="J15">
            <v>1847.9494576098982</v>
          </cell>
          <cell r="K15">
            <v>1959.6076400514835</v>
          </cell>
          <cell r="L15">
            <v>1900.4869608220661</v>
          </cell>
          <cell r="M15">
            <v>1751.4805890602181</v>
          </cell>
          <cell r="N15">
            <v>2061.9000724474026</v>
          </cell>
          <cell r="O15">
            <v>1923.8432173111723</v>
          </cell>
          <cell r="P15">
            <v>1745.6188194409574</v>
          </cell>
          <cell r="Q15">
            <v>1788.4636128635605</v>
          </cell>
          <cell r="R15">
            <v>1841.8126055614468</v>
          </cell>
          <cell r="S15">
            <v>1981.7263461120169</v>
          </cell>
          <cell r="T15">
            <v>2101.2653768190389</v>
          </cell>
          <cell r="U15">
            <v>2184.7699044038795</v>
          </cell>
          <cell r="V15">
            <v>2300.5613498803714</v>
          </cell>
          <cell r="W15">
            <v>2402.1412240455325</v>
          </cell>
          <cell r="X15">
            <v>2708.5763328164358</v>
          </cell>
          <cell r="Y15">
            <v>2845.631542893083</v>
          </cell>
          <cell r="Z15">
            <v>3129.8908983931015</v>
          </cell>
          <cell r="AA15">
            <v>3272.1905843584864</v>
          </cell>
          <cell r="AB15">
            <v>3126.1049351681954</v>
          </cell>
          <cell r="AC15">
            <v>3391.5168455459443</v>
          </cell>
          <cell r="AD15">
            <v>3497.9549714027039</v>
          </cell>
          <cell r="AE15">
            <v>3549.8157957806625</v>
          </cell>
          <cell r="AF15">
            <v>3665.3973606865748</v>
          </cell>
          <cell r="AG15">
            <v>3521.4384615522877</v>
          </cell>
          <cell r="AH15">
            <v>3642.3872353977827</v>
          </cell>
          <cell r="AI15">
            <v>3545.7053697293409</v>
          </cell>
          <cell r="AJ15">
            <v>3395.3029602443457</v>
          </cell>
          <cell r="AK15">
            <v>3319.1588143647896</v>
          </cell>
          <cell r="AL15">
            <v>3417.6265221485905</v>
          </cell>
          <cell r="AM15">
            <v>3323.3489730857455</v>
          </cell>
          <cell r="AN15">
            <v>3034.4665406506529</v>
          </cell>
          <cell r="AO15">
            <v>3284.5069835426189</v>
          </cell>
          <cell r="AP15">
            <v>3372.0312836955677</v>
          </cell>
          <cell r="AQ15">
            <v>3630.5201294709145</v>
          </cell>
          <cell r="AR15">
            <v>3677.5274150748719</v>
          </cell>
          <cell r="AS15">
            <v>3737.0836479673744</v>
          </cell>
          <cell r="AT15">
            <v>3819.1376646878807</v>
          </cell>
          <cell r="AU15">
            <v>3790.7989990132351</v>
          </cell>
          <cell r="AV15">
            <v>3758.6538327520184</v>
          </cell>
          <cell r="AW15">
            <v>3500.5268583180787</v>
          </cell>
          <cell r="AX15">
            <v>3663.056419544092</v>
          </cell>
          <cell r="AY15">
            <v>3518.1858577795219</v>
          </cell>
          <cell r="AZ15">
            <v>3184.8711190703302</v>
          </cell>
          <cell r="BA15">
            <v>3116.3922145119463</v>
          </cell>
          <cell r="BB15">
            <v>3275.2141963008071</v>
          </cell>
          <cell r="BC15">
            <v>3484.1386924534736</v>
          </cell>
          <cell r="BD15">
            <v>3663.3227079800226</v>
          </cell>
          <cell r="BE15">
            <v>3700.7622743894458</v>
          </cell>
          <cell r="BF15">
            <v>3960.3347399691652</v>
          </cell>
          <cell r="BG15">
            <v>3779.0411543488276</v>
          </cell>
          <cell r="BH15">
            <v>3919.4611006586338</v>
          </cell>
          <cell r="BI15">
            <v>3958.055331206152</v>
          </cell>
          <cell r="BJ15">
            <v>4008.1892220291688</v>
          </cell>
          <cell r="BK15">
            <v>4100.6049708437959</v>
          </cell>
          <cell r="BL15">
            <v>4127.4498965894945</v>
          </cell>
          <cell r="BM15">
            <v>4129.9808098994708</v>
          </cell>
          <cell r="BN15">
            <v>3961.2415968355745</v>
          </cell>
          <cell r="BO15">
            <v>3963.0689933440926</v>
          </cell>
          <cell r="BP15">
            <v>3908.3581769507423</v>
          </cell>
          <cell r="BQ15">
            <v>3393.729118148723</v>
          </cell>
          <cell r="BR15">
            <v>3289.4387489984597</v>
          </cell>
          <cell r="BS15">
            <v>3267.9063026852077</v>
          </cell>
          <cell r="BT15">
            <v>3277.5999047808423</v>
          </cell>
          <cell r="BU15">
            <v>2993.5892324357264</v>
          </cell>
          <cell r="BV15">
            <v>2754.8115058400276</v>
          </cell>
          <cell r="BW15">
            <v>2788.7296328908933</v>
          </cell>
          <cell r="BX15">
            <v>2376.3068893290629</v>
          </cell>
          <cell r="BY15">
            <v>2116.4274022463906</v>
          </cell>
          <cell r="BZ15">
            <v>1980.8566456220394</v>
          </cell>
          <cell r="CA15">
            <v>1592.647956009788</v>
          </cell>
          <cell r="CB15">
            <v>1335.9575152888588</v>
          </cell>
          <cell r="CC15">
            <v>1013.6106433160019</v>
          </cell>
          <cell r="CD15">
            <v>1149.7388397344696</v>
          </cell>
          <cell r="CE15">
            <v>1092.9922987272835</v>
          </cell>
          <cell r="CF15">
            <v>1098.5619297712406</v>
          </cell>
          <cell r="CG15">
            <v>1116.4151033858955</v>
          </cell>
          <cell r="CH15">
            <v>1000.2542894876472</v>
          </cell>
          <cell r="CI15">
            <v>995.36574353652554</v>
          </cell>
          <cell r="CJ15">
            <v>856.65015431948257</v>
          </cell>
          <cell r="CK15">
            <v>741.76974075003875</v>
          </cell>
          <cell r="CL15">
            <v>611.3211756426789</v>
          </cell>
          <cell r="CM15">
            <v>531.75393660602867</v>
          </cell>
          <cell r="CN15">
            <v>433.19524019746939</v>
          </cell>
          <cell r="CO15">
            <v>337.06340856276751</v>
          </cell>
          <cell r="CP15">
            <v>303.12323328746476</v>
          </cell>
          <cell r="CQ15">
            <v>308.16409524150356</v>
          </cell>
          <cell r="CR15">
            <v>200.07628215039492</v>
          </cell>
          <cell r="CS15">
            <v>143.91959843980194</v>
          </cell>
          <cell r="CT15">
            <v>103.61321853831728</v>
          </cell>
          <cell r="CU15">
            <v>64.999165810529405</v>
          </cell>
          <cell r="CV15">
            <v>63.092261156085911</v>
          </cell>
          <cell r="CW15">
            <v>31.701736176384106</v>
          </cell>
          <cell r="CX15">
            <v>24.543545202204456</v>
          </cell>
          <cell r="CY15">
            <v>39.289768107504287</v>
          </cell>
        </row>
        <row r="16">
          <cell r="B16">
            <v>241441.20370039708</v>
          </cell>
          <cell r="C16">
            <v>1224.1550676179461</v>
          </cell>
          <cell r="D16">
            <v>1172.0936334609339</v>
          </cell>
          <cell r="E16">
            <v>1320.2422594409379</v>
          </cell>
          <cell r="F16">
            <v>1495.6682062643695</v>
          </cell>
          <cell r="G16">
            <v>1555.4217761274028</v>
          </cell>
          <cell r="H16">
            <v>1584.4253824385653</v>
          </cell>
          <cell r="I16">
            <v>1636.4340188202427</v>
          </cell>
          <cell r="J16">
            <v>1834.1808320179966</v>
          </cell>
          <cell r="K16">
            <v>1956.9532849420912</v>
          </cell>
          <cell r="L16">
            <v>1908.5238303431829</v>
          </cell>
          <cell r="M16">
            <v>1748.0214091410503</v>
          </cell>
          <cell r="N16">
            <v>2051.3439566214797</v>
          </cell>
          <cell r="O16">
            <v>1937.3859778530143</v>
          </cell>
          <cell r="P16">
            <v>1751.9623793140458</v>
          </cell>
          <cell r="Q16">
            <v>1783.964144600413</v>
          </cell>
          <cell r="R16">
            <v>1834.2501919299043</v>
          </cell>
          <cell r="S16">
            <v>1970.5835048347344</v>
          </cell>
          <cell r="T16">
            <v>2092.4603925535871</v>
          </cell>
          <cell r="U16">
            <v>2176.7757392601634</v>
          </cell>
          <cell r="V16">
            <v>2291.0660906915846</v>
          </cell>
          <cell r="W16">
            <v>2386.6961649312725</v>
          </cell>
          <cell r="X16">
            <v>2688.0284374583071</v>
          </cell>
          <cell r="Y16">
            <v>2829.1879580964392</v>
          </cell>
          <cell r="Z16">
            <v>3111.1195095489302</v>
          </cell>
          <cell r="AA16">
            <v>3270.8099478624204</v>
          </cell>
          <cell r="AB16">
            <v>3123.7003482989817</v>
          </cell>
          <cell r="AC16">
            <v>3373.8772662726733</v>
          </cell>
          <cell r="AD16">
            <v>3491.1385811507389</v>
          </cell>
          <cell r="AE16">
            <v>3543.5780162799433</v>
          </cell>
          <cell r="AF16">
            <v>3664.7255061773012</v>
          </cell>
          <cell r="AG16">
            <v>3523.8051767922107</v>
          </cell>
          <cell r="AH16">
            <v>3639.675591086901</v>
          </cell>
          <cell r="AI16">
            <v>3555.5599683248538</v>
          </cell>
          <cell r="AJ16">
            <v>3404.0257293071099</v>
          </cell>
          <cell r="AK16">
            <v>3318.335027467765</v>
          </cell>
          <cell r="AL16">
            <v>3416.3380847623635</v>
          </cell>
          <cell r="AM16">
            <v>3337.7973065887873</v>
          </cell>
          <cell r="AN16">
            <v>3037.7911202797259</v>
          </cell>
          <cell r="AO16">
            <v>3267.7431023784961</v>
          </cell>
          <cell r="AP16">
            <v>3358.0857584341038</v>
          </cell>
          <cell r="AQ16">
            <v>3615.5811188630623</v>
          </cell>
          <cell r="AR16">
            <v>3672.6767115757575</v>
          </cell>
          <cell r="AS16">
            <v>3729.3755818261561</v>
          </cell>
          <cell r="AT16">
            <v>3815.2280740917104</v>
          </cell>
          <cell r="AU16">
            <v>3791.4882952559428</v>
          </cell>
          <cell r="AV16">
            <v>3766.9342244087811</v>
          </cell>
          <cell r="AW16">
            <v>3505.0193340462638</v>
          </cell>
          <cell r="AX16">
            <v>3658.8565594273928</v>
          </cell>
          <cell r="AY16">
            <v>3535.2779239897391</v>
          </cell>
          <cell r="AZ16">
            <v>3200.1849896670806</v>
          </cell>
          <cell r="BA16">
            <v>3111.4506809866148</v>
          </cell>
          <cell r="BB16">
            <v>3257.6420722125822</v>
          </cell>
          <cell r="BC16">
            <v>3464.8617429900378</v>
          </cell>
          <cell r="BD16">
            <v>3651.185744839755</v>
          </cell>
          <cell r="BE16">
            <v>3686.791955161988</v>
          </cell>
          <cell r="BF16">
            <v>3950.9661369771252</v>
          </cell>
          <cell r="BG16">
            <v>3779.2649099466794</v>
          </cell>
          <cell r="BH16">
            <v>3907.8128847320631</v>
          </cell>
          <cell r="BI16">
            <v>3950.0721842453313</v>
          </cell>
          <cell r="BJ16">
            <v>3999.615478972717</v>
          </cell>
          <cell r="BK16">
            <v>4090.8451990651265</v>
          </cell>
          <cell r="BL16">
            <v>4122.7240098867023</v>
          </cell>
          <cell r="BM16">
            <v>4131.5552389857912</v>
          </cell>
          <cell r="BN16">
            <v>3963.7981433639284</v>
          </cell>
          <cell r="BO16">
            <v>3960.2241914525985</v>
          </cell>
          <cell r="BP16">
            <v>3925.5159573650621</v>
          </cell>
          <cell r="BQ16">
            <v>3414.2877735580628</v>
          </cell>
          <cell r="BR16">
            <v>3288.8444939013889</v>
          </cell>
          <cell r="BS16">
            <v>3263.1305437190331</v>
          </cell>
          <cell r="BT16">
            <v>3282.3816367518402</v>
          </cell>
          <cell r="BU16">
            <v>3009.8286692459606</v>
          </cell>
          <cell r="BV16">
            <v>2757.0123965762559</v>
          </cell>
          <cell r="BW16">
            <v>2796.2028742276971</v>
          </cell>
          <cell r="BX16">
            <v>2396.1184881133636</v>
          </cell>
          <cell r="BY16">
            <v>2124.4999085499285</v>
          </cell>
          <cell r="BZ16">
            <v>1997.8295270530152</v>
          </cell>
          <cell r="CA16">
            <v>1612.9489005088894</v>
          </cell>
          <cell r="CB16">
            <v>1352.3199191765893</v>
          </cell>
          <cell r="CC16">
            <v>1014.939085870947</v>
          </cell>
          <cell r="CD16">
            <v>1139.6385982995166</v>
          </cell>
          <cell r="CE16">
            <v>1088.3509143935476</v>
          </cell>
          <cell r="CF16">
            <v>1086.5343508457784</v>
          </cell>
          <cell r="CG16">
            <v>1113.81258866336</v>
          </cell>
          <cell r="CH16">
            <v>995.91592786797162</v>
          </cell>
          <cell r="CI16">
            <v>993.47474647877061</v>
          </cell>
          <cell r="CJ16">
            <v>857.97052578746684</v>
          </cell>
          <cell r="CK16">
            <v>744.60524112010853</v>
          </cell>
          <cell r="CL16">
            <v>611.94997000214107</v>
          </cell>
          <cell r="CM16">
            <v>533.30536964732312</v>
          </cell>
          <cell r="CN16">
            <v>433.93249322012184</v>
          </cell>
          <cell r="CO16">
            <v>336.00547368419058</v>
          </cell>
          <cell r="CP16">
            <v>298.89500711367725</v>
          </cell>
          <cell r="CQ16">
            <v>308.9317369771199</v>
          </cell>
          <cell r="CR16">
            <v>203.17802585290249</v>
          </cell>
          <cell r="CS16">
            <v>143.73229999994857</v>
          </cell>
          <cell r="CT16">
            <v>104.27252527111395</v>
          </cell>
          <cell r="CU16">
            <v>63.649646821679184</v>
          </cell>
          <cell r="CV16">
            <v>63.421166262258161</v>
          </cell>
          <cell r="CW16">
            <v>32.058585444371175</v>
          </cell>
          <cell r="CX16">
            <v>24.658182114071352</v>
          </cell>
          <cell r="CY16">
            <v>39.686083167583803</v>
          </cell>
        </row>
        <row r="17">
          <cell r="B17">
            <v>241250.97545006112</v>
          </cell>
          <cell r="C17">
            <v>1224.0835448247356</v>
          </cell>
          <cell r="D17">
            <v>1171.6883335817286</v>
          </cell>
          <cell r="E17">
            <v>1305.9900600454198</v>
          </cell>
          <cell r="F17">
            <v>1484.7426852105659</v>
          </cell>
          <cell r="G17">
            <v>1551.9443977719943</v>
          </cell>
          <cell r="H17">
            <v>1581.0242662920627</v>
          </cell>
          <cell r="I17">
            <v>1627.6109254073274</v>
          </cell>
          <cell r="J17">
            <v>1819.6941232242953</v>
          </cell>
          <cell r="K17">
            <v>1953.0369346718228</v>
          </cell>
          <cell r="L17">
            <v>1916.0329945188166</v>
          </cell>
          <cell r="M17">
            <v>1747.7916854910927</v>
          </cell>
          <cell r="N17">
            <v>2037.3591371656912</v>
          </cell>
          <cell r="O17">
            <v>1950.8438906075512</v>
          </cell>
          <cell r="P17">
            <v>1760.0304827993632</v>
          </cell>
          <cell r="Q17">
            <v>1779.5015952105573</v>
          </cell>
          <cell r="R17">
            <v>1827.3127591053708</v>
          </cell>
          <cell r="S17">
            <v>1959.2518230792477</v>
          </cell>
          <cell r="T17">
            <v>2083.4226279568948</v>
          </cell>
          <cell r="U17">
            <v>2169.0176293512654</v>
          </cell>
          <cell r="V17">
            <v>2281.5142224336391</v>
          </cell>
          <cell r="W17">
            <v>2372.6648226572179</v>
          </cell>
          <cell r="X17">
            <v>2666.2742419309834</v>
          </cell>
          <cell r="Y17">
            <v>2813.8111904660223</v>
          </cell>
          <cell r="Z17">
            <v>3091.2102420700585</v>
          </cell>
          <cell r="AA17">
            <v>3267.4306194626915</v>
          </cell>
          <cell r="AB17">
            <v>3124.3780292457482</v>
          </cell>
          <cell r="AC17">
            <v>3354.9541010493535</v>
          </cell>
          <cell r="AD17">
            <v>3484.0025139479089</v>
          </cell>
          <cell r="AE17">
            <v>3537.7531692715156</v>
          </cell>
          <cell r="AF17">
            <v>3662.1380898532102</v>
          </cell>
          <cell r="AG17">
            <v>3528.2020701420338</v>
          </cell>
          <cell r="AH17">
            <v>3635.2358437158809</v>
          </cell>
          <cell r="AI17">
            <v>3565.1171986933832</v>
          </cell>
          <cell r="AJ17">
            <v>3413.3501335669735</v>
          </cell>
          <cell r="AK17">
            <v>3318.7706744747497</v>
          </cell>
          <cell r="AL17">
            <v>3413.4880448714689</v>
          </cell>
          <cell r="AM17">
            <v>3350.8845088982148</v>
          </cell>
          <cell r="AN17">
            <v>3045.2861797346404</v>
          </cell>
          <cell r="AO17">
            <v>3249.625883602801</v>
          </cell>
          <cell r="AP17">
            <v>3345.4153236285933</v>
          </cell>
          <cell r="AQ17">
            <v>3599.1169854224077</v>
          </cell>
          <cell r="AR17">
            <v>3667.9069409427007</v>
          </cell>
          <cell r="AS17">
            <v>3721.9161405373197</v>
          </cell>
          <cell r="AT17">
            <v>3810.4868176227842</v>
          </cell>
          <cell r="AU17">
            <v>3792.1197120877619</v>
          </cell>
          <cell r="AV17">
            <v>3773.5480402918383</v>
          </cell>
          <cell r="AW17">
            <v>3512.7574068588438</v>
          </cell>
          <cell r="AX17">
            <v>3652.1014213477238</v>
          </cell>
          <cell r="AY17">
            <v>3551.032850906377</v>
          </cell>
          <cell r="AZ17">
            <v>3217.7300967865303</v>
          </cell>
          <cell r="BA17">
            <v>3108.1639744697968</v>
          </cell>
          <cell r="BB17">
            <v>3240.3065243772871</v>
          </cell>
          <cell r="BC17">
            <v>3445.4819740314915</v>
          </cell>
          <cell r="BD17">
            <v>3638.0133931052474</v>
          </cell>
          <cell r="BE17">
            <v>3674.4629054884726</v>
          </cell>
          <cell r="BF17">
            <v>3938.2716287584171</v>
          </cell>
          <cell r="BG17">
            <v>3782.1590700992278</v>
          </cell>
          <cell r="BH17">
            <v>3895.1812154031791</v>
          </cell>
          <cell r="BI17">
            <v>3942.4029638777129</v>
          </cell>
          <cell r="BJ17">
            <v>3991.2131541786607</v>
          </cell>
          <cell r="BK17">
            <v>4080.6523354521451</v>
          </cell>
          <cell r="BL17">
            <v>4117.8543449362423</v>
          </cell>
          <cell r="BM17">
            <v>4131.8532696117363</v>
          </cell>
          <cell r="BN17">
            <v>3967.6972095545625</v>
          </cell>
          <cell r="BO17">
            <v>3956.8747593482358</v>
          </cell>
          <cell r="BP17">
            <v>3939.0202228157154</v>
          </cell>
          <cell r="BQ17">
            <v>3438.367898677765</v>
          </cell>
          <cell r="BR17">
            <v>3288.6929290088506</v>
          </cell>
          <cell r="BS17">
            <v>3258.5014356210927</v>
          </cell>
          <cell r="BT17">
            <v>3285.0321268784623</v>
          </cell>
          <cell r="BU17">
            <v>3026.3210427784015</v>
          </cell>
          <cell r="BV17">
            <v>2761.4491193396084</v>
          </cell>
          <cell r="BW17">
            <v>2800.1691725371788</v>
          </cell>
          <cell r="BX17">
            <v>2416.9852768015407</v>
          </cell>
          <cell r="BY17">
            <v>2133.5229394435751</v>
          </cell>
          <cell r="BZ17">
            <v>2012.5039811956053</v>
          </cell>
          <cell r="CA17">
            <v>1634.6181207710902</v>
          </cell>
          <cell r="CB17">
            <v>1367.6600278319909</v>
          </cell>
          <cell r="CC17">
            <v>1020.0944627133684</v>
          </cell>
          <cell r="CD17">
            <v>1128.2357953857263</v>
          </cell>
          <cell r="CE17">
            <v>1083.939735540305</v>
          </cell>
          <cell r="CF17">
            <v>1075.1800908126338</v>
          </cell>
          <cell r="CG17">
            <v>1109.8034635460149</v>
          </cell>
          <cell r="CH17">
            <v>992.75506939834463</v>
          </cell>
          <cell r="CI17">
            <v>990.29244504939459</v>
          </cell>
          <cell r="CJ17">
            <v>859.70725484983871</v>
          </cell>
          <cell r="CK17">
            <v>746.98211877156143</v>
          </cell>
          <cell r="CL17">
            <v>613.07812604979995</v>
          </cell>
          <cell r="CM17">
            <v>534.64137191854547</v>
          </cell>
          <cell r="CN17">
            <v>434.72380064453716</v>
          </cell>
          <cell r="CO17">
            <v>335.22597244221686</v>
          </cell>
          <cell r="CP17">
            <v>295.07210507927329</v>
          </cell>
          <cell r="CQ17">
            <v>308.68044858908922</v>
          </cell>
          <cell r="CR17">
            <v>206.50468601314634</v>
          </cell>
          <cell r="CS17">
            <v>143.86088792461328</v>
          </cell>
          <cell r="CT17">
            <v>104.67658460852381</v>
          </cell>
          <cell r="CU17">
            <v>62.680706779401106</v>
          </cell>
          <cell r="CV17">
            <v>63.375185480774476</v>
          </cell>
          <cell r="CW17">
            <v>32.59194266480101</v>
          </cell>
          <cell r="CX17">
            <v>24.70092160948148</v>
          </cell>
          <cell r="CY17">
            <v>40.135844959212193</v>
          </cell>
        </row>
        <row r="18">
          <cell r="B18">
            <v>241060.46211328459</v>
          </cell>
          <cell r="C18">
            <v>1224.01192741464</v>
          </cell>
          <cell r="D18">
            <v>1172.5006538409662</v>
          </cell>
          <cell r="E18">
            <v>1291.7044274542222</v>
          </cell>
          <cell r="F18">
            <v>1472.9775696929241</v>
          </cell>
          <cell r="G18">
            <v>1548.3415084705118</v>
          </cell>
          <cell r="H18">
            <v>1577.8806119017042</v>
          </cell>
          <cell r="I18">
            <v>1619.7610967790542</v>
          </cell>
          <cell r="J18">
            <v>1804.4893312287941</v>
          </cell>
          <cell r="K18">
            <v>1947.8585892406786</v>
          </cell>
          <cell r="L18">
            <v>1923.0145001541823</v>
          </cell>
          <cell r="M18">
            <v>1750.7910329501476</v>
          </cell>
          <cell r="N18">
            <v>2019.9462506108925</v>
          </cell>
          <cell r="O18">
            <v>1964.2171523730076</v>
          </cell>
          <cell r="P18">
            <v>1769.8229330986851</v>
          </cell>
          <cell r="Q18">
            <v>1775.0759646939939</v>
          </cell>
          <cell r="R18">
            <v>1821.0003070878474</v>
          </cell>
          <cell r="S18">
            <v>1947.7313198991833</v>
          </cell>
          <cell r="T18">
            <v>2074.1519582653414</v>
          </cell>
          <cell r="U18">
            <v>2161.4956994408076</v>
          </cell>
          <cell r="V18">
            <v>2271.9057451065355</v>
          </cell>
          <cell r="W18">
            <v>2360.047197223369</v>
          </cell>
          <cell r="X18">
            <v>2643.3139541277183</v>
          </cell>
          <cell r="Y18">
            <v>2799.5004085335554</v>
          </cell>
          <cell r="Z18">
            <v>3070.1636172816552</v>
          </cell>
          <cell r="AA18">
            <v>3262.0528628334487</v>
          </cell>
          <cell r="AB18">
            <v>3128.1375684521954</v>
          </cell>
          <cell r="AC18">
            <v>3334.747352629443</v>
          </cell>
          <cell r="AD18">
            <v>3476.5468323576497</v>
          </cell>
          <cell r="AE18">
            <v>3532.3413501114974</v>
          </cell>
          <cell r="AF18">
            <v>3657.6354353555007</v>
          </cell>
          <cell r="AG18">
            <v>3534.6286390440837</v>
          </cell>
          <cell r="AH18">
            <v>3629.068533732886</v>
          </cell>
          <cell r="AI18">
            <v>3574.3771255679139</v>
          </cell>
          <cell r="AJ18">
            <v>3423.2759797026411</v>
          </cell>
          <cell r="AK18">
            <v>3320.4649881750274</v>
          </cell>
          <cell r="AL18">
            <v>3409.0771810957663</v>
          </cell>
          <cell r="AM18">
            <v>3362.6114042470681</v>
          </cell>
          <cell r="AN18">
            <v>3056.9496777272147</v>
          </cell>
          <cell r="AO18">
            <v>3230.1572597427557</v>
          </cell>
          <cell r="AP18">
            <v>3334.0181953388242</v>
          </cell>
          <cell r="AQ18">
            <v>3581.1293243514697</v>
          </cell>
          <cell r="AR18">
            <v>3663.2181226386751</v>
          </cell>
          <cell r="AS18">
            <v>3714.7045746812628</v>
          </cell>
          <cell r="AT18">
            <v>3804.9150643702587</v>
          </cell>
          <cell r="AU18">
            <v>3792.6934247374361</v>
          </cell>
          <cell r="AV18">
            <v>3778.4989988164534</v>
          </cell>
          <cell r="AW18">
            <v>3523.7355045296458</v>
          </cell>
          <cell r="AX18">
            <v>3642.7953269149666</v>
          </cell>
          <cell r="AY18">
            <v>3565.4545266241348</v>
          </cell>
          <cell r="AZ18">
            <v>3237.5021815725227</v>
          </cell>
          <cell r="BA18">
            <v>3106.5294838013979</v>
          </cell>
          <cell r="BB18">
            <v>3223.2069090773089</v>
          </cell>
          <cell r="BC18">
            <v>3425.9985021975244</v>
          </cell>
          <cell r="BD18">
            <v>3623.8088407021678</v>
          </cell>
          <cell r="BE18">
            <v>3663.7705363755572</v>
          </cell>
          <cell r="BF18">
            <v>3922.2603511376283</v>
          </cell>
          <cell r="BG18">
            <v>3787.7170496731414</v>
          </cell>
          <cell r="BH18">
            <v>3881.569405108638</v>
          </cell>
          <cell r="BI18">
            <v>3935.0465472374876</v>
          </cell>
          <cell r="BJ18">
            <v>3982.9823640385885</v>
          </cell>
          <cell r="BK18">
            <v>4070.0271646746814</v>
          </cell>
          <cell r="BL18">
            <v>4112.841360840358</v>
          </cell>
          <cell r="BM18">
            <v>4130.8787406285264</v>
          </cell>
          <cell r="BN18">
            <v>3972.9346846968679</v>
          </cell>
          <cell r="BO18">
            <v>3953.0225648506084</v>
          </cell>
          <cell r="BP18">
            <v>3948.8847402116326</v>
          </cell>
          <cell r="BQ18">
            <v>3465.9569979355856</v>
          </cell>
          <cell r="BR18">
            <v>3288.981647265623</v>
          </cell>
          <cell r="BS18">
            <v>3254.0183304381126</v>
          </cell>
          <cell r="BT18">
            <v>3285.5610768040701</v>
          </cell>
          <cell r="BU18">
            <v>3043.0640734062049</v>
          </cell>
          <cell r="BV18">
            <v>2768.1106798592773</v>
          </cell>
          <cell r="BW18">
            <v>2800.6502672677393</v>
          </cell>
          <cell r="BX18">
            <v>2438.9027497891525</v>
          </cell>
          <cell r="BY18">
            <v>2143.4934348157485</v>
          </cell>
          <cell r="BZ18">
            <v>2024.8923232588511</v>
          </cell>
          <cell r="CA18">
            <v>1657.6440580662095</v>
          </cell>
          <cell r="CB18">
            <v>1381.9947423433239</v>
          </cell>
          <cell r="CC18">
            <v>1029.0273264067298</v>
          </cell>
          <cell r="CD18">
            <v>1115.556061252295</v>
          </cell>
          <cell r="CE18">
            <v>1079.7547748922791</v>
          </cell>
          <cell r="CF18">
            <v>1064.4861970444638</v>
          </cell>
          <cell r="CG18">
            <v>1104.4188546173891</v>
          </cell>
          <cell r="CH18">
            <v>990.75118151059598</v>
          </cell>
          <cell r="CI18">
            <v>985.84927877162056</v>
          </cell>
          <cell r="CJ18">
            <v>861.85545439961561</v>
          </cell>
          <cell r="CK18">
            <v>748.90994406226548</v>
          </cell>
          <cell r="CL18">
            <v>614.69833344096548</v>
          </cell>
          <cell r="CM18">
            <v>535.76249181120897</v>
          </cell>
          <cell r="CN18">
            <v>435.56916124974998</v>
          </cell>
          <cell r="CO18">
            <v>334.71397619105898</v>
          </cell>
          <cell r="CP18">
            <v>291.63893231947497</v>
          </cell>
          <cell r="CQ18">
            <v>307.44537284865675</v>
          </cell>
          <cell r="CR18">
            <v>210.04475144567471</v>
          </cell>
          <cell r="CS18">
            <v>144.29630159223743</v>
          </cell>
          <cell r="CT18">
            <v>104.83915948529577</v>
          </cell>
          <cell r="CU18">
            <v>62.075665942420059</v>
          </cell>
          <cell r="CV18">
            <v>62.977563857516841</v>
          </cell>
          <cell r="CW18">
            <v>33.29094318973565</v>
          </cell>
          <cell r="CX18">
            <v>24.676821119151416</v>
          </cell>
          <cell r="CY18">
            <v>40.632747110996014</v>
          </cell>
        </row>
        <row r="19">
          <cell r="B19">
            <v>240869.68952777548</v>
          </cell>
          <cell r="C19">
            <v>1223.9401574567855</v>
          </cell>
          <cell r="D19">
            <v>1174.5301375244153</v>
          </cell>
          <cell r="E19">
            <v>1277.3856534116587</v>
          </cell>
          <cell r="F19">
            <v>1460.3729759458988</v>
          </cell>
          <cell r="G19">
            <v>1544.6131082229558</v>
          </cell>
          <cell r="H19">
            <v>1574.9944192674889</v>
          </cell>
          <cell r="I19">
            <v>1612.884532935424</v>
          </cell>
          <cell r="J19">
            <v>1788.5664560314935</v>
          </cell>
          <cell r="K19">
            <v>1941.4182486486588</v>
          </cell>
          <cell r="L19">
            <v>1929.4683940503435</v>
          </cell>
          <cell r="M19">
            <v>1757.0190664092061</v>
          </cell>
          <cell r="N19">
            <v>1999.1059333900787</v>
          </cell>
          <cell r="O19">
            <v>1977.5059599259334</v>
          </cell>
          <cell r="P19">
            <v>1781.3395334354623</v>
          </cell>
          <cell r="Q19">
            <v>1770.6872530507221</v>
          </cell>
          <cell r="R19">
            <v>1815.3128358773331</v>
          </cell>
          <cell r="S19">
            <v>1936.0220143462461</v>
          </cell>
          <cell r="T19">
            <v>2064.648258734097</v>
          </cell>
          <cell r="U19">
            <v>2154.2100742736197</v>
          </cell>
          <cell r="V19">
            <v>2262.2406587102732</v>
          </cell>
          <cell r="W19">
            <v>2348.8432886297269</v>
          </cell>
          <cell r="X19">
            <v>2619.1477819059337</v>
          </cell>
          <cell r="Y19">
            <v>2786.2547811094314</v>
          </cell>
          <cell r="Z19">
            <v>3047.9801563510982</v>
          </cell>
          <cell r="AA19">
            <v>3254.6769416101797</v>
          </cell>
          <cell r="AB19">
            <v>3134.9785564115441</v>
          </cell>
          <cell r="AC19">
            <v>3313.2570237950795</v>
          </cell>
          <cell r="AD19">
            <v>3468.7715989348526</v>
          </cell>
          <cell r="AE19">
            <v>3527.3426541333115</v>
          </cell>
          <cell r="AF19">
            <v>3651.2178662774327</v>
          </cell>
          <cell r="AG19">
            <v>3543.0843810451979</v>
          </cell>
          <cell r="AH19">
            <v>3621.174201469089</v>
          </cell>
          <cell r="AI19">
            <v>3583.3398136730416</v>
          </cell>
          <cell r="AJ19">
            <v>3433.8030744305879</v>
          </cell>
          <cell r="AK19">
            <v>3323.4172017119727</v>
          </cell>
          <cell r="AL19">
            <v>3403.1062717076816</v>
          </cell>
          <cell r="AM19">
            <v>3372.9788165165983</v>
          </cell>
          <cell r="AN19">
            <v>3072.7795738710324</v>
          </cell>
          <cell r="AO19">
            <v>3209.3391617550878</v>
          </cell>
          <cell r="AP19">
            <v>3323.8925909640616</v>
          </cell>
          <cell r="AQ19">
            <v>3561.6197297373728</v>
          </cell>
          <cell r="AR19">
            <v>3658.6102760884401</v>
          </cell>
          <cell r="AS19">
            <v>3707.7401356253458</v>
          </cell>
          <cell r="AT19">
            <v>3798.5139822654705</v>
          </cell>
          <cell r="AU19">
            <v>3793.2096081938544</v>
          </cell>
          <cell r="AV19">
            <v>3781.7908129469738</v>
          </cell>
          <cell r="AW19">
            <v>3537.9480613870878</v>
          </cell>
          <cell r="AX19">
            <v>3630.9425925927958</v>
          </cell>
          <cell r="AY19">
            <v>3578.5468328122488</v>
          </cell>
          <cell r="AZ19">
            <v>3259.4969906194456</v>
          </cell>
          <cell r="BA19">
            <v>3106.5446006261809</v>
          </cell>
          <cell r="BB19">
            <v>3206.3425836692718</v>
          </cell>
          <cell r="BC19">
            <v>3406.4104467435955</v>
          </cell>
          <cell r="BD19">
            <v>3608.5752693123873</v>
          </cell>
          <cell r="BE19">
            <v>3654.7102672183037</v>
          </cell>
          <cell r="BF19">
            <v>3902.9414231904293</v>
          </cell>
          <cell r="BG19">
            <v>3795.9322744657902</v>
          </cell>
          <cell r="BH19">
            <v>3866.9807589766301</v>
          </cell>
          <cell r="BI19">
            <v>3928.001814012287</v>
          </cell>
          <cell r="BJ19">
            <v>3974.9232235923728</v>
          </cell>
          <cell r="BK19">
            <v>4058.9704705999306</v>
          </cell>
          <cell r="BL19">
            <v>4107.6855157411856</v>
          </cell>
          <cell r="BM19">
            <v>4128.6354830864639</v>
          </cell>
          <cell r="BN19">
            <v>3979.506466570203</v>
          </cell>
          <cell r="BO19">
            <v>3948.6694711726605</v>
          </cell>
          <cell r="BP19">
            <v>3955.1232412716636</v>
          </cell>
          <cell r="BQ19">
            <v>3497.0426048004028</v>
          </cell>
          <cell r="BR19">
            <v>3289.7082503109245</v>
          </cell>
          <cell r="BS19">
            <v>3249.680582155816</v>
          </cell>
          <cell r="BT19">
            <v>3283.9781586438767</v>
          </cell>
          <cell r="BU19">
            <v>3060.0554929305163</v>
          </cell>
          <cell r="BV19">
            <v>2776.9861213310078</v>
          </cell>
          <cell r="BW19">
            <v>2797.6678052815396</v>
          </cell>
          <cell r="BX19">
            <v>2461.8664034471731</v>
          </cell>
          <cell r="BY19">
            <v>2154.4083091242119</v>
          </cell>
          <cell r="BZ19">
            <v>2035.0068515209289</v>
          </cell>
          <cell r="CA19">
            <v>1682.0152171912316</v>
          </cell>
          <cell r="CB19">
            <v>1395.3407683689411</v>
          </cell>
          <cell r="CC19">
            <v>1041.6887106694239</v>
          </cell>
          <cell r="CD19">
            <v>1101.6246822024523</v>
          </cell>
          <cell r="CE19">
            <v>1075.7920974859771</v>
          </cell>
          <cell r="CF19">
            <v>1054.4399023042179</v>
          </cell>
          <cell r="CG19">
            <v>1097.6894079558801</v>
          </cell>
          <cell r="CH19">
            <v>989.88397824555113</v>
          </cell>
          <cell r="CI19">
            <v>980.17520339783323</v>
          </cell>
          <cell r="CJ19">
            <v>864.41022402910016</v>
          </cell>
          <cell r="CK19">
            <v>750.39815987837903</v>
          </cell>
          <cell r="CL19">
            <v>616.80325958584228</v>
          </cell>
          <cell r="CM19">
            <v>536.66940580700157</v>
          </cell>
          <cell r="CN19">
            <v>436.46851303854612</v>
          </cell>
          <cell r="CO19">
            <v>334.4588285921098</v>
          </cell>
          <cell r="CP19">
            <v>288.58031684213711</v>
          </cell>
          <cell r="CQ19">
            <v>305.26084979664563</v>
          </cell>
          <cell r="CR19">
            <v>213.78706567864455</v>
          </cell>
          <cell r="CS19">
            <v>145.02956571584386</v>
          </cell>
          <cell r="CT19">
            <v>104.77345694920058</v>
          </cell>
          <cell r="CU19">
            <v>61.818267422440456</v>
          </cell>
          <cell r="CV19">
            <v>62.250626081969315</v>
          </cell>
          <cell r="CW19">
            <v>34.145136351495061</v>
          </cell>
          <cell r="CX19">
            <v>24.590684871370453</v>
          </cell>
          <cell r="CY19">
            <v>41.170879297441132</v>
          </cell>
        </row>
        <row r="20">
          <cell r="B20">
            <v>240678.68270281993</v>
          </cell>
          <cell r="C20">
            <v>1223.8681769284001</v>
          </cell>
          <cell r="D20">
            <v>1177.7763283726642</v>
          </cell>
          <cell r="E20">
            <v>1263.034029568073</v>
          </cell>
          <cell r="F20">
            <v>1446.9290201954184</v>
          </cell>
          <cell r="G20">
            <v>1540.7591970293261</v>
          </cell>
          <cell r="H20">
            <v>1572.3656883894173</v>
          </cell>
          <cell r="I20">
            <v>1606.9812338764361</v>
          </cell>
          <cell r="J20">
            <v>1771.9254976323934</v>
          </cell>
          <cell r="K20">
            <v>1933.7159128957637</v>
          </cell>
          <cell r="L20">
            <v>1935.3947230042131</v>
          </cell>
          <cell r="M20">
            <v>1766.4754008104414</v>
          </cell>
          <cell r="N20">
            <v>1974.8388218384043</v>
          </cell>
          <cell r="O20">
            <v>1990.7105100212061</v>
          </cell>
          <cell r="P20">
            <v>1794.5800870548167</v>
          </cell>
          <cell r="Q20">
            <v>1766.3354602807428</v>
          </cell>
          <cell r="R20">
            <v>1810.2503454738287</v>
          </cell>
          <cell r="S20">
            <v>1924.1239254702191</v>
          </cell>
          <cell r="T20">
            <v>2054.9114046371205</v>
          </cell>
          <cell r="U20">
            <v>2147.160878575743</v>
          </cell>
          <cell r="V20">
            <v>2252.5189632448523</v>
          </cell>
          <cell r="W20">
            <v>2339.0530968762905</v>
          </cell>
          <cell r="X20">
            <v>2593.7759330872327</v>
          </cell>
          <cell r="Y20">
            <v>2774.0734772826281</v>
          </cell>
          <cell r="Z20">
            <v>3024.6603802880045</v>
          </cell>
          <cell r="AA20">
            <v>3245.3031193897268</v>
          </cell>
          <cell r="AB20">
            <v>3144.9005836665392</v>
          </cell>
          <cell r="AC20">
            <v>3290.4831173570747</v>
          </cell>
          <cell r="AD20">
            <v>3460.6768762258594</v>
          </cell>
          <cell r="AE20">
            <v>3522.7571766476958</v>
          </cell>
          <cell r="AF20">
            <v>3642.8857061643334</v>
          </cell>
          <cell r="AG20">
            <v>3553.5687937967114</v>
          </cell>
          <cell r="AH20">
            <v>3611.5533871386892</v>
          </cell>
          <cell r="AI20">
            <v>3592.0053277249754</v>
          </cell>
          <cell r="AJ20">
            <v>3444.9312245050555</v>
          </cell>
          <cell r="AK20">
            <v>3327.6265485828926</v>
          </cell>
          <cell r="AL20">
            <v>3395.576094632358</v>
          </cell>
          <cell r="AM20">
            <v>3381.9875692364021</v>
          </cell>
          <cell r="AN20">
            <v>3092.7738286810459</v>
          </cell>
          <cell r="AO20">
            <v>3187.1735190270547</v>
          </cell>
          <cell r="AP20">
            <v>3315.036729242227</v>
          </cell>
          <cell r="AQ20">
            <v>3540.5897945525057</v>
          </cell>
          <cell r="AR20">
            <v>3654.0834206785594</v>
          </cell>
          <cell r="AS20">
            <v>3701.0220755232522</v>
          </cell>
          <cell r="AT20">
            <v>3791.2847380829248</v>
          </cell>
          <cell r="AU20">
            <v>3793.6684372063019</v>
          </cell>
          <cell r="AV20">
            <v>3783.4271902034197</v>
          </cell>
          <cell r="AW20">
            <v>3555.3895183076011</v>
          </cell>
          <cell r="AX20">
            <v>3616.5475297039993</v>
          </cell>
          <cell r="AY20">
            <v>3590.3136447227844</v>
          </cell>
          <cell r="AZ20">
            <v>3283.7102759663794</v>
          </cell>
          <cell r="BA20">
            <v>3108.206719391198</v>
          </cell>
          <cell r="BB20">
            <v>3189.7129065826066</v>
          </cell>
          <cell r="BC20">
            <v>3386.7169295562776</v>
          </cell>
          <cell r="BD20">
            <v>3592.3158543839468</v>
          </cell>
          <cell r="BE20">
            <v>3647.2775257875546</v>
          </cell>
          <cell r="BF20">
            <v>3880.3239472692276</v>
          </cell>
          <cell r="BG20">
            <v>3806.7981811899726</v>
          </cell>
          <cell r="BH20">
            <v>3851.4185748402233</v>
          </cell>
          <cell r="BI20">
            <v>3921.2676464384713</v>
          </cell>
          <cell r="BJ20">
            <v>3967.0358465322097</v>
          </cell>
          <cell r="BK20">
            <v>4047.4830362928469</v>
          </cell>
          <cell r="BL20">
            <v>4102.387266822413</v>
          </cell>
          <cell r="BM20">
            <v>4125.1273202483026</v>
          </cell>
          <cell r="BN20">
            <v>3987.4084614290828</v>
          </cell>
          <cell r="BO20">
            <v>3943.8173369301621</v>
          </cell>
          <cell r="BP20">
            <v>3957.749422600677</v>
          </cell>
          <cell r="BQ20">
            <v>3531.6122817273376</v>
          </cell>
          <cell r="BR20">
            <v>3290.8703484523066</v>
          </cell>
          <cell r="BS20">
            <v>3245.4875466941239</v>
          </cell>
          <cell r="BT20">
            <v>3280.2930150599091</v>
          </cell>
          <cell r="BU20">
            <v>3077.2930445351781</v>
          </cell>
          <cell r="BV20">
            <v>2788.0645243051099</v>
          </cell>
          <cell r="BW20">
            <v>2791.2433411925167</v>
          </cell>
          <cell r="BX20">
            <v>2485.8717362237412</v>
          </cell>
          <cell r="BY20">
            <v>2166.264451820165</v>
          </cell>
          <cell r="BZ20">
            <v>2042.8598470569545</v>
          </cell>
          <cell r="CA20">
            <v>1707.7201661802615</v>
          </cell>
          <cell r="CB20">
            <v>1407.7146180685095</v>
          </cell>
          <cell r="CC20">
            <v>1058.0301259249159</v>
          </cell>
          <cell r="CD20">
            <v>1086.4666045591318</v>
          </cell>
          <cell r="CE20">
            <v>1072.0478200516802</v>
          </cell>
          <cell r="CF20">
            <v>1045.0286224040171</v>
          </cell>
          <cell r="CG20">
            <v>1089.6452955958196</v>
          </cell>
          <cell r="CH20">
            <v>990.13341771772559</v>
          </cell>
          <cell r="CI20">
            <v>973.29969739613296</v>
          </cell>
          <cell r="CJ20">
            <v>867.36665153817739</v>
          </cell>
          <cell r="CK20">
            <v>751.4560827866668</v>
          </cell>
          <cell r="CL20">
            <v>619.38555311916809</v>
          </cell>
          <cell r="CM20">
            <v>537.36291336834256</v>
          </cell>
          <cell r="CN20">
            <v>437.42173582210756</v>
          </cell>
          <cell r="CO20">
            <v>334.45014050016698</v>
          </cell>
          <cell r="CP20">
            <v>285.88150020925843</v>
          </cell>
          <cell r="CQ20">
            <v>302.16043135801834</v>
          </cell>
          <cell r="CR20">
            <v>217.72081772610719</v>
          </cell>
          <cell r="CS20">
            <v>146.05179413012843</v>
          </cell>
          <cell r="CT20">
            <v>104.49214867886968</v>
          </cell>
          <cell r="CU20">
            <v>61.892676457124963</v>
          </cell>
          <cell r="CV20">
            <v>61.215800389249566</v>
          </cell>
          <cell r="CW20">
            <v>35.144473370950493</v>
          </cell>
          <cell r="CX20">
            <v>24.44707469720715</v>
          </cell>
          <cell r="CY20">
            <v>41.744707607673071</v>
          </cell>
        </row>
        <row r="21">
          <cell r="B21">
            <v>240487.46584850279</v>
          </cell>
          <cell r="C21">
            <v>1223.79592771494</v>
          </cell>
          <cell r="D21">
            <v>1182.2387705809817</v>
          </cell>
          <cell r="E21">
            <v>1248.6498474798598</v>
          </cell>
          <cell r="F21">
            <v>1432.6458186588845</v>
          </cell>
          <cell r="G21">
            <v>1536.7797748896228</v>
          </cell>
          <cell r="H21">
            <v>1569.9944192674889</v>
          </cell>
          <cell r="I21">
            <v>1602.0511996020907</v>
          </cell>
          <cell r="J21">
            <v>1754.5664560314935</v>
          </cell>
          <cell r="K21">
            <v>1924.7515819819923</v>
          </cell>
          <cell r="L21">
            <v>1940.7935338085517</v>
          </cell>
          <cell r="M21">
            <v>1779.1596511472044</v>
          </cell>
          <cell r="N21">
            <v>1947.1455521931935</v>
          </cell>
          <cell r="O21">
            <v>2003.8309993920327</v>
          </cell>
          <cell r="P21">
            <v>1809.5443972235407</v>
          </cell>
          <cell r="Q21">
            <v>1762.0205863840556</v>
          </cell>
          <cell r="R21">
            <v>1805.8128358773333</v>
          </cell>
          <cell r="S21">
            <v>1912.0370723189624</v>
          </cell>
          <cell r="T21">
            <v>2044.9412712671544</v>
          </cell>
          <cell r="U21">
            <v>2140.3482370544334</v>
          </cell>
          <cell r="V21">
            <v>2242.7406587102732</v>
          </cell>
          <cell r="W21">
            <v>2330.6766219630604</v>
          </cell>
          <cell r="X21">
            <v>2567.198615457402</v>
          </cell>
          <cell r="Y21">
            <v>2762.9556664206448</v>
          </cell>
          <cell r="Z21">
            <v>3000.2048099442823</v>
          </cell>
          <cell r="AA21">
            <v>3233.9316597302859</v>
          </cell>
          <cell r="AB21">
            <v>3157.9032408094422</v>
          </cell>
          <cell r="AC21">
            <v>3266.4256361549046</v>
          </cell>
          <cell r="AD21">
            <v>3452.2627267684702</v>
          </cell>
          <cell r="AE21">
            <v>3518.5850129427063</v>
          </cell>
          <cell r="AF21">
            <v>3632.6392785136045</v>
          </cell>
          <cell r="AG21">
            <v>3566.0813750544357</v>
          </cell>
          <cell r="AH21">
            <v>3600.206630838944</v>
          </cell>
          <cell r="AI21">
            <v>3600.3737324315366</v>
          </cell>
          <cell r="AJ21">
            <v>3456.6602367180521</v>
          </cell>
          <cell r="AK21">
            <v>3333.0922626388819</v>
          </cell>
          <cell r="AL21">
            <v>3386.4874274478143</v>
          </cell>
          <cell r="AM21">
            <v>3389.6384855845531</v>
          </cell>
          <cell r="AN21">
            <v>3116.9304035731798</v>
          </cell>
          <cell r="AO21">
            <v>3163.662259377465</v>
          </cell>
          <cell r="AP21">
            <v>3307.4488302490763</v>
          </cell>
          <cell r="AQ21">
            <v>3518.0411106551874</v>
          </cell>
          <cell r="AR21">
            <v>3649.6375757574374</v>
          </cell>
          <cell r="AS21">
            <v>3694.549647314333</v>
          </cell>
          <cell r="AT21">
            <v>3783.2284974412833</v>
          </cell>
          <cell r="AU21">
            <v>3794.0700862847043</v>
          </cell>
          <cell r="AV21">
            <v>3783.4118326680718</v>
          </cell>
          <cell r="AW21">
            <v>3576.054322709057</v>
          </cell>
          <cell r="AX21">
            <v>3599.6144444357833</v>
          </cell>
          <cell r="AY21">
            <v>3600.7588311989216</v>
          </cell>
          <cell r="AZ21">
            <v>3310.1377950912442</v>
          </cell>
          <cell r="BA21">
            <v>3111.5132373432216</v>
          </cell>
          <cell r="BB21">
            <v>3173.3172373181337</v>
          </cell>
          <cell r="BC21">
            <v>3366.9170751486145</v>
          </cell>
          <cell r="BD21">
            <v>3575.0337651410091</v>
          </cell>
          <cell r="BE21">
            <v>3641.4677482173288</v>
          </cell>
          <cell r="BF21">
            <v>3854.4170090287716</v>
          </cell>
          <cell r="BG21">
            <v>3820.3082174586639</v>
          </cell>
          <cell r="BH21">
            <v>3834.8861432506728</v>
          </cell>
          <cell r="BI21">
            <v>3914.8429292964188</v>
          </cell>
          <cell r="BJ21">
            <v>3959.3203452066346</v>
          </cell>
          <cell r="BK21">
            <v>4035.5656440165435</v>
          </cell>
          <cell r="BL21">
            <v>4096.9470703109519</v>
          </cell>
          <cell r="BM21">
            <v>4120.358067602614</v>
          </cell>
          <cell r="BN21">
            <v>3996.6365839883983</v>
          </cell>
          <cell r="BO21">
            <v>3938.4680161511797</v>
          </cell>
          <cell r="BP21">
            <v>3956.7769457654863</v>
          </cell>
          <cell r="BQ21">
            <v>3569.6536201029639</v>
          </cell>
          <cell r="BR21">
            <v>3292.4655606396036</v>
          </cell>
          <cell r="BS21">
            <v>3241.4385819023546</v>
          </cell>
          <cell r="BT21">
            <v>3274.5152593357725</v>
          </cell>
          <cell r="BU21">
            <v>3094.7744827415845</v>
          </cell>
          <cell r="BV21">
            <v>2801.3350065747914</v>
          </cell>
          <cell r="BW21">
            <v>2781.3983377032487</v>
          </cell>
          <cell r="BX21">
            <v>2510.9142487449599</v>
          </cell>
          <cell r="BY21">
            <v>2179.0587277685618</v>
          </cell>
          <cell r="BZ21">
            <v>2048.4635734701569</v>
          </cell>
          <cell r="CA21">
            <v>1734.7475360156666</v>
          </cell>
          <cell r="CB21">
            <v>1419.132612016565</v>
          </cell>
          <cell r="CC21">
            <v>1078.0035548933897</v>
          </cell>
          <cell r="CD21">
            <v>1070.1064385981038</v>
          </cell>
          <cell r="CE21">
            <v>1068.51811040242</v>
          </cell>
          <cell r="CF21">
            <v>1036.2399538918751</v>
          </cell>
          <cell r="CG21">
            <v>1080.3162219072369</v>
          </cell>
          <cell r="CH21">
            <v>991.47969960411581</v>
          </cell>
          <cell r="CI21">
            <v>965.25176835768912</v>
          </cell>
          <cell r="CJ21">
            <v>870.71981440691184</v>
          </cell>
          <cell r="CK21">
            <v>752.0929041838458</v>
          </cell>
          <cell r="CL21">
            <v>622.43784726501065</v>
          </cell>
          <cell r="CM21">
            <v>537.84393196413043</v>
          </cell>
          <cell r="CN21">
            <v>438.42865373059328</v>
          </cell>
          <cell r="CO21">
            <v>334.67778491743582</v>
          </cell>
          <cell r="CP21">
            <v>283.52812838915588</v>
          </cell>
          <cell r="CQ21">
            <v>298.17689574502526</v>
          </cell>
          <cell r="CR21">
            <v>221.83553308432937</v>
          </cell>
          <cell r="CS21">
            <v>147.35419331519577</v>
          </cell>
          <cell r="CT21">
            <v>104.00739075162852</v>
          </cell>
          <cell r="CU21">
            <v>62.283478858040446</v>
          </cell>
          <cell r="CV21">
            <v>59.893642496001277</v>
          </cell>
          <cell r="CW21">
            <v>36.279295533100125</v>
          </cell>
          <cell r="CX21">
            <v>24.250320416906469</v>
          </cell>
          <cell r="CY21">
            <v>42.349055770833814</v>
          </cell>
        </row>
        <row r="22">
          <cell r="B22">
            <v>240296.06240390628</v>
          </cell>
          <cell r="C22">
            <v>1223.7233516102137</v>
          </cell>
          <cell r="D22">
            <v>1187.9170087991699</v>
          </cell>
          <cell r="E22">
            <v>1234.2333986094886</v>
          </cell>
          <cell r="F22">
            <v>1417.5234875451733</v>
          </cell>
          <cell r="G22">
            <v>1532.6748418038455</v>
          </cell>
          <cell r="H22">
            <v>1567.880611901704</v>
          </cell>
          <cell r="I22">
            <v>1598.0944301123877</v>
          </cell>
          <cell r="J22">
            <v>1736.4893312287941</v>
          </cell>
          <cell r="K22">
            <v>1914.5252559073451</v>
          </cell>
          <cell r="L22">
            <v>1945.6648732519707</v>
          </cell>
          <cell r="M22">
            <v>1795.0714324640146</v>
          </cell>
          <cell r="N22">
            <v>1916.0267605939525</v>
          </cell>
          <cell r="O22">
            <v>2016.8676247499523</v>
          </cell>
          <cell r="P22">
            <v>1826.2322672300968</v>
          </cell>
          <cell r="Q22">
            <v>1757.74263136066</v>
          </cell>
          <cell r="R22">
            <v>1802.0003070878477</v>
          </cell>
          <cell r="S22">
            <v>1899.7614739384162</v>
          </cell>
          <cell r="T22">
            <v>2034.7377339357272</v>
          </cell>
          <cell r="U22">
            <v>2133.772274398164</v>
          </cell>
          <cell r="V22">
            <v>2232.9057451065355</v>
          </cell>
          <cell r="W22">
            <v>2323.713863890036</v>
          </cell>
          <cell r="X22">
            <v>2539.4160367664172</v>
          </cell>
          <cell r="Y22">
            <v>2752.900518169422</v>
          </cell>
          <cell r="Z22">
            <v>2974.6139660141589</v>
          </cell>
          <cell r="AA22">
            <v>3220.5628261514157</v>
          </cell>
          <cell r="AB22">
            <v>3173.9861184820238</v>
          </cell>
          <cell r="AC22">
            <v>3241.0845830566991</v>
          </cell>
          <cell r="AD22">
            <v>3443.5292130919383</v>
          </cell>
          <cell r="AE22">
            <v>3514.8262582837165</v>
          </cell>
          <cell r="AF22">
            <v>3620.4789067747288</v>
          </cell>
          <cell r="AG22">
            <v>3580.6216226786296</v>
          </cell>
          <cell r="AH22">
            <v>3587.1344725501831</v>
          </cell>
          <cell r="AI22">
            <v>3608.445092492163</v>
          </cell>
          <cell r="AJ22">
            <v>3468.9899178993437</v>
          </cell>
          <cell r="AK22">
            <v>3339.8135780846728</v>
          </cell>
          <cell r="AL22">
            <v>3375.8410473850909</v>
          </cell>
          <cell r="AM22">
            <v>3395.93238838774</v>
          </cell>
          <cell r="AN22">
            <v>3145.2472608639282</v>
          </cell>
          <cell r="AO22">
            <v>3138.8073090577077</v>
          </cell>
          <cell r="AP22">
            <v>3301.1271153973817</v>
          </cell>
          <cell r="AQ22">
            <v>3493.9752687903315</v>
          </cell>
          <cell r="AR22">
            <v>3645.2727606353478</v>
          </cell>
          <cell r="AS22">
            <v>3688.3221047229599</v>
          </cell>
          <cell r="AT22">
            <v>3774.3464248043529</v>
          </cell>
          <cell r="AU22">
            <v>3794.4147296998772</v>
          </cell>
          <cell r="AV22">
            <v>3781.7484369920489</v>
          </cell>
          <cell r="AW22">
            <v>3599.9369285442012</v>
          </cell>
          <cell r="AX22">
            <v>3580.1476378450802</v>
          </cell>
          <cell r="AY22">
            <v>3609.8862546832288</v>
          </cell>
          <cell r="AZ22">
            <v>3338.7753109049586</v>
          </cell>
          <cell r="BA22">
            <v>3116.4615545261868</v>
          </cell>
          <cell r="BB22">
            <v>3157.1549364466373</v>
          </cell>
          <cell r="BC22">
            <v>3347.0100106554833</v>
          </cell>
          <cell r="BD22">
            <v>3556.7321645937914</v>
          </cell>
          <cell r="BE22">
            <v>3637.2763789922296</v>
          </cell>
          <cell r="BF22">
            <v>3825.2296774517267</v>
          </cell>
          <cell r="BG22">
            <v>3836.4558417697799</v>
          </cell>
          <cell r="BH22">
            <v>3817.3867474907202</v>
          </cell>
          <cell r="BI22">
            <v>3908.7265499058276</v>
          </cell>
          <cell r="BJ22">
            <v>3951.7768306245343</v>
          </cell>
          <cell r="BK22">
            <v>4023.2190752326824</v>
          </cell>
          <cell r="BL22">
            <v>4091.3653814785944</v>
          </cell>
          <cell r="BM22">
            <v>4114.3315328771305</v>
          </cell>
          <cell r="BN22">
            <v>4007.1867574086646</v>
          </cell>
          <cell r="BO22">
            <v>3932.6233582855184</v>
          </cell>
          <cell r="BP22">
            <v>3952.2194373706457</v>
          </cell>
          <cell r="BQ22">
            <v>3611.1542401906013</v>
          </cell>
          <cell r="BR22">
            <v>3294.4915144389624</v>
          </cell>
          <cell r="BS22">
            <v>3237.5330475544506</v>
          </cell>
          <cell r="BT22">
            <v>3266.6544754512697</v>
          </cell>
          <cell r="BU22">
            <v>3112.4975733637043</v>
          </cell>
          <cell r="BV22">
            <v>2816.7867230648176</v>
          </cell>
          <cell r="BW22">
            <v>2768.1541659406871</v>
          </cell>
          <cell r="BX22">
            <v>2536.9894439147356</v>
          </cell>
          <cell r="BY22">
            <v>2192.7879776646673</v>
          </cell>
          <cell r="BZ22">
            <v>2051.8302766263951</v>
          </cell>
          <cell r="CA22">
            <v>1763.0860203404127</v>
          </cell>
          <cell r="CB22">
            <v>1429.6108810985636</v>
          </cell>
          <cell r="CC22">
            <v>1101.5614482244989</v>
          </cell>
          <cell r="CD22">
            <v>1052.5684624390028</v>
          </cell>
          <cell r="CE22">
            <v>1065.1991868298644</v>
          </cell>
          <cell r="CF22">
            <v>1028.0616717659291</v>
          </cell>
          <cell r="CG22">
            <v>1069.7314298953042</v>
          </cell>
          <cell r="CH22">
            <v>993.90326265687281</v>
          </cell>
          <cell r="CI22">
            <v>956.0599593258014</v>
          </cell>
          <cell r="CJ22">
            <v>874.4647812330719</v>
          </cell>
          <cell r="CK22">
            <v>752.31769144279667</v>
          </cell>
          <cell r="CL22">
            <v>625.95276309905978</v>
          </cell>
          <cell r="CM22">
            <v>538.11349222770104</v>
          </cell>
          <cell r="CN22">
            <v>439.48903765142609</v>
          </cell>
          <cell r="CO22">
            <v>335.13189201514888</v>
          </cell>
          <cell r="CP22">
            <v>281.50624277693157</v>
          </cell>
          <cell r="CQ22">
            <v>293.34226165074557</v>
          </cell>
          <cell r="CR22">
            <v>226.12106494685136</v>
          </cell>
          <cell r="CS22">
            <v>148.92806566768783</v>
          </cell>
          <cell r="CT22">
            <v>103.3308426896475</v>
          </cell>
          <cell r="CU22">
            <v>62.975678710822493</v>
          </cell>
          <cell r="CV22">
            <v>58.303859509113657</v>
          </cell>
          <cell r="CW22">
            <v>37.540322627024509</v>
          </cell>
          <cell r="CX22">
            <v>24.004529822674552</v>
          </cell>
          <cell r="CY22">
            <v>42.979087203651275</v>
          </cell>
        </row>
        <row r="23">
          <cell r="B23">
            <v>240104.49506431748</v>
          </cell>
          <cell r="C23">
            <v>1223.6503903165062</v>
          </cell>
          <cell r="D23">
            <v>1194.8105881314261</v>
          </cell>
          <cell r="E23">
            <v>1219.7849743255251</v>
          </cell>
          <cell r="F23">
            <v>1401.5621430546353</v>
          </cell>
          <cell r="G23">
            <v>1528.4443977719943</v>
          </cell>
          <cell r="H23">
            <v>1566.0242662920623</v>
          </cell>
          <cell r="I23">
            <v>1595.1109254073272</v>
          </cell>
          <cell r="J23">
            <v>1717.694123224295</v>
          </cell>
          <cell r="K23">
            <v>1903.0369346718226</v>
          </cell>
          <cell r="L23">
            <v>1950.0087881189324</v>
          </cell>
          <cell r="M23">
            <v>1814.2103598565568</v>
          </cell>
          <cell r="N23">
            <v>1881.4830830823848</v>
          </cell>
          <cell r="O23">
            <v>2029.8205827848371</v>
          </cell>
          <cell r="P23">
            <v>1844.6435003846104</v>
          </cell>
          <cell r="Q23">
            <v>1753.5015952105568</v>
          </cell>
          <cell r="R23">
            <v>1798.8127591053715</v>
          </cell>
          <cell r="S23">
            <v>1887.2971493725952</v>
          </cell>
          <cell r="T23">
            <v>2024.3006679731463</v>
          </cell>
          <cell r="U23">
            <v>2127.4331152766267</v>
          </cell>
          <cell r="V23">
            <v>2223.0142224336391</v>
          </cell>
          <cell r="W23">
            <v>2318.1648226572174</v>
          </cell>
          <cell r="X23">
            <v>2510.4284047284509</v>
          </cell>
          <cell r="Y23">
            <v>2743.9072024532661</v>
          </cell>
          <cell r="Z23">
            <v>2947.8883690342313</v>
          </cell>
          <cell r="AA23">
            <v>3205.1968821340415</v>
          </cell>
          <cell r="AB23">
            <v>3193.1488073755568</v>
          </cell>
          <cell r="AC23">
            <v>3214.4599609592383</v>
          </cell>
          <cell r="AD23">
            <v>3434.4763977169741</v>
          </cell>
          <cell r="AE23">
            <v>3511.4810079134272</v>
          </cell>
          <cell r="AF23">
            <v>3606.4049143492753</v>
          </cell>
          <cell r="AG23">
            <v>3597.1890346339924</v>
          </cell>
          <cell r="AH23">
            <v>3572.3374521358332</v>
          </cell>
          <cell r="AI23">
            <v>3616.2194725979034</v>
          </cell>
          <cell r="AJ23">
            <v>3481.9200749164515</v>
          </cell>
          <cell r="AK23">
            <v>3347.7897294784789</v>
          </cell>
          <cell r="AL23">
            <v>3363.6377313284056</v>
          </cell>
          <cell r="AM23">
            <v>3400.8701001213958</v>
          </cell>
          <cell r="AN23">
            <v>3177.7223637699649</v>
          </cell>
          <cell r="AO23">
            <v>3112.6105927527692</v>
          </cell>
          <cell r="AP23">
            <v>3296.0698074361057</v>
          </cell>
          <cell r="AQ23">
            <v>3468.3938585901033</v>
          </cell>
          <cell r="AR23">
            <v>3640.9889945844639</v>
          </cell>
          <cell r="AS23">
            <v>3682.3387022578813</v>
          </cell>
          <cell r="AT23">
            <v>3764.6396834820762</v>
          </cell>
          <cell r="AU23">
            <v>3794.702541483769</v>
          </cell>
          <cell r="AV23">
            <v>3778.4406944018747</v>
          </cell>
          <cell r="AW23">
            <v>3627.031796294089</v>
          </cell>
          <cell r="AX23">
            <v>3558.1514058638536</v>
          </cell>
          <cell r="AY23">
            <v>3617.6997712259199</v>
          </cell>
          <cell r="AZ23">
            <v>3369.6185917455969</v>
          </cell>
          <cell r="BA23">
            <v>3123.0490737786181</v>
          </cell>
          <cell r="BB23">
            <v>3141.2253656074445</v>
          </cell>
          <cell r="BC23">
            <v>3326.9948658289563</v>
          </cell>
          <cell r="BD23">
            <v>3537.414209548489</v>
          </cell>
          <cell r="BE23">
            <v>3634.6988709348834</v>
          </cell>
          <cell r="BF23">
            <v>3792.7710048742138</v>
          </cell>
          <cell r="BG23">
            <v>3855.2345234909617</v>
          </cell>
          <cell r="BH23">
            <v>3798.9236635878615</v>
          </cell>
          <cell r="BI23">
            <v>3902.9173981210242</v>
          </cell>
          <cell r="BJ23">
            <v>3944.4054124591544</v>
          </cell>
          <cell r="BK23">
            <v>4010.4441106018803</v>
          </cell>
          <cell r="BL23">
            <v>4085.6426546436755</v>
          </cell>
          <cell r="BM23">
            <v>4107.0515160520481</v>
          </cell>
          <cell r="BN23">
            <v>4019.054913281273</v>
          </cell>
          <cell r="BO23">
            <v>3926.2852082141585</v>
          </cell>
          <cell r="BP23">
            <v>3944.090489134077</v>
          </cell>
          <cell r="BQ23">
            <v>3656.101791075705</v>
          </cell>
          <cell r="BR23">
            <v>3296.9458460069368</v>
          </cell>
          <cell r="BS23">
            <v>3233.770305344196</v>
          </cell>
          <cell r="BT23">
            <v>3256.7202181568268</v>
          </cell>
          <cell r="BU23">
            <v>3130.4600934632531</v>
          </cell>
          <cell r="BV23">
            <v>2834.4088657204807</v>
          </cell>
          <cell r="BW23">
            <v>2751.5321057907586</v>
          </cell>
          <cell r="BX23">
            <v>2564.0928270136806</v>
          </cell>
          <cell r="BY23">
            <v>2207.4490184468987</v>
          </cell>
          <cell r="BZ23">
            <v>2052.9721843919865</v>
          </cell>
          <cell r="CA23">
            <v>1792.7243751715814</v>
          </cell>
          <cell r="CB23">
            <v>1439.1653683895797</v>
          </cell>
          <cell r="CC23">
            <v>1128.656720170839</v>
          </cell>
          <cell r="CD23">
            <v>1033.8766258946823</v>
          </cell>
          <cell r="CE23">
            <v>1062.0873175070367</v>
          </cell>
          <cell r="CF23">
            <v>1020.4817272158716</v>
          </cell>
          <cell r="CG23">
            <v>1057.9197074204412</v>
          </cell>
          <cell r="CH23">
            <v>997.38478223963591</v>
          </cell>
          <cell r="CI23">
            <v>945.75235504757029</v>
          </cell>
          <cell r="CJ23">
            <v>878.59661313518632</v>
          </cell>
          <cell r="CK23">
            <v>752.13938905547911</v>
          </cell>
          <cell r="CL23">
            <v>629.92291271069416</v>
          </cell>
          <cell r="CM23">
            <v>538.17273324407972</v>
          </cell>
          <cell r="CN23">
            <v>440.60260759701788</v>
          </cell>
          <cell r="CO23">
            <v>335.8028442226082</v>
          </cell>
          <cell r="CP23">
            <v>279.802271380869</v>
          </cell>
          <cell r="CQ23">
            <v>287.68780223485737</v>
          </cell>
          <cell r="CR23">
            <v>230.5675856331064</v>
          </cell>
          <cell r="CS23">
            <v>150.76481252968577</v>
          </cell>
          <cell r="CT23">
            <v>102.47368581160649</v>
          </cell>
          <cell r="CU23">
            <v>63.954695399406972</v>
          </cell>
          <cell r="CV23">
            <v>56.46533375200454</v>
          </cell>
          <cell r="CW23">
            <v>38.91864164719577</v>
          </cell>
          <cell r="CX23">
            <v>23.713598272523249</v>
          </cell>
          <cell r="CY23">
            <v>43.630287846991962</v>
          </cell>
        </row>
        <row r="24">
          <cell r="B24">
            <v>239912.78580747117</v>
          </cell>
          <cell r="C24">
            <v>1223.5769854447046</v>
          </cell>
          <cell r="D24">
            <v>1202.9190541361977</v>
          </cell>
          <cell r="E24">
            <v>1205.3048659026542</v>
          </cell>
          <cell r="F24">
            <v>1384.7619013790959</v>
          </cell>
          <cell r="G24">
            <v>1524.0884427940698</v>
          </cell>
          <cell r="H24">
            <v>1564.4253824385646</v>
          </cell>
          <cell r="I24">
            <v>1593.100685486909</v>
          </cell>
          <cell r="J24">
            <v>1698.1808320179969</v>
          </cell>
          <cell r="K24">
            <v>1890.2866182754242</v>
          </cell>
          <cell r="L24">
            <v>1953.8253251897484</v>
          </cell>
          <cell r="M24">
            <v>1836.576048471675</v>
          </cell>
          <cell r="N24">
            <v>1843.5151556024034</v>
          </cell>
          <cell r="O24">
            <v>2042.6900701648965</v>
          </cell>
          <cell r="P24">
            <v>1864.7779000188746</v>
          </cell>
          <cell r="Q24">
            <v>1749.297477933746</v>
          </cell>
          <cell r="R24">
            <v>1796.2501919299048</v>
          </cell>
          <cell r="S24">
            <v>1874.6441176635963</v>
          </cell>
          <cell r="T24">
            <v>2013.6299487284987</v>
          </cell>
          <cell r="U24">
            <v>2121.3308843407344</v>
          </cell>
          <cell r="V24">
            <v>2213.0660906915846</v>
          </cell>
          <cell r="W24">
            <v>2314.029498264606</v>
          </cell>
          <cell r="X24">
            <v>2480.2359270218799</v>
          </cell>
          <cell r="Y24">
            <v>2735.9748894747822</v>
          </cell>
          <cell r="Z24">
            <v>2920.0285393834979</v>
          </cell>
          <cell r="AA24">
            <v>3187.8340911204618</v>
          </cell>
          <cell r="AB24">
            <v>3215.3908982308139</v>
          </cell>
          <cell r="AC24">
            <v>3186.5517727879387</v>
          </cell>
          <cell r="AD24">
            <v>3425.1043431557446</v>
          </cell>
          <cell r="AE24">
            <v>3508.5493570518688</v>
          </cell>
          <cell r="AF24">
            <v>3590.4176245909102</v>
          </cell>
          <cell r="AG24">
            <v>3615.7831089896313</v>
          </cell>
          <cell r="AH24">
            <v>3555.8161093424392</v>
          </cell>
          <cell r="AI24">
            <v>3623.6969374314258</v>
          </cell>
          <cell r="AJ24">
            <v>3495.450514674651</v>
          </cell>
          <cell r="AK24">
            <v>3357.0199517318501</v>
          </cell>
          <cell r="AL24">
            <v>3349.8782558153066</v>
          </cell>
          <cell r="AM24">
            <v>3404.4524429098315</v>
          </cell>
          <cell r="AN24">
            <v>3214.353676407743</v>
          </cell>
          <cell r="AO24">
            <v>3085.0740335822629</v>
          </cell>
          <cell r="AP24">
            <v>3292.2751304495823</v>
          </cell>
          <cell r="AQ24">
            <v>3441.2984685745869</v>
          </cell>
          <cell r="AR24">
            <v>3636.7862968388845</v>
          </cell>
          <cell r="AS24">
            <v>3676.5986952115722</v>
          </cell>
          <cell r="AT24">
            <v>3754.1094356315125</v>
          </cell>
          <cell r="AU24">
            <v>3794.9336954297078</v>
          </cell>
          <cell r="AV24">
            <v>3773.4922907060427</v>
          </cell>
          <cell r="AW24">
            <v>3657.3333929615355</v>
          </cell>
          <cell r="AX24">
            <v>3533.6300393043866</v>
          </cell>
          <cell r="AY24">
            <v>3624.2032304931154</v>
          </cell>
          <cell r="AZ24">
            <v>3402.6634113725595</v>
          </cell>
          <cell r="BA24">
            <v>3131.2732007310792</v>
          </cell>
          <cell r="BB24">
            <v>3125.5278875070094</v>
          </cell>
          <cell r="BC24">
            <v>3306.8707730336873</v>
          </cell>
          <cell r="BD24">
            <v>3517.0830506171851</v>
          </cell>
          <cell r="BE24">
            <v>3633.7306851933722</v>
          </cell>
          <cell r="BF24">
            <v>3757.0500270113125</v>
          </cell>
          <cell r="BG24">
            <v>3876.6377428443816</v>
          </cell>
          <cell r="BH24">
            <v>3779.5001603276</v>
          </cell>
          <cell r="BI24">
            <v>3897.4143663262776</v>
          </cell>
          <cell r="BJ24">
            <v>3937.2061990520947</v>
          </cell>
          <cell r="BK24">
            <v>3997.2415299840995</v>
          </cell>
          <cell r="BL24">
            <v>4079.7793431727305</v>
          </cell>
          <cell r="BM24">
            <v>4098.5218093733365</v>
          </cell>
          <cell r="BN24">
            <v>4032.2369916137909</v>
          </cell>
          <cell r="BO24">
            <v>3919.4554062586658</v>
          </cell>
          <cell r="BP24">
            <v>3932.403657962564</v>
          </cell>
          <cell r="BQ24">
            <v>3704.4839506113385</v>
          </cell>
          <cell r="BR24">
            <v>3299.8262000646569</v>
          </cell>
          <cell r="BS24">
            <v>3230.1497188804628</v>
          </cell>
          <cell r="BT24">
            <v>3244.7220130477685</v>
          </cell>
          <cell r="BU24">
            <v>3148.6598313050326</v>
          </cell>
          <cell r="BV24">
            <v>2854.1906633968924</v>
          </cell>
          <cell r="BW24">
            <v>2731.5533462318253</v>
          </cell>
          <cell r="BX24">
            <v>2592.2199057970734</v>
          </cell>
          <cell r="BY24">
            <v>2223.0386437059656</v>
          </cell>
          <cell r="BZ24">
            <v>2051.901506374822</v>
          </cell>
          <cell r="CA24">
            <v>1823.6514186150689</v>
          </cell>
          <cell r="CB24">
            <v>1447.8118310157975</v>
          </cell>
          <cell r="CC24">
            <v>1159.2427443017523</v>
          </cell>
          <cell r="CD24">
            <v>1014.0545542793207</v>
          </cell>
          <cell r="CE24">
            <v>1059.178819897794</v>
          </cell>
          <cell r="CF24">
            <v>1013.4882453912667</v>
          </cell>
          <cell r="CG24">
            <v>1044.9093933400422</v>
          </cell>
          <cell r="CH24">
            <v>1001.9051678873105</v>
          </cell>
          <cell r="CI24">
            <v>934.35658814907572</v>
          </cell>
          <cell r="CJ24">
            <v>883.11036512173837</v>
          </cell>
          <cell r="CK24">
            <v>751.56681977240248</v>
          </cell>
          <cell r="CL24">
            <v>634.34090226707769</v>
          </cell>
          <cell r="CM24">
            <v>538.02289796367086</v>
          </cell>
          <cell r="CN24">
            <v>441.7690350036263</v>
          </cell>
          <cell r="CO24">
            <v>336.68127138342868</v>
          </cell>
          <cell r="CP24">
            <v>278.40302017241117</v>
          </cell>
          <cell r="CQ24">
            <v>281.24405890349215</v>
          </cell>
          <cell r="CR24">
            <v>235.16557822555035</v>
          </cell>
          <cell r="CS24">
            <v>152.85593698541496</v>
          </cell>
          <cell r="CT24">
            <v>101.44664091599051</v>
          </cell>
          <cell r="CU24">
            <v>65.206360021111323</v>
          </cell>
          <cell r="CV24">
            <v>54.396146458562455</v>
          </cell>
          <cell r="CW24">
            <v>40.405695753002384</v>
          </cell>
          <cell r="CX24">
            <v>23.381217909339021</v>
          </cell>
          <cell r="CY24">
            <v>44.298449759475147</v>
          </cell>
        </row>
        <row r="25">
          <cell r="B25">
            <v>239720.95591886045</v>
          </cell>
          <cell r="C25">
            <v>1223.5030785144224</v>
          </cell>
          <cell r="D25">
            <v>1212.2419528260389</v>
          </cell>
          <cell r="E25">
            <v>1190.793364521702</v>
          </cell>
          <cell r="F25">
            <v>1367.1228787018567</v>
          </cell>
          <cell r="G25">
            <v>1519.6069768700718</v>
          </cell>
          <cell r="H25">
            <v>1563.0839603412103</v>
          </cell>
          <cell r="I25">
            <v>1592.0637103511331</v>
          </cell>
          <cell r="J25">
            <v>1677.9494576098984</v>
          </cell>
          <cell r="K25">
            <v>1876.2743067181502</v>
          </cell>
          <cell r="L25">
            <v>1957.1145312405808</v>
          </cell>
          <cell r="M25">
            <v>1862.1681135073638</v>
          </cell>
          <cell r="N25">
            <v>1802.1236140001447</v>
          </cell>
          <cell r="O25">
            <v>2055.4762835366773</v>
          </cell>
          <cell r="P25">
            <v>1886.6352694863413</v>
          </cell>
          <cell r="Q25">
            <v>1745.130279530227</v>
          </cell>
          <cell r="R25">
            <v>1794.3126055614475</v>
          </cell>
          <cell r="S25">
            <v>1861.8023978515932</v>
          </cell>
          <cell r="T25">
            <v>2002.7254515696461</v>
          </cell>
          <cell r="U25">
            <v>2115.4657062226256</v>
          </cell>
          <cell r="V25">
            <v>2203.0613498803714</v>
          </cell>
          <cell r="W25">
            <v>2311.3078907121999</v>
          </cell>
          <cell r="X25">
            <v>2448.8388112892867</v>
          </cell>
          <cell r="Y25">
            <v>2729.1027497147902</v>
          </cell>
          <cell r="Z25">
            <v>2891.0349972834019</v>
          </cell>
          <cell r="AA25">
            <v>3168.474716514354</v>
          </cell>
          <cell r="AB25">
            <v>3240.7119818380606</v>
          </cell>
          <cell r="AC25">
            <v>3157.3600214968492</v>
          </cell>
          <cell r="AD25">
            <v>3415.4131119118751</v>
          </cell>
          <cell r="AE25">
            <v>3506.0314008964024</v>
          </cell>
          <cell r="AF25">
            <v>3572.5173608053979</v>
          </cell>
          <cell r="AG25">
            <v>3636.4033439190507</v>
          </cell>
          <cell r="AH25">
            <v>3537.5709837996865</v>
          </cell>
          <cell r="AI25">
            <v>3630.8775516670116</v>
          </cell>
          <cell r="AJ25">
            <v>3509.5810441169651</v>
          </cell>
          <cell r="AK25">
            <v>3367.503480109523</v>
          </cell>
          <cell r="AL25">
            <v>3334.5633970368222</v>
          </cell>
          <cell r="AM25">
            <v>3406.6802385263732</v>
          </cell>
          <cell r="AN25">
            <v>3255.1391637930928</v>
          </cell>
          <cell r="AO25">
            <v>3056.1995531014459</v>
          </cell>
          <cell r="AP25">
            <v>3289.7413098567017</v>
          </cell>
          <cell r="AQ25">
            <v>3412.6906861524449</v>
          </cell>
          <cell r="AR25">
            <v>3632.6646865946659</v>
          </cell>
          <cell r="AS25">
            <v>3671.1013396595918</v>
          </cell>
          <cell r="AT25">
            <v>3742.7568422578274</v>
          </cell>
          <cell r="AU25">
            <v>3795.1083650926448</v>
          </cell>
          <cell r="AV25">
            <v>3766.9069063015768</v>
          </cell>
          <cell r="AW25">
            <v>3690.8361920645616</v>
          </cell>
          <cell r="AX25">
            <v>3506.587823864581</v>
          </cell>
          <cell r="AY25">
            <v>3629.4004757750818</v>
          </cell>
          <cell r="AZ25">
            <v>3437.9055489607472</v>
          </cell>
          <cell r="BA25">
            <v>3141.1313438036091</v>
          </cell>
          <cell r="BB25">
            <v>3110.061865917497</v>
          </cell>
          <cell r="BC25">
            <v>3286.63686724228</v>
          </cell>
          <cell r="BD25">
            <v>3495.7418322277408</v>
          </cell>
          <cell r="BE25">
            <v>3634.3672912287066</v>
          </cell>
          <cell r="BF25">
            <v>3718.075762982533</v>
          </cell>
          <cell r="BG25">
            <v>3900.6589908915648</v>
          </cell>
          <cell r="BH25">
            <v>3759.1194992666765</v>
          </cell>
          <cell r="BI25">
            <v>3892.2163494311235</v>
          </cell>
          <cell r="BJ25">
            <v>3930.1792974172959</v>
          </cell>
          <cell r="BK25">
            <v>3983.6121124390493</v>
          </cell>
          <cell r="BL25">
            <v>4073.7758994821515</v>
          </cell>
          <cell r="BM25">
            <v>4088.7461973660079</v>
          </cell>
          <cell r="BN25">
            <v>4046.728940815266</v>
          </cell>
          <cell r="BO25">
            <v>3912.1357881905901</v>
          </cell>
          <cell r="BP25">
            <v>3917.1724660270879</v>
          </cell>
          <cell r="BQ25">
            <v>3756.2884253637435</v>
          </cell>
          <cell r="BR25">
            <v>3303.1302298720648</v>
          </cell>
          <cell r="BS25">
            <v>3226.6706536824568</v>
          </cell>
          <cell r="BT25">
            <v>3230.6693566384092</v>
          </cell>
          <cell r="BU25">
            <v>3167.0945863124066</v>
          </cell>
          <cell r="BV25">
            <v>2876.1213817485886</v>
          </cell>
          <cell r="BW25">
            <v>2708.2389856670338</v>
          </cell>
          <cell r="BX25">
            <v>2621.3661905918875</v>
          </cell>
          <cell r="BY25">
            <v>2239.5536240903393</v>
          </cell>
          <cell r="BZ25">
            <v>2048.6304336687517</v>
          </cell>
          <cell r="CA25">
            <v>1855.8560305814603</v>
          </cell>
          <cell r="CB25">
            <v>1455.5658419989643</v>
          </cell>
          <cell r="CC25">
            <v>1193.2733492570881</v>
          </cell>
          <cell r="CD25">
            <v>993.12555217569877</v>
          </cell>
          <cell r="CE25">
            <v>1056.4700601729896</v>
          </cell>
          <cell r="CF25">
            <v>1007.0695231964369</v>
          </cell>
          <cell r="CG25">
            <v>1030.7283835727794</v>
          </cell>
          <cell r="CH25">
            <v>1007.4455608890808</v>
          </cell>
          <cell r="CI25">
            <v>921.89984523493763</v>
          </cell>
          <cell r="CJ25">
            <v>888.00108742708903</v>
          </cell>
          <cell r="CK25">
            <v>750.60868573849439</v>
          </cell>
          <cell r="CL25">
            <v>639.19933498147338</v>
          </cell>
          <cell r="CM25">
            <v>537.66532873957749</v>
          </cell>
          <cell r="CN25">
            <v>442.98794496300138</v>
          </cell>
          <cell r="CO25">
            <v>337.75804597873537</v>
          </cell>
          <cell r="CP25">
            <v>277.29566459738123</v>
          </cell>
          <cell r="CQ25">
            <v>274.04085488505666</v>
          </cell>
          <cell r="CR25">
            <v>239.90582841036647</v>
          </cell>
          <cell r="CS25">
            <v>155.19304643543876</v>
          </cell>
          <cell r="CT25">
            <v>100.25998532109945</v>
          </cell>
          <cell r="CU25">
            <v>66.716911254599367</v>
          </cell>
          <cell r="CV25">
            <v>52.113601289817268</v>
          </cell>
          <cell r="CW25">
            <v>41.993273483250228</v>
          </cell>
          <cell r="CX25">
            <v>23.010886518850164</v>
          </cell>
          <cell r="CY25">
            <v>44.979655437446837</v>
          </cell>
        </row>
        <row r="26">
          <cell r="B26">
            <v>239529.02601614108</v>
          </cell>
          <cell r="C26">
            <v>1223.4286109541247</v>
          </cell>
          <cell r="D26">
            <v>1222.7788306674706</v>
          </cell>
          <cell r="E26">
            <v>1176.2507612696579</v>
          </cell>
          <cell r="F26">
            <v>1348.6451911976949</v>
          </cell>
          <cell r="G26">
            <v>1514.9999999999998</v>
          </cell>
          <cell r="H26">
            <v>1561.9999999999991</v>
          </cell>
          <cell r="I26">
            <v>1592</v>
          </cell>
          <cell r="J26">
            <v>1657.0000000000007</v>
          </cell>
          <cell r="K26">
            <v>1861.0000000000005</v>
          </cell>
          <cell r="L26">
            <v>1959.8764530434437</v>
          </cell>
          <cell r="M26">
            <v>1890.9861702127653</v>
          </cell>
          <cell r="N26">
            <v>1757.3090940239806</v>
          </cell>
          <cell r="O26">
            <v>2068.1794195250659</v>
          </cell>
          <cell r="P26">
            <v>1910.215412162124</v>
          </cell>
          <cell r="Q26">
            <v>1740.9999999999995</v>
          </cell>
          <cell r="R26">
            <v>1792.9999999999998</v>
          </cell>
          <cell r="S26">
            <v>1848.7720089748395</v>
          </cell>
          <cell r="T26">
            <v>1991.5870518832239</v>
          </cell>
          <cell r="U26">
            <v>2109.837705535665</v>
          </cell>
          <cell r="V26">
            <v>2193</v>
          </cell>
          <cell r="W26">
            <v>2310</v>
          </cell>
          <cell r="X26">
            <v>2416.2372651374712</v>
          </cell>
          <cell r="Y26">
            <v>2723.289953932263</v>
          </cell>
          <cell r="Z26">
            <v>2860.9082627978701</v>
          </cell>
          <cell r="AA26">
            <v>3147.119021680779</v>
          </cell>
          <cell r="AB26">
            <v>3269.1116490370464</v>
          </cell>
          <cell r="AC26">
            <v>3126.8847100686417</v>
          </cell>
          <cell r="AD26">
            <v>3405.4027664804507</v>
          </cell>
          <cell r="AE26">
            <v>3503.9272346217285</v>
          </cell>
          <cell r="AF26">
            <v>3552.7044462506146</v>
          </cell>
          <cell r="AG26">
            <v>3659.0492377001237</v>
          </cell>
          <cell r="AH26">
            <v>3517.6026150204207</v>
          </cell>
          <cell r="AI26">
            <v>3637.7613799705614</v>
          </cell>
          <cell r="AJ26">
            <v>3524.3114702241605</v>
          </cell>
          <cell r="AK26">
            <v>3379.2395502292657</v>
          </cell>
          <cell r="AL26">
            <v>3317.6939308376136</v>
          </cell>
          <cell r="AM26">
            <v>3407.5543083934872</v>
          </cell>
          <cell r="AN26">
            <v>3300.0767918408355</v>
          </cell>
          <cell r="AO26">
            <v>3025.9890713022423</v>
          </cell>
          <cell r="AP26">
            <v>3288.4665724100842</v>
          </cell>
          <cell r="AQ26">
            <v>3382.5720976215734</v>
          </cell>
          <cell r="AR26">
            <v>3628.6241830098515</v>
          </cell>
          <cell r="AS26">
            <v>3665.8458924599317</v>
          </cell>
          <cell r="AT26">
            <v>3730.5830632152811</v>
          </cell>
          <cell r="AU26">
            <v>3795.226723789403</v>
          </cell>
          <cell r="AV26">
            <v>3758.688216180572</v>
          </cell>
          <cell r="AW26">
            <v>3727.5346736298561</v>
          </cell>
          <cell r="AX26">
            <v>3477.0290401332368</v>
          </cell>
          <cell r="AY26">
            <v>3633.2953439944722</v>
          </cell>
          <cell r="AZ26">
            <v>3475.3407890947356</v>
          </cell>
          <cell r="BA26">
            <v>3152.6209142031662</v>
          </cell>
          <cell r="BB26">
            <v>3094.8266656753667</v>
          </cell>
          <cell r="BC26">
            <v>3266.2922860306835</v>
          </cell>
          <cell r="BD26">
            <v>3473.3936926336773</v>
          </cell>
          <cell r="BE26">
            <v>3636.6041668023017</v>
          </cell>
          <cell r="BF26">
            <v>3675.8572153372425</v>
          </cell>
          <cell r="BG26">
            <v>3927.2917695182332</v>
          </cell>
          <cell r="BH26">
            <v>3737.7849347462707</v>
          </cell>
          <cell r="BI26">
            <v>3887.3222448656957</v>
          </cell>
          <cell r="BJ26">
            <v>3923.3248132450167</v>
          </cell>
          <cell r="BK26">
            <v>3969.5566362265845</v>
          </cell>
          <cell r="BL26">
            <v>4067.632775039835</v>
          </cell>
          <cell r="BM26">
            <v>4077.7284568473738</v>
          </cell>
          <cell r="BN26">
            <v>4062.5267176815651</v>
          </cell>
          <cell r="BO26">
            <v>3904.3281852408459</v>
          </cell>
          <cell r="BP26">
            <v>3898.4104008380191</v>
          </cell>
          <cell r="BQ26">
            <v>3811.5029505579873</v>
          </cell>
          <cell r="BR26">
            <v>3306.8555972022154</v>
          </cell>
          <cell r="BS26">
            <v>3223.3324771749753</v>
          </cell>
          <cell r="BT26">
            <v>3214.5717164359835</v>
          </cell>
          <cell r="BU26">
            <v>3185.7621690229626</v>
          </cell>
          <cell r="BV26">
            <v>2900.1903231194533</v>
          </cell>
          <cell r="BW26">
            <v>2681.610032255523</v>
          </cell>
          <cell r="BX26">
            <v>2651.5271943928969</v>
          </cell>
          <cell r="BY26">
            <v>2256.9907077080766</v>
          </cell>
          <cell r="BZ26">
            <v>2043.1711386011941</v>
          </cell>
          <cell r="CA26">
            <v>1889.3271525030732</v>
          </cell>
          <cell r="CB26">
            <v>1462.4427920839316</v>
          </cell>
          <cell r="CC26">
            <v>1230.7028145405375</v>
          </cell>
          <cell r="CD26">
            <v>971.11260716207119</v>
          </cell>
          <cell r="CE26">
            <v>1053.9574526332401</v>
          </cell>
          <cell r="CF26">
            <v>1001.2140271116203</v>
          </cell>
          <cell r="CG26">
            <v>1015.4041370864196</v>
          </cell>
          <cell r="CH26">
            <v>1013.9873318944391</v>
          </cell>
          <cell r="CI26">
            <v>908.40887291314073</v>
          </cell>
          <cell r="CJ26">
            <v>893.26382681471432</v>
          </cell>
          <cell r="CK26">
            <v>749.27356962523015</v>
          </cell>
          <cell r="CL26">
            <v>644.4908139879434</v>
          </cell>
          <cell r="CM26">
            <v>537.10146298580707</v>
          </cell>
          <cell r="CN26">
            <v>444.2589183884445</v>
          </cell>
          <cell r="CO26">
            <v>339.02427841704286</v>
          </cell>
          <cell r="CP26">
            <v>276.46774124612369</v>
          </cell>
          <cell r="CQ26">
            <v>266.10730860392107</v>
          </cell>
          <cell r="CR26">
            <v>244.77941651692799</v>
          </cell>
          <cell r="CS26">
            <v>157.76785495769474</v>
          </cell>
          <cell r="CT26">
            <v>98.923569285864431</v>
          </cell>
          <cell r="CU26">
            <v>68.47299073831563</v>
          </cell>
          <cell r="CV26">
            <v>49.634247633023989</v>
          </cell>
          <cell r="CW26">
            <v>43.673498222309568</v>
          </cell>
          <cell r="CX26">
            <v>22.605916039692129</v>
          </cell>
          <cell r="CY26">
            <v>45.670262831787369</v>
          </cell>
        </row>
        <row r="32">
          <cell r="B32">
            <v>243872.11990298535</v>
          </cell>
          <cell r="C32">
            <v>7162.5856823519589</v>
          </cell>
          <cell r="D32">
            <v>9107.6762181470658</v>
          </cell>
          <cell r="E32">
            <v>9363.4061329104443</v>
          </cell>
          <cell r="F32">
            <v>10972.933988656881</v>
          </cell>
          <cell r="G32">
            <v>15095.568209099547</v>
          </cell>
          <cell r="H32">
            <v>17643.058365774999</v>
          </cell>
          <cell r="I32">
            <v>17351.527038204462</v>
          </cell>
          <cell r="J32">
            <v>16687.920444665626</v>
          </cell>
          <cell r="K32">
            <v>18888.753130738885</v>
          </cell>
          <cell r="L32">
            <v>17097.801342344988</v>
          </cell>
          <cell r="M32">
            <v>18255.657081288951</v>
          </cell>
          <cell r="N32">
            <v>19985.102712016946</v>
          </cell>
          <cell r="O32">
            <v>20374.407469800222</v>
          </cell>
          <cell r="P32">
            <v>16566.740840064624</v>
          </cell>
          <cell r="Q32">
            <v>12437.47896558046</v>
          </cell>
          <cell r="R32">
            <v>6578.9307037996932</v>
          </cell>
          <cell r="S32">
            <v>5583.4353562472606</v>
          </cell>
          <cell r="T32">
            <v>3099.181404414986</v>
          </cell>
          <cell r="U32">
            <v>1306.3157885789342</v>
          </cell>
          <cell r="V32">
            <v>277.99993233027129</v>
          </cell>
          <cell r="W32">
            <v>35.639095968089663</v>
          </cell>
        </row>
        <row r="33">
          <cell r="B33">
            <v>243687.24579123742</v>
          </cell>
          <cell r="C33">
            <v>7129.6488828257488</v>
          </cell>
          <cell r="D33">
            <v>9086.0487311042652</v>
          </cell>
          <cell r="E33">
            <v>9360.6827536237961</v>
          </cell>
          <cell r="F33">
            <v>10920.039265100164</v>
          </cell>
          <cell r="G33">
            <v>15035.944588513281</v>
          </cell>
          <cell r="H33">
            <v>17614.039546219501</v>
          </cell>
          <cell r="I33">
            <v>17365.32829200925</v>
          </cell>
          <cell r="J33">
            <v>16660.048882294392</v>
          </cell>
          <cell r="K33">
            <v>18881.259805921436</v>
          </cell>
          <cell r="L33">
            <v>17125.862226680336</v>
          </cell>
          <cell r="M33">
            <v>18182.69463163026</v>
          </cell>
          <cell r="N33">
            <v>19946.964788793557</v>
          </cell>
          <cell r="O33">
            <v>20388.49274610847</v>
          </cell>
          <cell r="P33">
            <v>16603.770650035596</v>
          </cell>
          <cell r="Q33">
            <v>12494.35910894474</v>
          </cell>
          <cell r="R33">
            <v>6604.1798182007096</v>
          </cell>
          <cell r="S33">
            <v>5562.4215807906467</v>
          </cell>
          <cell r="T33">
            <v>3104.5812281885555</v>
          </cell>
          <cell r="U33">
            <v>1307.2327789287287</v>
          </cell>
          <cell r="V33">
            <v>278.2233664186561</v>
          </cell>
          <cell r="W33">
            <v>35.42211890534292</v>
          </cell>
        </row>
        <row r="34">
          <cell r="B34">
            <v>243502.28710409056</v>
          </cell>
          <cell r="C34">
            <v>7097.1894086201955</v>
          </cell>
          <cell r="D34">
            <v>9066.1168670947445</v>
          </cell>
          <cell r="E34">
            <v>9356.8302535647017</v>
          </cell>
          <cell r="F34">
            <v>10868.315852832351</v>
          </cell>
          <cell r="G34">
            <v>14976.129133070886</v>
          </cell>
          <cell r="H34">
            <v>17583.943223964947</v>
          </cell>
          <cell r="I34">
            <v>17377.403888800342</v>
          </cell>
          <cell r="J34">
            <v>16633.383500593263</v>
          </cell>
          <cell r="K34">
            <v>18871.52425265187</v>
          </cell>
          <cell r="L34">
            <v>17157.17574569779</v>
          </cell>
          <cell r="M34">
            <v>18107.117811206255</v>
          </cell>
          <cell r="N34">
            <v>19910.581310345722</v>
          </cell>
          <cell r="O34">
            <v>20398.269084526961</v>
          </cell>
          <cell r="P34">
            <v>16643.081481374207</v>
          </cell>
          <cell r="Q34">
            <v>12549.648821626999</v>
          </cell>
          <cell r="R34">
            <v>6632.6975234840984</v>
          </cell>
          <cell r="S34">
            <v>5540.9626045780651</v>
          </cell>
          <cell r="T34">
            <v>3110.1867815328383</v>
          </cell>
          <cell r="U34">
            <v>1307.748397214933</v>
          </cell>
          <cell r="V34">
            <v>278.64342640507743</v>
          </cell>
          <cell r="W34">
            <v>35.337734904317941</v>
          </cell>
        </row>
        <row r="35">
          <cell r="B35">
            <v>243317.15713736307</v>
          </cell>
          <cell r="C35">
            <v>7065.2070673517428</v>
          </cell>
          <cell r="D35">
            <v>9047.8799544524227</v>
          </cell>
          <cell r="E35">
            <v>9351.8490240917272</v>
          </cell>
          <cell r="F35">
            <v>10817.763775366162</v>
          </cell>
          <cell r="G35">
            <v>14916.121837675968</v>
          </cell>
          <cell r="H35">
            <v>17552.769081770952</v>
          </cell>
          <cell r="I35">
            <v>17387.753956187866</v>
          </cell>
          <cell r="J35">
            <v>16607.922488999564</v>
          </cell>
          <cell r="K35">
            <v>18859.550692253619</v>
          </cell>
          <cell r="L35">
            <v>17191.735001419318</v>
          </cell>
          <cell r="M35">
            <v>18028.931773754677</v>
          </cell>
          <cell r="N35">
            <v>19875.947366416745</v>
          </cell>
          <cell r="O35">
            <v>20403.749713163259</v>
          </cell>
          <cell r="P35">
            <v>16684.665403355859</v>
          </cell>
          <cell r="Q35">
            <v>12603.356458659944</v>
          </cell>
          <cell r="R35">
            <v>6664.4346217583898</v>
          </cell>
          <cell r="S35">
            <v>5519.0623639887544</v>
          </cell>
          <cell r="T35">
            <v>3115.9856059019667</v>
          </cell>
          <cell r="U35">
            <v>1307.8606459027737</v>
          </cell>
          <cell r="V35">
            <v>279.23509072964606</v>
          </cell>
          <cell r="W35">
            <v>35.375214161688319</v>
          </cell>
        </row>
        <row r="36">
          <cell r="B36">
            <v>243131.7728815834</v>
          </cell>
          <cell r="C36">
            <v>7033.7016670542616</v>
          </cell>
          <cell r="D36">
            <v>9031.337321621977</v>
          </cell>
          <cell r="E36">
            <v>9345.7394564973711</v>
          </cell>
          <cell r="F36">
            <v>10768.383056224538</v>
          </cell>
          <cell r="G36">
            <v>14855.922697306058</v>
          </cell>
          <cell r="H36">
            <v>17520.516802525257</v>
          </cell>
          <cell r="I36">
            <v>17396.378622005923</v>
          </cell>
          <cell r="J36">
            <v>16583.664038679683</v>
          </cell>
          <cell r="K36">
            <v>18845.343340276278</v>
          </cell>
          <cell r="L36">
            <v>17229.533105186663</v>
          </cell>
          <cell r="M36">
            <v>17948.141666574797</v>
          </cell>
          <cell r="N36">
            <v>19843.058056460661</v>
          </cell>
          <cell r="O36">
            <v>20404.947832678317</v>
          </cell>
          <cell r="P36">
            <v>16728.514503038001</v>
          </cell>
          <cell r="Q36">
            <v>12655.490338793285</v>
          </cell>
          <cell r="R36">
            <v>6699.3425295774086</v>
          </cell>
          <cell r="S36">
            <v>5496.7248003904951</v>
          </cell>
          <cell r="T36">
            <v>3121.9654732897357</v>
          </cell>
          <cell r="U36">
            <v>1307.5680786626053</v>
          </cell>
          <cell r="V36">
            <v>279.97509057810629</v>
          </cell>
          <cell r="W36">
            <v>35.524404161982474</v>
          </cell>
        </row>
        <row r="37">
          <cell r="B37">
            <v>242946.05486682858</v>
          </cell>
          <cell r="C37">
            <v>7002.6730161788764</v>
          </cell>
          <cell r="D37">
            <v>9016.4882971588304</v>
          </cell>
          <cell r="E37">
            <v>9338.5019420080644</v>
          </cell>
          <cell r="F37">
            <v>10720.173718940623</v>
          </cell>
          <cell r="G37">
            <v>14795.531707012575</v>
          </cell>
          <cell r="H37">
            <v>17487.186069243711</v>
          </cell>
          <cell r="I37">
            <v>17403.278014312418</v>
          </cell>
          <cell r="J37">
            <v>16560.606342527786</v>
          </cell>
          <cell r="K37">
            <v>18828.906406502567</v>
          </cell>
          <cell r="L37">
            <v>17270.563177650976</v>
          </cell>
          <cell r="M37">
            <v>17864.752630533505</v>
          </cell>
          <cell r="N37">
            <v>19811.908489625599</v>
          </cell>
          <cell r="O37">
            <v>20401.876616334474</v>
          </cell>
          <cell r="P37">
            <v>16774.620885228167</v>
          </cell>
          <cell r="Q37">
            <v>12706.058744710332</v>
          </cell>
          <cell r="R37">
            <v>6737.3732706423598</v>
          </cell>
          <cell r="S37">
            <v>5473.9538597014616</v>
          </cell>
          <cell r="T37">
            <v>3128.1143854262327</v>
          </cell>
          <cell r="U37">
            <v>1306.8697760294781</v>
          </cell>
          <cell r="V37">
            <v>280.84181312938858</v>
          </cell>
          <cell r="W37">
            <v>35.775703931179159</v>
          </cell>
        </row>
        <row r="38">
          <cell r="B38">
            <v>242759.92701392274</v>
          </cell>
          <cell r="C38">
            <v>6972.1209235937804</v>
          </cell>
          <cell r="D38">
            <v>9003.3322097291202</v>
          </cell>
          <cell r="E38">
            <v>9330.1368717841833</v>
          </cell>
          <cell r="F38">
            <v>10673.135787057776</v>
          </cell>
          <cell r="G38">
            <v>14734.948861920777</v>
          </cell>
          <cell r="H38">
            <v>17452.776565070235</v>
          </cell>
          <cell r="I38">
            <v>17408.452261388862</v>
          </cell>
          <cell r="J38">
            <v>16538.747595164543</v>
          </cell>
          <cell r="K38">
            <v>18810.244094955247</v>
          </cell>
          <cell r="L38">
            <v>17314.818348762379</v>
          </cell>
          <cell r="M38">
            <v>17778.769800071448</v>
          </cell>
          <cell r="N38">
            <v>19782.493784737188</v>
          </cell>
          <cell r="O38">
            <v>20394.549210043351</v>
          </cell>
          <cell r="P38">
            <v>16822.97667245199</v>
          </cell>
          <cell r="Q38">
            <v>12755.069923242707</v>
          </cell>
          <cell r="R38">
            <v>6778.4794685872121</v>
          </cell>
          <cell r="S38">
            <v>5450.7534919567388</v>
          </cell>
          <cell r="T38">
            <v>3134.4205728779093</v>
          </cell>
          <cell r="U38">
            <v>1305.7653217989257</v>
          </cell>
          <cell r="V38">
            <v>281.81520940796162</v>
          </cell>
          <cell r="W38">
            <v>36.120039320364526</v>
          </cell>
        </row>
        <row r="39">
          <cell r="B39">
            <v>242573.31649175318</v>
          </cell>
          <cell r="C39">
            <v>6942.0451985840537</v>
          </cell>
          <cell r="D39">
            <v>8991.8683881097095</v>
          </cell>
          <cell r="E39">
            <v>9320.6446369200694</v>
          </cell>
          <cell r="F39">
            <v>10627.269284129554</v>
          </cell>
          <cell r="G39">
            <v>14674.174157229751</v>
          </cell>
          <cell r="H39">
            <v>17417.287973276794</v>
          </cell>
          <cell r="I39">
            <v>17411.901491740166</v>
          </cell>
          <cell r="J39">
            <v>16518.085992935838</v>
          </cell>
          <cell r="K39">
            <v>18789.360603904097</v>
          </cell>
          <cell r="L39">
            <v>17362.291757759631</v>
          </cell>
          <cell r="M39">
            <v>17690.198303209123</v>
          </cell>
          <cell r="N39">
            <v>19754.809070281968</v>
          </cell>
          <cell r="O39">
            <v>20382.978732413678</v>
          </cell>
          <cell r="P39">
            <v>16873.574004921349</v>
          </cell>
          <cell r="Q39">
            <v>12802.53208558324</v>
          </cell>
          <cell r="R39">
            <v>6822.6143398465229</v>
          </cell>
          <cell r="S39">
            <v>5427.1276508794836</v>
          </cell>
          <cell r="T39">
            <v>3140.8724940554412</v>
          </cell>
          <cell r="U39">
            <v>1304.2547801414173</v>
          </cell>
          <cell r="V39">
            <v>282.87670655021981</v>
          </cell>
          <cell r="W39">
            <v>36.54883928106532</v>
          </cell>
        </row>
        <row r="40">
          <cell r="B40">
            <v>242386.15358046899</v>
          </cell>
          <cell r="C40">
            <v>6912.4456508514759</v>
          </cell>
          <cell r="D40">
            <v>8982.0961611881412</v>
          </cell>
          <cell r="E40">
            <v>9310.0256284440147</v>
          </cell>
          <cell r="F40">
            <v>10582.574233719728</v>
          </cell>
          <cell r="G40">
            <v>14613.207588212366</v>
          </cell>
          <cell r="H40">
            <v>17380.71997726335</v>
          </cell>
          <cell r="I40">
            <v>17413.625834094502</v>
          </cell>
          <cell r="J40">
            <v>16498.619733911473</v>
          </cell>
          <cell r="K40">
            <v>18766.260125872781</v>
          </cell>
          <cell r="L40">
            <v>17412.976553159715</v>
          </cell>
          <cell r="M40">
            <v>17599.043261552964</v>
          </cell>
          <cell r="N40">
            <v>19728.849484390852</v>
          </cell>
          <cell r="O40">
            <v>20367.178274799051</v>
          </cell>
          <cell r="P40">
            <v>16926.405040502472</v>
          </cell>
          <cell r="Q40">
            <v>12848.453407496992</v>
          </cell>
          <cell r="R40">
            <v>6869.7316866047404</v>
          </cell>
          <cell r="S40">
            <v>5403.0802934567455</v>
          </cell>
          <cell r="T40">
            <v>3147.4588341335966</v>
          </cell>
          <cell r="U40">
            <v>1302.3386734182213</v>
          </cell>
          <cell r="V40">
            <v>284.00912430057377</v>
          </cell>
          <cell r="W40">
            <v>37.054013095232875</v>
          </cell>
        </row>
        <row r="41">
          <cell r="B41">
            <v>242198.37154033364</v>
          </cell>
          <cell r="C41">
            <v>6883.3220905143571</v>
          </cell>
          <cell r="D41">
            <v>8974.0148579626493</v>
          </cell>
          <cell r="E41">
            <v>9298.2802373182931</v>
          </cell>
          <cell r="F41">
            <v>10539.050659402255</v>
          </cell>
          <cell r="G41">
            <v>14552.049150215245</v>
          </cell>
          <cell r="H41">
            <v>17343.072260557856</v>
          </cell>
          <cell r="I41">
            <v>17413.625417403066</v>
          </cell>
          <cell r="J41">
            <v>16480.347017883905</v>
          </cell>
          <cell r="K41">
            <v>18740.946847645813</v>
          </cell>
          <cell r="L41">
            <v>17466.865892747493</v>
          </cell>
          <cell r="M41">
            <v>17505.309790301439</v>
          </cell>
          <cell r="N41">
            <v>19704.610174822563</v>
          </cell>
          <cell r="O41">
            <v>20347.1609013456</v>
          </cell>
          <cell r="P41">
            <v>16981.461954684193</v>
          </cell>
          <cell r="Q41">
            <v>12892.842029530519</v>
          </cell>
          <cell r="R41">
            <v>6919.7858898261111</v>
          </cell>
          <cell r="S41">
            <v>5378.6153795199534</v>
          </cell>
          <cell r="T41">
            <v>3154.1685038871879</v>
          </cell>
          <cell r="U41">
            <v>1300.0179606817653</v>
          </cell>
          <cell r="V41">
            <v>285.19659555922726</v>
          </cell>
          <cell r="W41">
            <v>37.627928524167075</v>
          </cell>
        </row>
        <row r="42">
          <cell r="B42">
            <v>242009.90648601294</v>
          </cell>
          <cell r="C42">
            <v>6854.6743281073404</v>
          </cell>
          <cell r="D42">
            <v>8967.6238075421224</v>
          </cell>
          <cell r="E42">
            <v>9285.4088544391598</v>
          </cell>
          <cell r="F42">
            <v>10496.698584761296</v>
          </cell>
          <cell r="G42">
            <v>14490.698838658744</v>
          </cell>
          <cell r="H42">
            <v>17304.3445068162</v>
          </cell>
          <cell r="I42">
            <v>17411.900370839929</v>
          </cell>
          <cell r="J42">
            <v>16463.266046366953</v>
          </cell>
          <cell r="K42">
            <v>18713.424950275432</v>
          </cell>
          <cell r="L42">
            <v>17523.952943565375</v>
          </cell>
          <cell r="M42">
            <v>17409.002998251155</v>
          </cell>
          <cell r="N42">
            <v>19682.086298947179</v>
          </cell>
          <cell r="O42">
            <v>20322.939649039592</v>
          </cell>
          <cell r="P42">
            <v>17038.736940546136</v>
          </cell>
          <cell r="Q42">
            <v>12935.706057219279</v>
          </cell>
          <cell r="R42">
            <v>6972.731902364304</v>
          </cell>
          <cell r="S42">
            <v>5353.7368713300439</v>
          </cell>
          <cell r="T42">
            <v>3160.9906384470814</v>
          </cell>
          <cell r="U42">
            <v>1297.2940168438754</v>
          </cell>
          <cell r="V42">
            <v>286.42449080980589</v>
          </cell>
          <cell r="W42">
            <v>38.263390841938325</v>
          </cell>
        </row>
        <row r="43">
          <cell r="B43">
            <v>241820.69726608513</v>
          </cell>
          <cell r="C43">
            <v>6826.5021745812328</v>
          </cell>
          <cell r="D43">
            <v>8962.9223391461019</v>
          </cell>
          <cell r="E43">
            <v>9271.4118706368499</v>
          </cell>
          <cell r="F43">
            <v>10455.518033391209</v>
          </cell>
          <cell r="G43">
            <v>14429.156649036897</v>
          </cell>
          <cell r="H43">
            <v>17264.536399822187</v>
          </cell>
          <cell r="I43">
            <v>17408.450823801828</v>
          </cell>
          <cell r="J43">
            <v>16447.375022594526</v>
          </cell>
          <cell r="K43">
            <v>18683.698609088526</v>
          </cell>
          <cell r="L43">
            <v>17584.230881902935</v>
          </cell>
          <cell r="M43">
            <v>17310.127987802927</v>
          </cell>
          <cell r="N43">
            <v>19661.273023729598</v>
          </cell>
          <cell r="O43">
            <v>20294.527527754959</v>
          </cell>
          <cell r="P43">
            <v>17098.222208727075</v>
          </cell>
          <cell r="Q43">
            <v>12977.05356129332</v>
          </cell>
          <cell r="R43">
            <v>7028.5252421508521</v>
          </cell>
          <cell r="S43">
            <v>5328.4487331672544</v>
          </cell>
          <cell r="T43">
            <v>3167.9145959801008</v>
          </cell>
          <cell r="U43">
            <v>1294.1686124956077</v>
          </cell>
          <cell r="V43">
            <v>287.67934626106478</v>
          </cell>
          <cell r="W43">
            <v>38.95362272009158</v>
          </cell>
        </row>
        <row r="44">
          <cell r="B44">
            <v>241631.12016788928</v>
          </cell>
          <cell r="C44">
            <v>6796.931958231462</v>
          </cell>
          <cell r="D44">
            <v>8942.3583958424606</v>
          </cell>
          <cell r="E44">
            <v>9271.3063111233114</v>
          </cell>
          <cell r="F44">
            <v>10410.135582776755</v>
          </cell>
          <cell r="G44">
            <v>14358.430582506639</v>
          </cell>
          <cell r="H44">
            <v>17230.789908584084</v>
          </cell>
          <cell r="I44">
            <v>17423.992841288549</v>
          </cell>
          <cell r="J44">
            <v>16431.980303123175</v>
          </cell>
          <cell r="K44">
            <v>18655.067856214275</v>
          </cell>
          <cell r="L44">
            <v>17625.294087464041</v>
          </cell>
          <cell r="M44">
            <v>17239.830085635698</v>
          </cell>
          <cell r="N44">
            <v>19625.081548211951</v>
          </cell>
          <cell r="O44">
            <v>20282.346267512428</v>
          </cell>
          <cell r="P44">
            <v>17137.032251563975</v>
          </cell>
          <cell r="Q44">
            <v>13029.8646627421</v>
          </cell>
          <cell r="R44">
            <v>7072.8115999711572</v>
          </cell>
          <cell r="S44">
            <v>5303.589364908592</v>
          </cell>
          <cell r="T44">
            <v>3174.6902475156985</v>
          </cell>
          <cell r="U44">
            <v>1292.3466176819327</v>
          </cell>
          <cell r="V44">
            <v>287.94992688352113</v>
          </cell>
          <cell r="W44">
            <v>39.289768107504287</v>
          </cell>
        </row>
        <row r="45">
          <cell r="B45">
            <v>241441.20370039696</v>
          </cell>
          <cell r="C45">
            <v>6767.5809429115907</v>
          </cell>
          <cell r="D45">
            <v>8920.517348562078</v>
          </cell>
          <cell r="E45">
            <v>9272.6778675300029</v>
          </cell>
          <cell r="F45">
            <v>10365.135919269975</v>
          </cell>
          <cell r="G45">
            <v>14285.842017897368</v>
          </cell>
          <cell r="H45">
            <v>17197.019718179639</v>
          </cell>
          <cell r="I45">
            <v>17441.401492978839</v>
          </cell>
          <cell r="J45">
            <v>16417.755372443477</v>
          </cell>
          <cell r="K45">
            <v>18624.349781612629</v>
          </cell>
          <cell r="L45">
            <v>17666.273031539258</v>
          </cell>
          <cell r="M45">
            <v>17171.932196190977</v>
          </cell>
          <cell r="N45">
            <v>19587.731594873916</v>
          </cell>
          <cell r="O45">
            <v>20269.146782754149</v>
          </cell>
          <cell r="P45">
            <v>17174.160405295388</v>
          </cell>
          <cell r="Q45">
            <v>13083.662336713205</v>
          </cell>
          <cell r="R45">
            <v>7117.6760309089568</v>
          </cell>
          <cell r="S45">
            <v>5278.0885282494282</v>
          </cell>
          <cell r="T45">
            <v>3181.7635997771613</v>
          </cell>
          <cell r="U45">
            <v>1290.7425436278388</v>
          </cell>
          <cell r="V45">
            <v>288.06010591349377</v>
          </cell>
          <cell r="W45">
            <v>39.686083167583803</v>
          </cell>
        </row>
        <row r="46">
          <cell r="B46">
            <v>241250.97545006106</v>
          </cell>
          <cell r="C46">
            <v>6738.4490214344441</v>
          </cell>
          <cell r="D46">
            <v>8897.3992441143237</v>
          </cell>
          <cell r="E46">
            <v>9275.5267912742565</v>
          </cell>
          <cell r="F46">
            <v>10320.519061926418</v>
          </cell>
          <cell r="G46">
            <v>14211.391116586972</v>
          </cell>
          <cell r="H46">
            <v>17163.225903367736</v>
          </cell>
          <cell r="I46">
            <v>17460.675920593021</v>
          </cell>
          <cell r="J46">
            <v>16404.699940735718</v>
          </cell>
          <cell r="K46">
            <v>18591.546596612974</v>
          </cell>
          <cell r="L46">
            <v>17707.169816191312</v>
          </cell>
          <cell r="M46">
            <v>17106.428771472296</v>
          </cell>
          <cell r="N46">
            <v>19549.228032317198</v>
          </cell>
          <cell r="O46">
            <v>20254.931918902923</v>
          </cell>
          <cell r="P46">
            <v>17209.614613001886</v>
          </cell>
          <cell r="Q46">
            <v>13138.447550900304</v>
          </cell>
          <cell r="R46">
            <v>7163.1123878977814</v>
          </cell>
          <cell r="S46">
            <v>5251.9708043466926</v>
          </cell>
          <cell r="T46">
            <v>3189.1326722342833</v>
          </cell>
          <cell r="U46">
            <v>1289.344100048339</v>
          </cell>
          <cell r="V46">
            <v>288.02534114298192</v>
          </cell>
          <cell r="W46">
            <v>40.135844959212193</v>
          </cell>
        </row>
        <row r="47">
          <cell r="B47">
            <v>241060.46211328454</v>
          </cell>
          <cell r="C47">
            <v>6709.5360868732641</v>
          </cell>
          <cell r="D47">
            <v>8873.0041293044142</v>
          </cell>
          <cell r="E47">
            <v>9279.8533337267272</v>
          </cell>
          <cell r="F47">
            <v>10276.285029799714</v>
          </cell>
          <cell r="G47">
            <v>14135.078039999747</v>
          </cell>
          <cell r="H47">
            <v>17129.408538906286</v>
          </cell>
          <cell r="I47">
            <v>17481.815266222551</v>
          </cell>
          <cell r="J47">
            <v>16392.813718151629</v>
          </cell>
          <cell r="K47">
            <v>18556.660510779104</v>
          </cell>
          <cell r="L47">
            <v>17747.986538457721</v>
          </cell>
          <cell r="M47">
            <v>17043.314272153955</v>
          </cell>
          <cell r="N47">
            <v>19509.575717195483</v>
          </cell>
          <cell r="O47">
            <v>20239.704515691043</v>
          </cell>
          <cell r="P47">
            <v>17243.402792655026</v>
          </cell>
          <cell r="Q47">
            <v>13194.221205138125</v>
          </cell>
          <cell r="R47">
            <v>7209.1145113274097</v>
          </cell>
          <cell r="S47">
            <v>5225.2602868363483</v>
          </cell>
          <cell r="T47">
            <v>3196.7953849638056</v>
          </cell>
          <cell r="U47">
            <v>1288.1393343971026</v>
          </cell>
          <cell r="V47">
            <v>287.86015359411971</v>
          </cell>
          <cell r="W47">
            <v>40.632747110996014</v>
          </cell>
        </row>
        <row r="48">
          <cell r="B48">
            <v>240869.68952777551</v>
          </cell>
          <cell r="C48">
            <v>6680.8420325617144</v>
          </cell>
          <cell r="D48">
            <v>8847.332050933408</v>
          </cell>
          <cell r="E48">
            <v>9285.6577462114037</v>
          </cell>
          <cell r="F48">
            <v>10232.433841941569</v>
          </cell>
          <cell r="G48">
            <v>14056.902949606369</v>
          </cell>
          <cell r="H48">
            <v>17095.567699552219</v>
          </cell>
          <cell r="I48">
            <v>17504.818672329886</v>
          </cell>
          <cell r="J48">
            <v>16382.096414814461</v>
          </cell>
          <cell r="K48">
            <v>18519.693731910484</v>
          </cell>
          <cell r="L48">
            <v>17788.72529035855</v>
          </cell>
          <cell r="M48">
            <v>16982.583167569737</v>
          </cell>
          <cell r="N48">
            <v>19468.779494237508</v>
          </cell>
          <cell r="O48">
            <v>20223.467407170443</v>
          </cell>
          <cell r="P48">
            <v>17275.532837182684</v>
          </cell>
          <cell r="Q48">
            <v>13250.984132114449</v>
          </cell>
          <cell r="R48">
            <v>7255.6762299529782</v>
          </cell>
          <cell r="S48">
            <v>5197.9805893894591</v>
          </cell>
          <cell r="T48">
            <v>3204.7495623388691</v>
          </cell>
          <cell r="U48">
            <v>1287.1166266253808</v>
          </cell>
          <cell r="V48">
            <v>287.57817167647585</v>
          </cell>
          <cell r="W48">
            <v>41.170879297441132</v>
          </cell>
        </row>
        <row r="49">
          <cell r="B49">
            <v>240678.68270281993</v>
          </cell>
          <cell r="C49">
            <v>6652.3667520938816</v>
          </cell>
          <cell r="D49">
            <v>8820.3830557982237</v>
          </cell>
          <cell r="E49">
            <v>9292.9402800056105</v>
          </cell>
          <cell r="F49">
            <v>10188.965517401764</v>
          </cell>
          <cell r="G49">
            <v>13976.866006923883</v>
          </cell>
          <cell r="H49">
            <v>17061.703460061501</v>
          </cell>
          <cell r="I49">
            <v>17529.685281748323</v>
          </cell>
          <cell r="J49">
            <v>16372.547740819089</v>
          </cell>
          <cell r="K49">
            <v>18480.648466043542</v>
          </cell>
          <cell r="L49">
            <v>17829.388158904185</v>
          </cell>
          <cell r="M49">
            <v>16924.229935701584</v>
          </cell>
          <cell r="N49">
            <v>19426.844196270104</v>
          </cell>
          <cell r="O49">
            <v>20206.223421722807</v>
          </cell>
          <cell r="P49">
            <v>17306.012614534353</v>
          </cell>
          <cell r="Q49">
            <v>13308.73709807671</v>
          </cell>
          <cell r="R49">
            <v>7302.791361789773</v>
          </cell>
          <cell r="S49">
            <v>5170.1548531653752</v>
          </cell>
          <cell r="T49">
            <v>3212.9929366344622</v>
          </cell>
          <cell r="U49">
            <v>1286.2646839236795</v>
          </cell>
          <cell r="V49">
            <v>287.19217359340183</v>
          </cell>
          <cell r="W49">
            <v>41.744707607673071</v>
          </cell>
        </row>
        <row r="50">
          <cell r="B50">
            <v>240487.4658485027</v>
          </cell>
          <cell r="C50">
            <v>6624.1101393242889</v>
          </cell>
          <cell r="D50">
            <v>8792.1571906916179</v>
          </cell>
          <cell r="E50">
            <v>9301.7011863400257</v>
          </cell>
          <cell r="F50">
            <v>10145.880075228157</v>
          </cell>
          <cell r="G50">
            <v>13894.967373515676</v>
          </cell>
          <cell r="H50">
            <v>17027.815895189127</v>
          </cell>
          <cell r="I50">
            <v>17556.414237681849</v>
          </cell>
          <cell r="J50">
            <v>16364.167406232089</v>
          </cell>
          <cell r="K50">
            <v>18439.526917452946</v>
          </cell>
          <cell r="L50">
            <v>17869.977226103078</v>
          </cell>
          <cell r="M50">
            <v>16868.249063168307</v>
          </cell>
          <cell r="N50">
            <v>19383.774644241163</v>
          </cell>
          <cell r="O50">
            <v>20187.975382069686</v>
          </cell>
          <cell r="P50">
            <v>17334.84996774618</v>
          </cell>
          <cell r="Q50">
            <v>13367.480803533148</v>
          </cell>
          <cell r="R50">
            <v>7350.4537149938815</v>
          </cell>
          <cell r="S50">
            <v>5141.8057541633361</v>
          </cell>
          <cell r="T50">
            <v>3221.523151550492</v>
          </cell>
          <cell r="U50">
            <v>1285.5725354511421</v>
          </cell>
          <cell r="V50">
            <v>286.71412805567684</v>
          </cell>
          <cell r="W50">
            <v>42.349055770833814</v>
          </cell>
        </row>
        <row r="51">
          <cell r="B51">
            <v>240296.06240390634</v>
          </cell>
          <cell r="C51">
            <v>6596.0720883678914</v>
          </cell>
          <cell r="D51">
            <v>8762.6545024022016</v>
          </cell>
          <cell r="E51">
            <v>9311.9407163986762</v>
          </cell>
          <cell r="F51">
            <v>10103.177534466689</v>
          </cell>
          <cell r="G51">
            <v>13811.20721099145</v>
          </cell>
          <cell r="H51">
            <v>16993.905079689106</v>
          </cell>
          <cell r="I51">
            <v>17585.004683704992</v>
          </cell>
          <cell r="J51">
            <v>16356.955121091847</v>
          </cell>
          <cell r="K51">
            <v>18396.331288652869</v>
          </cell>
          <cell r="L51">
            <v>17910.49456896952</v>
          </cell>
          <cell r="M51">
            <v>16814.635045214327</v>
          </cell>
          <cell r="N51">
            <v>19339.575647242589</v>
          </cell>
          <cell r="O51">
            <v>20168.726105282592</v>
          </cell>
          <cell r="P51">
            <v>17362.052715005928</v>
          </cell>
          <cell r="Q51">
            <v>13427.215883948613</v>
          </cell>
          <cell r="R51">
            <v>7398.6570887288726</v>
          </cell>
          <cell r="S51">
            <v>5112.9555104737719</v>
          </cell>
          <cell r="T51">
            <v>3230.3377656540551</v>
          </cell>
          <cell r="U51">
            <v>1285.0295270573654</v>
          </cell>
          <cell r="V51">
            <v>286.1552333592827</v>
          </cell>
          <cell r="W51">
            <v>42.979087203651275</v>
          </cell>
        </row>
        <row r="52">
          <cell r="B52">
            <v>240104.49506431739</v>
          </cell>
          <cell r="C52">
            <v>6568.2524936000882</v>
          </cell>
          <cell r="D52">
            <v>8731.8750377144388</v>
          </cell>
          <cell r="E52">
            <v>9323.6591213189458</v>
          </cell>
          <cell r="F52">
            <v>10060.857914161379</v>
          </cell>
          <cell r="G52">
            <v>13725.585681007207</v>
          </cell>
          <cell r="H52">
            <v>16959.971088314473</v>
          </cell>
          <cell r="I52">
            <v>17615.45576376266</v>
          </cell>
          <cell r="J52">
            <v>16350.910595408643</v>
          </cell>
          <cell r="K52">
            <v>18351.063780398294</v>
          </cell>
          <cell r="L52">
            <v>17950.942259531334</v>
          </cell>
          <cell r="M52">
            <v>16763.382385698391</v>
          </cell>
          <cell r="N52">
            <v>19294.252002533216</v>
          </cell>
          <cell r="O52">
            <v>20148.478402793036</v>
          </cell>
          <cell r="P52">
            <v>17387.628649717743</v>
          </cell>
          <cell r="Q52">
            <v>13487.942910435071</v>
          </cell>
          <cell r="R52">
            <v>7447.3952740186696</v>
          </cell>
          <cell r="S52">
            <v>5083.6258894305556</v>
          </cell>
          <cell r="T52">
            <v>3239.4342557424575</v>
          </cell>
          <cell r="U52">
            <v>1284.6253160011267</v>
          </cell>
          <cell r="V52">
            <v>285.52595488273704</v>
          </cell>
          <cell r="W52">
            <v>43.630287846991962</v>
          </cell>
        </row>
        <row r="53">
          <cell r="B53">
            <v>239912.7858074712</v>
          </cell>
          <cell r="C53">
            <v>6540.651249656722</v>
          </cell>
          <cell r="D53">
            <v>8699.8188434086424</v>
          </cell>
          <cell r="E53">
            <v>9336.8566521915964</v>
          </cell>
          <cell r="F53">
            <v>10018.921233354318</v>
          </cell>
          <cell r="G53">
            <v>13638.102945265227</v>
          </cell>
          <cell r="H53">
            <v>16926.013995817277</v>
          </cell>
          <cell r="I53">
            <v>17647.766622169995</v>
          </cell>
          <cell r="J53">
            <v>16346.033539164728</v>
          </cell>
          <cell r="K53">
            <v>18303.726591686263</v>
          </cell>
          <cell r="L53">
            <v>17991.322364837641</v>
          </cell>
          <cell r="M53">
            <v>16714.485597082334</v>
          </cell>
          <cell r="N53">
            <v>19247.808495561669</v>
          </cell>
          <cell r="O53">
            <v>20127.235080402621</v>
          </cell>
          <cell r="P53">
            <v>17411.58554056679</v>
          </cell>
          <cell r="Q53">
            <v>13549.66239043679</v>
          </cell>
          <cell r="R53">
            <v>7496.6620545867618</v>
          </cell>
          <cell r="S53">
            <v>5053.8382146654894</v>
          </cell>
          <cell r="T53">
            <v>3248.8100201285156</v>
          </cell>
          <cell r="U53">
            <v>1284.3498656702973</v>
          </cell>
          <cell r="V53">
            <v>284.83606105800567</v>
          </cell>
          <cell r="W53">
            <v>44.298449759475147</v>
          </cell>
        </row>
        <row r="54">
          <cell r="B54">
            <v>239720.95591886053</v>
          </cell>
          <cell r="C54">
            <v>6513.2682514340913</v>
          </cell>
          <cell r="D54">
            <v>8666.4859662609724</v>
          </cell>
          <cell r="E54">
            <v>9351.5335600607541</v>
          </cell>
          <cell r="F54">
            <v>9977.3675110856821</v>
          </cell>
          <cell r="G54">
            <v>13548.759165514033</v>
          </cell>
          <cell r="H54">
            <v>16892.033876948586</v>
          </cell>
          <cell r="I54">
            <v>17681.936403612239</v>
          </cell>
          <cell r="J54">
            <v>16342.323662314435</v>
          </cell>
          <cell r="K54">
            <v>18254.321919757174</v>
          </cell>
          <cell r="L54">
            <v>18031.636946966544</v>
          </cell>
          <cell r="M54">
            <v>16667.939200419834</v>
          </cell>
          <cell r="N54">
            <v>19200.249899989194</v>
          </cell>
          <cell r="O54">
            <v>20104.998938293065</v>
          </cell>
          <cell r="P54">
            <v>17433.931131583762</v>
          </cell>
          <cell r="Q54">
            <v>13612.374768410256</v>
          </cell>
          <cell r="R54">
            <v>7546.4512076819628</v>
          </cell>
          <cell r="S54">
            <v>5023.613373066225</v>
          </cell>
          <cell r="T54">
            <v>3258.4623818496357</v>
          </cell>
          <cell r="U54">
            <v>1284.1934403069786</v>
          </cell>
          <cell r="V54">
            <v>284.09465786761649</v>
          </cell>
          <cell r="W54">
            <v>44.979655437446837</v>
          </cell>
        </row>
        <row r="55">
          <cell r="B55">
            <v>239529.02601614108</v>
          </cell>
          <cell r="C55">
            <v>6486.1033940889483</v>
          </cell>
          <cell r="D55">
            <v>8631.8764530434437</v>
          </cell>
          <cell r="E55">
            <v>9367.6900959239356</v>
          </cell>
          <cell r="F55">
            <v>9936.1967663937285</v>
          </cell>
          <cell r="G55">
            <v>13457.554503548383</v>
          </cell>
          <cell r="H55">
            <v>16858.030806458482</v>
          </cell>
          <cell r="I55">
            <v>17717.964253144532</v>
          </cell>
          <cell r="J55">
            <v>16339.780674784266</v>
          </cell>
          <cell r="K55">
            <v>18202.851960096043</v>
          </cell>
          <cell r="L55">
            <v>18071.888063032871</v>
          </cell>
          <cell r="M55">
            <v>16623.737725345196</v>
          </cell>
          <cell r="N55">
            <v>19151.58097771246</v>
          </cell>
          <cell r="O55">
            <v>20081.772771036205</v>
          </cell>
          <cell r="P55">
            <v>17454.67314220918</v>
          </cell>
          <cell r="Q55">
            <v>13676.080426498913</v>
          </cell>
          <cell r="R55">
            <v>7596.7565048908073</v>
          </cell>
          <cell r="S55">
            <v>4992.9718216388601</v>
          </cell>
          <cell r="T55">
            <v>3268.3885918021397</v>
          </cell>
          <cell r="U55">
            <v>1284.1465997417101</v>
          </cell>
          <cell r="V55">
            <v>283.31022191920579</v>
          </cell>
          <cell r="W55">
            <v>45.670262831787369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說明"/>
      <sheetName val="0.直接貼上-輸出預測(40-)"/>
      <sheetName val="0.直接貼上-輸出預測(0-50)"/>
      <sheetName val="0.直接貼上-真實數據"/>
      <sheetName val="1.總計"/>
      <sheetName val="2.單齡合併"/>
      <sheetName val="3.誤差-1.總計、2.單齡合併總計與真實數據"/>
      <sheetName val="check-要空白"/>
    </sheetNames>
    <sheetDataSet>
      <sheetData sheetId="0"/>
      <sheetData sheetId="1"/>
      <sheetData sheetId="2"/>
      <sheetData sheetId="3"/>
      <sheetData sheetId="4">
        <row r="3">
          <cell r="B3">
            <v>234700.00707705028</v>
          </cell>
        </row>
        <row r="4">
          <cell r="B4">
            <v>234640.09078682898</v>
          </cell>
        </row>
        <row r="5">
          <cell r="B5">
            <v>234580.25107803018</v>
          </cell>
        </row>
        <row r="6">
          <cell r="B6">
            <v>234520.4878996888</v>
          </cell>
        </row>
        <row r="7">
          <cell r="B7">
            <v>234460.80120118038</v>
          </cell>
        </row>
        <row r="8">
          <cell r="B8">
            <v>234401.1909322209</v>
          </cell>
        </row>
        <row r="9">
          <cell r="B9">
            <v>234341.65704286663</v>
          </cell>
        </row>
        <row r="10">
          <cell r="B10">
            <v>234282.19948351401</v>
          </cell>
        </row>
        <row r="11">
          <cell r="B11">
            <v>234222.81820489932</v>
          </cell>
        </row>
        <row r="12">
          <cell r="B12">
            <v>234163.51315809862</v>
          </cell>
        </row>
        <row r="13">
          <cell r="B13">
            <v>234104.28429452761</v>
          </cell>
        </row>
        <row r="14">
          <cell r="B14">
            <v>234045.13156594138</v>
          </cell>
        </row>
        <row r="15">
          <cell r="B15">
            <v>233986.06216905738</v>
          </cell>
        </row>
        <row r="16">
          <cell r="B16">
            <v>233927.07599762091</v>
          </cell>
        </row>
        <row r="17">
          <cell r="B17">
            <v>233868.17294563592</v>
          </cell>
        </row>
        <row r="18">
          <cell r="B18">
            <v>233809.35290736466</v>
          </cell>
        </row>
        <row r="19">
          <cell r="B19">
            <v>233750.615777328</v>
          </cell>
        </row>
        <row r="20">
          <cell r="B20">
            <v>233691.96145030513</v>
          </cell>
        </row>
        <row r="21">
          <cell r="B21">
            <v>233633.38982133364</v>
          </cell>
        </row>
        <row r="22">
          <cell r="B22">
            <v>233574.90078570947</v>
          </cell>
        </row>
        <row r="23">
          <cell r="B23">
            <v>233516.49423898695</v>
          </cell>
        </row>
        <row r="24">
          <cell r="B24">
            <v>233458.1700769786</v>
          </cell>
        </row>
        <row r="25">
          <cell r="B25">
            <v>233399.92819575523</v>
          </cell>
        </row>
        <row r="26">
          <cell r="B26">
            <v>233341.76849164581</v>
          </cell>
        </row>
      </sheetData>
      <sheetData sheetId="5">
        <row r="3">
          <cell r="B3">
            <v>234640.09751728151</v>
          </cell>
          <cell r="C3">
            <v>1124.4981948282873</v>
          </cell>
          <cell r="D3">
            <v>1175.1994592026317</v>
          </cell>
          <cell r="E3">
            <v>1334.3531707264749</v>
          </cell>
          <cell r="F3">
            <v>1428.7635369881125</v>
          </cell>
          <cell r="G3">
            <v>1415.5473788942454</v>
          </cell>
          <cell r="H3">
            <v>1530.6805892322373</v>
          </cell>
          <cell r="I3">
            <v>1737.1501556827182</v>
          </cell>
          <cell r="J3">
            <v>1765.8438174396622</v>
          </cell>
          <cell r="K3">
            <v>1807.4115974270937</v>
          </cell>
          <cell r="L3">
            <v>1534.5272599731109</v>
          </cell>
          <cell r="M3">
            <v>1883.2820266399649</v>
          </cell>
          <cell r="N3">
            <v>1821.307279059587</v>
          </cell>
          <cell r="O3">
            <v>1595.193552121802</v>
          </cell>
          <cell r="P3">
            <v>1591.5698473442085</v>
          </cell>
          <cell r="Q3">
            <v>1710.7212416901448</v>
          </cell>
          <cell r="R3">
            <v>1858.8036792354935</v>
          </cell>
          <cell r="S3">
            <v>1957.4191013747948</v>
          </cell>
          <cell r="T3">
            <v>1990.8133702288671</v>
          </cell>
          <cell r="U3">
            <v>2199.6315676677968</v>
          </cell>
          <cell r="V3">
            <v>2251.7069714394279</v>
          </cell>
          <cell r="W3">
            <v>2505.1347050126242</v>
          </cell>
          <cell r="X3">
            <v>2566.2858419782565</v>
          </cell>
          <cell r="Y3">
            <v>2949.6502845028272</v>
          </cell>
          <cell r="Z3">
            <v>2908.0583199127195</v>
          </cell>
          <cell r="AA3">
            <v>2829.9900084542523</v>
          </cell>
          <cell r="AB3">
            <v>3113.4483273964033</v>
          </cell>
          <cell r="AC3">
            <v>3293.1449867819024</v>
          </cell>
          <cell r="AD3">
            <v>3239.0279302073063</v>
          </cell>
          <cell r="AE3">
            <v>3265.0643766854464</v>
          </cell>
          <cell r="AF3">
            <v>3280.6819491359806</v>
          </cell>
          <cell r="AG3">
            <v>3119.5719304813715</v>
          </cell>
          <cell r="AH3">
            <v>2886.3918744775456</v>
          </cell>
          <cell r="AI3">
            <v>2940.527971987121</v>
          </cell>
          <cell r="AJ3">
            <v>2820.3541059150757</v>
          </cell>
          <cell r="AK3">
            <v>2788.8967807210934</v>
          </cell>
          <cell r="AL3">
            <v>2673.2852174289055</v>
          </cell>
          <cell r="AM3">
            <v>2637.3548259042072</v>
          </cell>
          <cell r="AN3">
            <v>2840.6948553806355</v>
          </cell>
          <cell r="AO3">
            <v>3043.8544467367005</v>
          </cell>
          <cell r="AP3">
            <v>3153.8204822075459</v>
          </cell>
          <cell r="AQ3">
            <v>3350.347067085615</v>
          </cell>
          <cell r="AR3">
            <v>3527.4201075650612</v>
          </cell>
          <cell r="AS3">
            <v>3638.7511960951779</v>
          </cell>
          <cell r="AT3">
            <v>3539.4526063684607</v>
          </cell>
          <cell r="AU3">
            <v>3524.6779739830495</v>
          </cell>
          <cell r="AV3">
            <v>3418.9880241632336</v>
          </cell>
          <cell r="AW3">
            <v>3528.2570392895209</v>
          </cell>
          <cell r="AX3">
            <v>3291.2112741250448</v>
          </cell>
          <cell r="AY3">
            <v>3174.9563204131605</v>
          </cell>
          <cell r="AZ3">
            <v>3277.0880980089169</v>
          </cell>
          <cell r="BA3">
            <v>3228.7829008869753</v>
          </cell>
          <cell r="BB3">
            <v>3374.5797079980653</v>
          </cell>
          <cell r="BC3">
            <v>3510.2417582141961</v>
          </cell>
          <cell r="BD3">
            <v>3681.9440337968604</v>
          </cell>
          <cell r="BE3">
            <v>3689.6350378749603</v>
          </cell>
          <cell r="BF3">
            <v>3606.5964803749057</v>
          </cell>
          <cell r="BG3">
            <v>3757.864922684179</v>
          </cell>
          <cell r="BH3">
            <v>3640.5729645465249</v>
          </cell>
          <cell r="BI3">
            <v>3950.7421942616984</v>
          </cell>
          <cell r="BJ3">
            <v>3896.3532477275835</v>
          </cell>
          <cell r="BK3">
            <v>4153.9620199770461</v>
          </cell>
          <cell r="BL3">
            <v>4005.4664158093046</v>
          </cell>
          <cell r="BM3">
            <v>3863.115416097764</v>
          </cell>
          <cell r="BN3">
            <v>3807.7184875029434</v>
          </cell>
          <cell r="BO3">
            <v>3799.0976557232393</v>
          </cell>
          <cell r="BP3">
            <v>3394.589096597042</v>
          </cell>
          <cell r="BQ3">
            <v>3375.132655032136</v>
          </cell>
          <cell r="BR3">
            <v>3338.687567091009</v>
          </cell>
          <cell r="BS3">
            <v>3305.5961053992155</v>
          </cell>
          <cell r="BT3">
            <v>2950.7059354542475</v>
          </cell>
          <cell r="BU3">
            <v>2887.8762696757613</v>
          </cell>
          <cell r="BV3">
            <v>2960.7066669989235</v>
          </cell>
          <cell r="BW3">
            <v>2646.7664896600436</v>
          </cell>
          <cell r="BX3">
            <v>2305.5147013588576</v>
          </cell>
          <cell r="BY3">
            <v>2265.1756336025292</v>
          </cell>
          <cell r="BZ3">
            <v>1901.1051742433308</v>
          </cell>
          <cell r="CA3">
            <v>1607.0307083326775</v>
          </cell>
          <cell r="CB3">
            <v>1345.1480046378113</v>
          </cell>
          <cell r="CC3">
            <v>1490.0173335689813</v>
          </cell>
          <cell r="CD3">
            <v>1386.3019572516646</v>
          </cell>
          <cell r="CE3">
            <v>1602.0440545892172</v>
          </cell>
          <cell r="CF3">
            <v>1465.0916018339178</v>
          </cell>
          <cell r="CG3">
            <v>1575.7208811955718</v>
          </cell>
          <cell r="CH3">
            <v>1459.0042839954965</v>
          </cell>
          <cell r="CI3">
            <v>1272.6377538960523</v>
          </cell>
          <cell r="CJ3">
            <v>1134.8142608382598</v>
          </cell>
          <cell r="CK3">
            <v>1050.0289848507168</v>
          </cell>
          <cell r="CL3">
            <v>956.82928693060694</v>
          </cell>
          <cell r="CM3">
            <v>811.48855935584152</v>
          </cell>
          <cell r="CN3">
            <v>723.41777424457337</v>
          </cell>
          <cell r="CO3">
            <v>600.49649636910124</v>
          </cell>
          <cell r="CP3">
            <v>476.10032435364946</v>
          </cell>
          <cell r="CQ3">
            <v>439.20702500843066</v>
          </cell>
          <cell r="CR3">
            <v>325.26383921422467</v>
          </cell>
          <cell r="CS3">
            <v>245.53777330158155</v>
          </cell>
          <cell r="CT3">
            <v>140.45959610631854</v>
          </cell>
          <cell r="CU3">
            <v>139.82265114837006</v>
          </cell>
          <cell r="CV3">
            <v>94.243153848342558</v>
          </cell>
          <cell r="CW3">
            <v>57.618391754652507</v>
          </cell>
          <cell r="CX3">
            <v>33.835902194872887</v>
          </cell>
          <cell r="CY3">
            <v>68.594654269439161</v>
          </cell>
        </row>
        <row r="4">
          <cell r="B4">
            <v>234520.22954446063</v>
          </cell>
          <cell r="C4">
            <v>1121.4235549568084</v>
          </cell>
          <cell r="D4">
            <v>1167.1212217625962</v>
          </cell>
          <cell r="E4">
            <v>1323.1913041743132</v>
          </cell>
          <cell r="F4">
            <v>1424.7973399783864</v>
          </cell>
          <cell r="G4">
            <v>1412.0861434440824</v>
          </cell>
          <cell r="H4">
            <v>1517.9041016343708</v>
          </cell>
          <cell r="I4">
            <v>1726.0154345746391</v>
          </cell>
          <cell r="J4">
            <v>1763.7540007706157</v>
          </cell>
          <cell r="K4">
            <v>1815.4842783464569</v>
          </cell>
          <cell r="L4">
            <v>1535.6042221287144</v>
          </cell>
          <cell r="M4">
            <v>1867.4463021069598</v>
          </cell>
          <cell r="N4">
            <v>1833.519566078925</v>
          </cell>
          <cell r="O4">
            <v>1605.2395847001674</v>
          </cell>
          <cell r="P4">
            <v>1586.9754800197725</v>
          </cell>
          <cell r="Q4">
            <v>1699.599227315415</v>
          </cell>
          <cell r="R4">
            <v>1848.2339622463514</v>
          </cell>
          <cell r="S4">
            <v>1951.4286691662937</v>
          </cell>
          <cell r="T4">
            <v>1981.8783585035969</v>
          </cell>
          <cell r="U4">
            <v>2187.1243893776173</v>
          </cell>
          <cell r="V4">
            <v>2240.8460086777482</v>
          </cell>
          <cell r="W4">
            <v>2489.9267363865888</v>
          </cell>
          <cell r="X4">
            <v>2550.7881975237619</v>
          </cell>
          <cell r="Y4">
            <v>2932.1323210263122</v>
          </cell>
          <cell r="Z4">
            <v>2913.1056837342007</v>
          </cell>
          <cell r="AA4">
            <v>2823.5752575300262</v>
          </cell>
          <cell r="AB4">
            <v>3092.9969589025509</v>
          </cell>
          <cell r="AC4">
            <v>3286.6410186257217</v>
          </cell>
          <cell r="AD4">
            <v>3240.7267011648669</v>
          </cell>
          <cell r="AE4">
            <v>3262.9786302477651</v>
          </cell>
          <cell r="AF4">
            <v>3285.9720793085198</v>
          </cell>
          <cell r="AG4">
            <v>3135.6938661844665</v>
          </cell>
          <cell r="AH4">
            <v>2894.9841317488181</v>
          </cell>
          <cell r="AI4">
            <v>2941.6729755303813</v>
          </cell>
          <cell r="AJ4">
            <v>2827.4064103315886</v>
          </cell>
          <cell r="AK4">
            <v>2794.1625086659774</v>
          </cell>
          <cell r="AL4">
            <v>2679.2917643410497</v>
          </cell>
          <cell r="AM4">
            <v>2631.411352135442</v>
          </cell>
          <cell r="AN4">
            <v>2823.2963564676643</v>
          </cell>
          <cell r="AO4">
            <v>3030.0707674100709</v>
          </cell>
          <cell r="AP4">
            <v>3141.3205623801059</v>
          </cell>
          <cell r="AQ4">
            <v>3334.4767244735276</v>
          </cell>
          <cell r="AR4">
            <v>3515.3097950673687</v>
          </cell>
          <cell r="AS4">
            <v>3636.9839148217652</v>
          </cell>
          <cell r="AT4">
            <v>3544.5922911811936</v>
          </cell>
          <cell r="AU4">
            <v>3528.6784121953597</v>
          </cell>
          <cell r="AV4">
            <v>3419.5740572840782</v>
          </cell>
          <cell r="AW4">
            <v>3530.8244104929527</v>
          </cell>
          <cell r="AX4">
            <v>3305.556121227839</v>
          </cell>
          <cell r="AY4">
            <v>3175.4763992276844</v>
          </cell>
          <cell r="AZ4">
            <v>3273.0056982879928</v>
          </cell>
          <cell r="BA4">
            <v>3225.089564920293</v>
          </cell>
          <cell r="BB4">
            <v>3361.9953915930973</v>
          </cell>
          <cell r="BC4">
            <v>3496.7741182871414</v>
          </cell>
          <cell r="BD4">
            <v>3672.6312521281211</v>
          </cell>
          <cell r="BE4">
            <v>3691.6753570637552</v>
          </cell>
          <cell r="BF4">
            <v>3603.9481332611017</v>
          </cell>
          <cell r="BG4">
            <v>3753.6926475401187</v>
          </cell>
          <cell r="BH4">
            <v>3634.3545704070543</v>
          </cell>
          <cell r="BI4">
            <v>3935.7448202092032</v>
          </cell>
          <cell r="BJ4">
            <v>3889.0658787439229</v>
          </cell>
          <cell r="BK4">
            <v>4145.7377028707197</v>
          </cell>
          <cell r="BL4">
            <v>4017.1448924894262</v>
          </cell>
          <cell r="BM4">
            <v>3869.0158003863826</v>
          </cell>
          <cell r="BN4">
            <v>3808.6233039952908</v>
          </cell>
          <cell r="BO4">
            <v>3813.0944963497545</v>
          </cell>
          <cell r="BP4">
            <v>3411.4049665626553</v>
          </cell>
          <cell r="BQ4">
            <v>3374.969722543764</v>
          </cell>
          <cell r="BR4">
            <v>3338.4561144832546</v>
          </cell>
          <cell r="BS4">
            <v>3319.5058998381646</v>
          </cell>
          <cell r="BT4">
            <v>2966.9690722447749</v>
          </cell>
          <cell r="BU4">
            <v>2883.7572599259684</v>
          </cell>
          <cell r="BV4">
            <v>2965.2703401352173</v>
          </cell>
          <cell r="BW4">
            <v>2671.3897060462323</v>
          </cell>
          <cell r="BX4">
            <v>2318.4318218592721</v>
          </cell>
          <cell r="BY4">
            <v>2276.5959410368241</v>
          </cell>
          <cell r="BZ4">
            <v>1925.7773839373233</v>
          </cell>
          <cell r="CA4">
            <v>1625.4531252777285</v>
          </cell>
          <cell r="CB4">
            <v>1347.4228306513751</v>
          </cell>
          <cell r="CC4">
            <v>1482.1295163278435</v>
          </cell>
          <cell r="CD4">
            <v>1379.101664125852</v>
          </cell>
          <cell r="CE4">
            <v>1591.3932569524118</v>
          </cell>
          <cell r="CF4">
            <v>1460.4297522357072</v>
          </cell>
          <cell r="CG4">
            <v>1568.4643538791013</v>
          </cell>
          <cell r="CH4">
            <v>1465.5078257392277</v>
          </cell>
          <cell r="CI4">
            <v>1277.820556278469</v>
          </cell>
          <cell r="CJ4">
            <v>1136.9839909542902</v>
          </cell>
          <cell r="CK4">
            <v>1042.6080009851939</v>
          </cell>
          <cell r="CL4">
            <v>960.52378622227616</v>
          </cell>
          <cell r="CM4">
            <v>813.60232191537557</v>
          </cell>
          <cell r="CN4">
            <v>721.71772787405348</v>
          </cell>
          <cell r="CO4">
            <v>599.05669360356956</v>
          </cell>
          <cell r="CP4">
            <v>477.49789500540533</v>
          </cell>
          <cell r="CQ4">
            <v>437.85380955959971</v>
          </cell>
          <cell r="CR4">
            <v>326.71723600717269</v>
          </cell>
          <cell r="CS4">
            <v>249.54616403629456</v>
          </cell>
          <cell r="CT4">
            <v>139.11824585649086</v>
          </cell>
          <cell r="CU4">
            <v>138.97660937169499</v>
          </cell>
          <cell r="CV4">
            <v>95.506132561418895</v>
          </cell>
          <cell r="CW4">
            <v>58.314433891833765</v>
          </cell>
          <cell r="CX4">
            <v>32.816960677597649</v>
          </cell>
          <cell r="CY4">
            <v>68.245241742460593</v>
          </cell>
        </row>
        <row r="5">
          <cell r="B5">
            <v>234400.33238241251</v>
          </cell>
          <cell r="C5">
            <v>1118.7758493304009</v>
          </cell>
          <cell r="D5">
            <v>1159.7651151180451</v>
          </cell>
          <cell r="E5">
            <v>1311.5146530994973</v>
          </cell>
          <cell r="F5">
            <v>1420.1014089708219</v>
          </cell>
          <cell r="G5">
            <v>1409.6162936495114</v>
          </cell>
          <cell r="H5">
            <v>1505.6705372064007</v>
          </cell>
          <cell r="I5">
            <v>1713.5958366757627</v>
          </cell>
          <cell r="J5">
            <v>1761.7305276836371</v>
          </cell>
          <cell r="K5">
            <v>1821.218062157443</v>
          </cell>
          <cell r="L5">
            <v>1541.2304893597423</v>
          </cell>
          <cell r="M5">
            <v>1848.4930315987835</v>
          </cell>
          <cell r="N5">
            <v>1844.6370655946309</v>
          </cell>
          <cell r="O5">
            <v>1617.1379413051473</v>
          </cell>
          <cell r="P5">
            <v>1583.2168980266929</v>
          </cell>
          <cell r="Q5">
            <v>1688.6339568758103</v>
          </cell>
          <cell r="R5">
            <v>1837.2908490325742</v>
          </cell>
          <cell r="S5">
            <v>1945.0287033744967</v>
          </cell>
          <cell r="T5">
            <v>1974.194372548307</v>
          </cell>
          <cell r="U5">
            <v>2173.4788849903366</v>
          </cell>
          <cell r="V5">
            <v>2231.4171117149604</v>
          </cell>
          <cell r="W5">
            <v>2473.3760941218948</v>
          </cell>
          <cell r="X5">
            <v>2537.5064079663916</v>
          </cell>
          <cell r="Y5">
            <v>2911.4465761505012</v>
          </cell>
          <cell r="Z5">
            <v>2918.1421430603082</v>
          </cell>
          <cell r="AA5">
            <v>2819.7556962063281</v>
          </cell>
          <cell r="AB5">
            <v>3071.645894518444</v>
          </cell>
          <cell r="AC5">
            <v>3278.4883473123937</v>
          </cell>
          <cell r="AD5">
            <v>3243.0961388101323</v>
          </cell>
          <cell r="AE5">
            <v>3260.7427965797397</v>
          </cell>
          <cell r="AF5">
            <v>3289.8708288206858</v>
          </cell>
          <cell r="AG5">
            <v>3151.3655326128664</v>
          </cell>
          <cell r="AH5">
            <v>2905.7765999221047</v>
          </cell>
          <cell r="AI5">
            <v>2941.4354045098075</v>
          </cell>
          <cell r="AJ5">
            <v>2835.1567140497314</v>
          </cell>
          <cell r="AK5">
            <v>2798.7974238840816</v>
          </cell>
          <cell r="AL5">
            <v>2686.0194088629546</v>
          </cell>
          <cell r="AM5">
            <v>2627.169410956119</v>
          </cell>
          <cell r="AN5">
            <v>2805.8045096987298</v>
          </cell>
          <cell r="AO5">
            <v>3015.6490140268093</v>
          </cell>
          <cell r="AP5">
            <v>3129.4997298508815</v>
          </cell>
          <cell r="AQ5">
            <v>3318.3893628370815</v>
          </cell>
          <cell r="AR5">
            <v>3502.6691017714197</v>
          </cell>
          <cell r="AS5">
            <v>3633.698547137275</v>
          </cell>
          <cell r="AT5">
            <v>3550.4188115866814</v>
          </cell>
          <cell r="AU5">
            <v>3532.0013983034783</v>
          </cell>
          <cell r="AV5">
            <v>3421.757188963918</v>
          </cell>
          <cell r="AW5">
            <v>3530.7042963400058</v>
          </cell>
          <cell r="AX5">
            <v>3321.0336157889442</v>
          </cell>
          <cell r="AY5">
            <v>3177.5588389092336</v>
          </cell>
          <cell r="AZ5">
            <v>3267.7535413284149</v>
          </cell>
          <cell r="BA5">
            <v>3222.9188353460149</v>
          </cell>
          <cell r="BB5">
            <v>3349.2475273385462</v>
          </cell>
          <cell r="BC5">
            <v>3483.5963088704502</v>
          </cell>
          <cell r="BD5">
            <v>3662.0628766757054</v>
          </cell>
          <cell r="BE5">
            <v>3693.1212894380242</v>
          </cell>
          <cell r="BF5">
            <v>3603.0531037401938</v>
          </cell>
          <cell r="BG5">
            <v>3747.4845601054594</v>
          </cell>
          <cell r="BH5">
            <v>3631.3415106536045</v>
          </cell>
          <cell r="BI5">
            <v>3918.0106750089071</v>
          </cell>
          <cell r="BJ5">
            <v>3884.1348178704829</v>
          </cell>
          <cell r="BK5">
            <v>4134.3304279760559</v>
          </cell>
          <cell r="BL5">
            <v>4029.035197957226</v>
          </cell>
          <cell r="BM5">
            <v>3875.7004850275398</v>
          </cell>
          <cell r="BN5">
            <v>3809.7140663404771</v>
          </cell>
          <cell r="BO5">
            <v>3823.9943214217733</v>
          </cell>
          <cell r="BP5">
            <v>3431.4425987570803</v>
          </cell>
          <cell r="BQ5">
            <v>3374.5116230394638</v>
          </cell>
          <cell r="BR5">
            <v>3338.3058619670455</v>
          </cell>
          <cell r="BS5">
            <v>3330.7312811455567</v>
          </cell>
          <cell r="BT5">
            <v>2985.7864123560648</v>
          </cell>
          <cell r="BU5">
            <v>2880.6391117283811</v>
          </cell>
          <cell r="BV5">
            <v>2966.7049447153859</v>
          </cell>
          <cell r="BW5">
            <v>2695.8677067411372</v>
          </cell>
          <cell r="BX5">
            <v>2333.7425111956845</v>
          </cell>
          <cell r="BY5">
            <v>2285.2778130631455</v>
          </cell>
          <cell r="BZ5">
            <v>1951.0110613239415</v>
          </cell>
          <cell r="CA5">
            <v>1644.2680599830462</v>
          </cell>
          <cell r="CB5">
            <v>1352.7979013092731</v>
          </cell>
          <cell r="CC5">
            <v>1472.3522641937143</v>
          </cell>
          <cell r="CD5">
            <v>1374.3726557673533</v>
          </cell>
          <cell r="CE5">
            <v>1578.0735994550498</v>
          </cell>
          <cell r="CF5">
            <v>1457.9849050802081</v>
          </cell>
          <cell r="CG5">
            <v>1559.2564649970486</v>
          </cell>
          <cell r="CH5">
            <v>1471.5174573190147</v>
          </cell>
          <cell r="CI5">
            <v>1283.5439421524409</v>
          </cell>
          <cell r="CJ5">
            <v>1139.501031465471</v>
          </cell>
          <cell r="CK5">
            <v>1035.7316800332933</v>
          </cell>
          <cell r="CL5">
            <v>963.09498316925681</v>
          </cell>
          <cell r="CM5">
            <v>816.33127977316474</v>
          </cell>
          <cell r="CN5">
            <v>719.91189230660962</v>
          </cell>
          <cell r="CO5">
            <v>597.68605945287311</v>
          </cell>
          <cell r="CP5">
            <v>479.16695156722676</v>
          </cell>
          <cell r="CQ5">
            <v>435.97333330162206</v>
          </cell>
          <cell r="CR5">
            <v>328.35053453277203</v>
          </cell>
          <cell r="CS5">
            <v>253.03644322255485</v>
          </cell>
          <cell r="CT5">
            <v>138.89132530882</v>
          </cell>
          <cell r="CU5">
            <v>137.50246817753492</v>
          </cell>
          <cell r="CV5">
            <v>96.78802091729591</v>
          </cell>
          <cell r="CW5">
            <v>59.082518935788741</v>
          </cell>
          <cell r="CX5">
            <v>31.941176910703561</v>
          </cell>
          <cell r="CY5">
            <v>67.931540076661861</v>
          </cell>
        </row>
        <row r="6">
          <cell r="B6">
            <v>234280.34567071588</v>
          </cell>
          <cell r="C6">
            <v>1116.5548472834894</v>
          </cell>
          <cell r="D6">
            <v>1153.1309667228991</v>
          </cell>
          <cell r="E6">
            <v>1299.323470216332</v>
          </cell>
          <cell r="F6">
            <v>1414.6757439654186</v>
          </cell>
          <cell r="G6">
            <v>1408.1378295105319</v>
          </cell>
          <cell r="H6">
            <v>1493.9798959483264</v>
          </cell>
          <cell r="I6">
            <v>1699.8913619860891</v>
          </cell>
          <cell r="J6">
            <v>1759.7733758717527</v>
          </cell>
          <cell r="K6">
            <v>1824.6129682581345</v>
          </cell>
          <cell r="L6">
            <v>1551.4056645888545</v>
          </cell>
          <cell r="M6">
            <v>1826.4224203002577</v>
          </cell>
          <cell r="N6">
            <v>1854.6599821240211</v>
          </cell>
          <cell r="O6">
            <v>1630.8884655171087</v>
          </cell>
          <cell r="P6">
            <v>1580.2941013649693</v>
          </cell>
          <cell r="Q6">
            <v>1677.8254303713306</v>
          </cell>
          <cell r="R6">
            <v>1825.9743395941618</v>
          </cell>
          <cell r="S6">
            <v>1938.2192039994034</v>
          </cell>
          <cell r="T6">
            <v>1967.7608202552731</v>
          </cell>
          <cell r="U6">
            <v>2158.6954742802745</v>
          </cell>
          <cell r="V6">
            <v>2223.4202805510645</v>
          </cell>
          <cell r="W6">
            <v>2455.4827782185421</v>
          </cell>
          <cell r="X6">
            <v>2526.4398147537026</v>
          </cell>
          <cell r="Y6">
            <v>2887.5935163948484</v>
          </cell>
          <cell r="Z6">
            <v>2923.1677494801374</v>
          </cell>
          <cell r="AA6">
            <v>2818.5312734662189</v>
          </cell>
          <cell r="AB6">
            <v>3049.3951342440823</v>
          </cell>
          <cell r="AC6">
            <v>3268.6872245846293</v>
          </cell>
          <cell r="AD6">
            <v>3246.136069110948</v>
          </cell>
          <cell r="AE6">
            <v>3258.3569115689033</v>
          </cell>
          <cell r="AF6">
            <v>3292.3786358833704</v>
          </cell>
          <cell r="AG6">
            <v>3166.5866553132373</v>
          </cell>
          <cell r="AH6">
            <v>2918.7691071193708</v>
          </cell>
          <cell r="AI6">
            <v>2939.8156527283372</v>
          </cell>
          <cell r="AJ6">
            <v>2843.6048179012619</v>
          </cell>
          <cell r="AK6">
            <v>2802.8017663739433</v>
          </cell>
          <cell r="AL6">
            <v>2693.4679191704372</v>
          </cell>
          <cell r="AM6">
            <v>2624.6288346454121</v>
          </cell>
          <cell r="AN6">
            <v>2788.2193215111865</v>
          </cell>
          <cell r="AO6">
            <v>3000.589238590806</v>
          </cell>
          <cell r="AP6">
            <v>3118.3574741295456</v>
          </cell>
          <cell r="AQ6">
            <v>3302.085372741617</v>
          </cell>
          <cell r="AR6">
            <v>3489.4980669397787</v>
          </cell>
          <cell r="AS6">
            <v>3628.8954839213388</v>
          </cell>
          <cell r="AT6">
            <v>3556.9319247905892</v>
          </cell>
          <cell r="AU6">
            <v>3534.6470159691798</v>
          </cell>
          <cell r="AV6">
            <v>3425.536509208127</v>
          </cell>
          <cell r="AW6">
            <v>3527.898878378789</v>
          </cell>
          <cell r="AX6">
            <v>3337.6428327910103</v>
          </cell>
          <cell r="AY6">
            <v>3181.2022427565271</v>
          </cell>
          <cell r="AZ6">
            <v>3261.3323672827473</v>
          </cell>
          <cell r="BA6">
            <v>3222.2695560132174</v>
          </cell>
          <cell r="BB6">
            <v>3336.3365915047134</v>
          </cell>
          <cell r="BC6">
            <v>3470.707559276811</v>
          </cell>
          <cell r="BD6">
            <v>3650.2401283302916</v>
          </cell>
          <cell r="BE6">
            <v>3693.9731667462984</v>
          </cell>
          <cell r="BF6">
            <v>3603.9095382591759</v>
          </cell>
          <cell r="BG6">
            <v>3739.2420451558037</v>
          </cell>
          <cell r="BH6">
            <v>3631.5304807793941</v>
          </cell>
          <cell r="BI6">
            <v>3897.5425538984337</v>
          </cell>
          <cell r="BJ6">
            <v>3881.5569926437706</v>
          </cell>
          <cell r="BK6">
            <v>4119.7435721172305</v>
          </cell>
          <cell r="BL6">
            <v>4041.1371002861506</v>
          </cell>
          <cell r="BM6">
            <v>3883.1688024067462</v>
          </cell>
          <cell r="BN6">
            <v>3810.9903919245285</v>
          </cell>
          <cell r="BO6">
            <v>3831.8009273987482</v>
          </cell>
          <cell r="BP6">
            <v>3454.6969873135067</v>
          </cell>
          <cell r="BQ6">
            <v>3373.7587766287429</v>
          </cell>
          <cell r="BR6">
            <v>3338.2370281166213</v>
          </cell>
          <cell r="BS6">
            <v>3339.2741469977313</v>
          </cell>
          <cell r="BT6">
            <v>3007.154960119165</v>
          </cell>
          <cell r="BU6">
            <v>2878.5179765106659</v>
          </cell>
          <cell r="BV6">
            <v>2965.024364794745</v>
          </cell>
          <cell r="BW6">
            <v>2720.1985597029297</v>
          </cell>
          <cell r="BX6">
            <v>2351.4379407367419</v>
          </cell>
          <cell r="BY6">
            <v>2291.2380709772119</v>
          </cell>
          <cell r="BZ6">
            <v>1976.8006669751105</v>
          </cell>
          <cell r="CA6">
            <v>1663.4763035513447</v>
          </cell>
          <cell r="CB6">
            <v>1361.2467916540027</v>
          </cell>
          <cell r="CC6">
            <v>1460.7012064127082</v>
          </cell>
          <cell r="CD6">
            <v>1372.0886591971425</v>
          </cell>
          <cell r="CE6">
            <v>1562.1109051991943</v>
          </cell>
          <cell r="CF6">
            <v>1457.727787461215</v>
          </cell>
          <cell r="CG6">
            <v>1548.1230303744728</v>
          </cell>
          <cell r="CH6">
            <v>1477.0399466001181</v>
          </cell>
          <cell r="CI6">
            <v>1289.8034385537458</v>
          </cell>
          <cell r="CJ6">
            <v>1142.3573404430128</v>
          </cell>
          <cell r="CK6">
            <v>1029.3945037901638</v>
          </cell>
          <cell r="CL6">
            <v>964.55445962489455</v>
          </cell>
          <cell r="CM6">
            <v>819.66550199151345</v>
          </cell>
          <cell r="CN6">
            <v>718.01179866757889</v>
          </cell>
          <cell r="CO6">
            <v>596.38953067498744</v>
          </cell>
          <cell r="CP6">
            <v>481.0828399502181</v>
          </cell>
          <cell r="CQ6">
            <v>433.59732428992891</v>
          </cell>
          <cell r="CR6">
            <v>330.15432170062189</v>
          </cell>
          <cell r="CS6">
            <v>256.01989727413513</v>
          </cell>
          <cell r="CT6">
            <v>139.69858598117696</v>
          </cell>
          <cell r="CU6">
            <v>135.43910485887432</v>
          </cell>
          <cell r="CV6">
            <v>98.087863951996567</v>
          </cell>
          <cell r="CW6">
            <v>59.917241878886387</v>
          </cell>
          <cell r="CX6">
            <v>31.204494180098816</v>
          </cell>
          <cell r="CY6">
            <v>67.636674160927384</v>
          </cell>
        </row>
        <row r="7">
          <cell r="B7">
            <v>234160.21231478665</v>
          </cell>
          <cell r="C7">
            <v>1114.76031853991</v>
          </cell>
          <cell r="D7">
            <v>1147.2186040468528</v>
          </cell>
          <cell r="E7">
            <v>1286.6180081974496</v>
          </cell>
          <cell r="F7">
            <v>1408.5203449621765</v>
          </cell>
          <cell r="G7">
            <v>1407.6507510271445</v>
          </cell>
          <cell r="H7">
            <v>1482.8321778601487</v>
          </cell>
          <cell r="I7">
            <v>1684.9020105056184</v>
          </cell>
          <cell r="J7">
            <v>1757.8825230302361</v>
          </cell>
          <cell r="K7">
            <v>1825.6690160453436</v>
          </cell>
          <cell r="L7">
            <v>1566.1293507684391</v>
          </cell>
          <cell r="M7">
            <v>1801.2346733832251</v>
          </cell>
          <cell r="N7">
            <v>1863.5885201651095</v>
          </cell>
          <cell r="O7">
            <v>1646.4910009267344</v>
          </cell>
          <cell r="P7">
            <v>1578.2070900346021</v>
          </cell>
          <cell r="Q7">
            <v>1667.1736478019761</v>
          </cell>
          <cell r="R7">
            <v>1814.2844339311143</v>
          </cell>
          <cell r="S7">
            <v>1931.0001710410145</v>
          </cell>
          <cell r="T7">
            <v>1962.5771096848935</v>
          </cell>
          <cell r="U7">
            <v>2142.7745769352105</v>
          </cell>
          <cell r="V7">
            <v>2216.8555151860601</v>
          </cell>
          <cell r="W7">
            <v>2436.2467886765303</v>
          </cell>
          <cell r="X7">
            <v>2517.5877594509147</v>
          </cell>
          <cell r="Y7">
            <v>2860.5736082182252</v>
          </cell>
          <cell r="Z7">
            <v>2928.1825545760121</v>
          </cell>
          <cell r="AA7">
            <v>2819.9019382968095</v>
          </cell>
          <cell r="AB7">
            <v>3026.2446780794644</v>
          </cell>
          <cell r="AC7">
            <v>3257.2379021469128</v>
          </cell>
          <cell r="AD7">
            <v>3249.8463180655581</v>
          </cell>
          <cell r="AE7">
            <v>3255.8210110975351</v>
          </cell>
          <cell r="AF7">
            <v>3293.4959386153128</v>
          </cell>
          <cell r="AG7">
            <v>3181.3569598753265</v>
          </cell>
          <cell r="AH7">
            <v>2933.9614814762572</v>
          </cell>
          <cell r="AI7">
            <v>2936.8141139118343</v>
          </cell>
          <cell r="AJ7">
            <v>2852.7505227495012</v>
          </cell>
          <cell r="AK7">
            <v>2806.1757760832174</v>
          </cell>
          <cell r="AL7">
            <v>2701.6370634886025</v>
          </cell>
          <cell r="AM7">
            <v>2623.7894554992549</v>
          </cell>
          <cell r="AN7">
            <v>2770.5407983420987</v>
          </cell>
          <cell r="AO7">
            <v>2984.8914931031504</v>
          </cell>
          <cell r="AP7">
            <v>3107.8932849021971</v>
          </cell>
          <cell r="AQ7">
            <v>3285.5651446444863</v>
          </cell>
          <cell r="AR7">
            <v>3475.796729833075</v>
          </cell>
          <cell r="AS7">
            <v>3622.575115975726</v>
          </cell>
          <cell r="AT7">
            <v>3564.1313880557582</v>
          </cell>
          <cell r="AU7">
            <v>3536.6153488494624</v>
          </cell>
          <cell r="AV7">
            <v>3430.9111084259116</v>
          </cell>
          <cell r="AW7">
            <v>3522.4103369763397</v>
          </cell>
          <cell r="AX7">
            <v>3355.3828477185502</v>
          </cell>
          <cell r="AY7">
            <v>3186.4052149009312</v>
          </cell>
          <cell r="AZ7">
            <v>3253.7429159650787</v>
          </cell>
          <cell r="BA7">
            <v>3223.1405713737195</v>
          </cell>
          <cell r="BB7">
            <v>3323.2630600788771</v>
          </cell>
          <cell r="BC7">
            <v>3458.1070994795805</v>
          </cell>
          <cell r="BD7">
            <v>3637.1642271917353</v>
          </cell>
          <cell r="BE7">
            <v>3694.2313206140434</v>
          </cell>
          <cell r="BF7">
            <v>3606.5155846295615</v>
          </cell>
          <cell r="BG7">
            <v>3728.9664867051169</v>
          </cell>
          <cell r="BH7">
            <v>3634.9181786973204</v>
          </cell>
          <cell r="BI7">
            <v>3874.3432501877542</v>
          </cell>
          <cell r="BJ7">
            <v>3881.3293333133211</v>
          </cell>
          <cell r="BK7">
            <v>4101.9805096491173</v>
          </cell>
          <cell r="BL7">
            <v>4053.4503677061421</v>
          </cell>
          <cell r="BM7">
            <v>3891.4200851335195</v>
          </cell>
          <cell r="BN7">
            <v>3812.4518986554667</v>
          </cell>
          <cell r="BO7">
            <v>3836.518107659409</v>
          </cell>
          <cell r="BP7">
            <v>3481.1631316333737</v>
          </cell>
          <cell r="BQ7">
            <v>3372.7116030263305</v>
          </cell>
          <cell r="BR7">
            <v>3338.2498302933795</v>
          </cell>
          <cell r="BS7">
            <v>3345.1363949170718</v>
          </cell>
          <cell r="BT7">
            <v>3031.0717222101898</v>
          </cell>
          <cell r="BU7">
            <v>2877.3900161258921</v>
          </cell>
          <cell r="BV7">
            <v>2960.2424432793455</v>
          </cell>
          <cell r="BW7">
            <v>2744.380343233036</v>
          </cell>
          <cell r="BX7">
            <v>2371.509303481314</v>
          </cell>
          <cell r="BY7">
            <v>2294.493466848457</v>
          </cell>
          <cell r="BZ7">
            <v>2003.1406896835028</v>
          </cell>
          <cell r="CA7">
            <v>1683.078629157364</v>
          </cell>
          <cell r="CB7">
            <v>1372.7432277742078</v>
          </cell>
          <cell r="CC7">
            <v>1447.1918859608218</v>
          </cell>
          <cell r="CD7">
            <v>1372.2235921336571</v>
          </cell>
          <cell r="CE7">
            <v>1543.5308289571544</v>
          </cell>
          <cell r="CF7">
            <v>1459.6293975014819</v>
          </cell>
          <cell r="CG7">
            <v>1535.0896364502182</v>
          </cell>
          <cell r="CH7">
            <v>1482.0819977270251</v>
          </cell>
          <cell r="CI7">
            <v>1296.5945652028884</v>
          </cell>
          <cell r="CJ7">
            <v>1145.5449915513618</v>
          </cell>
          <cell r="CK7">
            <v>1023.5908126111715</v>
          </cell>
          <cell r="CL7">
            <v>964.91388769435923</v>
          </cell>
          <cell r="CM7">
            <v>823.59513471068908</v>
          </cell>
          <cell r="CN7">
            <v>716.02849264905353</v>
          </cell>
          <cell r="CO7">
            <v>595.17153924372076</v>
          </cell>
          <cell r="CP7">
            <v>483.22197616407334</v>
          </cell>
          <cell r="CQ7">
            <v>430.75629762794745</v>
          </cell>
          <cell r="CR7">
            <v>332.11942437573646</v>
          </cell>
          <cell r="CS7">
            <v>258.50781762022802</v>
          </cell>
          <cell r="CT7">
            <v>141.4639531551517</v>
          </cell>
          <cell r="CU7">
            <v>132.82374377374657</v>
          </cell>
          <cell r="CV7">
            <v>99.404671771423466</v>
          </cell>
          <cell r="CW7">
            <v>60.813396078553069</v>
          </cell>
          <cell r="CX7">
            <v>30.601254929646494</v>
          </cell>
          <cell r="CY7">
            <v>67.346692085115237</v>
          </cell>
        </row>
        <row r="8">
          <cell r="B8">
            <v>234039.87839643823</v>
          </cell>
          <cell r="C8">
            <v>1113.3920332127398</v>
          </cell>
          <cell r="D8">
            <v>1142.0278545753781</v>
          </cell>
          <cell r="E8">
            <v>1273.3985196738174</v>
          </cell>
          <cell r="F8">
            <v>1401.6352119610958</v>
          </cell>
          <cell r="G8">
            <v>1408.1550581993486</v>
          </cell>
          <cell r="H8">
            <v>1472.2273829418675</v>
          </cell>
          <cell r="I8">
            <v>1668.6277822343504</v>
          </cell>
          <cell r="J8">
            <v>1756.0579468566102</v>
          </cell>
          <cell r="K8">
            <v>1824.386224914613</v>
          </cell>
          <cell r="L8">
            <v>1585.4011508806079</v>
          </cell>
          <cell r="M8">
            <v>1772.9299960065523</v>
          </cell>
          <cell r="N8">
            <v>1871.4228841966089</v>
          </cell>
          <cell r="O8">
            <v>1663.945391135022</v>
          </cell>
          <cell r="P8">
            <v>1576.9558640355908</v>
          </cell>
          <cell r="Q8">
            <v>1656.678609167747</v>
          </cell>
          <cell r="R8">
            <v>1802.2211320434319</v>
          </cell>
          <cell r="S8">
            <v>1923.3716044993291</v>
          </cell>
          <cell r="T8">
            <v>1958.6426490656472</v>
          </cell>
          <cell r="U8">
            <v>2125.716612556399</v>
          </cell>
          <cell r="V8">
            <v>2211.7228156199476</v>
          </cell>
          <cell r="W8">
            <v>2415.6681254958594</v>
          </cell>
          <cell r="X8">
            <v>2510.9495837408922</v>
          </cell>
          <cell r="Y8">
            <v>2830.3873180189248</v>
          </cell>
          <cell r="Z8">
            <v>2933.1866099234844</v>
          </cell>
          <cell r="AA8">
            <v>2823.8676396892624</v>
          </cell>
          <cell r="AB8">
            <v>3002.1945260245921</v>
          </cell>
          <cell r="AC8">
            <v>3244.1406316655143</v>
          </cell>
          <cell r="AD8">
            <v>3254.2267117025922</v>
          </cell>
          <cell r="AE8">
            <v>3253.1351310426603</v>
          </cell>
          <cell r="AF8">
            <v>3293.2231750431106</v>
          </cell>
          <cell r="AG8">
            <v>3195.6761719319516</v>
          </cell>
          <cell r="AH8">
            <v>2951.3535511420791</v>
          </cell>
          <cell r="AI8">
            <v>2932.4311817090979</v>
          </cell>
          <cell r="AJ8">
            <v>2862.593629489329</v>
          </cell>
          <cell r="AK8">
            <v>2808.9196929086802</v>
          </cell>
          <cell r="AL8">
            <v>2710.5266100918316</v>
          </cell>
          <cell r="AM8">
            <v>2624.6511058303395</v>
          </cell>
          <cell r="AN8">
            <v>2752.76894662824</v>
          </cell>
          <cell r="AO8">
            <v>2968.5558295621286</v>
          </cell>
          <cell r="AP8">
            <v>3098.1066520313152</v>
          </cell>
          <cell r="AQ8">
            <v>3268.8290688950806</v>
          </cell>
          <cell r="AR8">
            <v>3461.5651297100053</v>
          </cell>
          <cell r="AS8">
            <v>3614.7378340243499</v>
          </cell>
          <cell r="AT8">
            <v>3572.0169587021942</v>
          </cell>
          <cell r="AU8">
            <v>3537.90648059655</v>
          </cell>
          <cell r="AV8">
            <v>3437.8800774301485</v>
          </cell>
          <cell r="AW8">
            <v>3514.240851319164</v>
          </cell>
          <cell r="AX8">
            <v>3374.2527365577157</v>
          </cell>
          <cell r="AY8">
            <v>3193.1663603060456</v>
          </cell>
          <cell r="AZ8">
            <v>3244.9859268511559</v>
          </cell>
          <cell r="BA8">
            <v>3225.5307264818234</v>
          </cell>
          <cell r="BB8">
            <v>3310.0274087654084</v>
          </cell>
          <cell r="BC8">
            <v>3445.7941601123753</v>
          </cell>
          <cell r="BD8">
            <v>3622.8363925695016</v>
          </cell>
          <cell r="BE8">
            <v>3693.8960825436943</v>
          </cell>
          <cell r="BF8">
            <v>3610.8693920265237</v>
          </cell>
          <cell r="BG8">
            <v>3716.6592680061162</v>
          </cell>
          <cell r="BH8">
            <v>3641.5013047384286</v>
          </cell>
          <cell r="BI8">
            <v>3848.4155552603115</v>
          </cell>
          <cell r="BJ8">
            <v>3883.448772839673</v>
          </cell>
          <cell r="BK8">
            <v>4081.0446124588434</v>
          </cell>
          <cell r="BL8">
            <v>4065.9747686035644</v>
          </cell>
          <cell r="BM8">
            <v>3900.4536660415688</v>
          </cell>
          <cell r="BN8">
            <v>3814.0982049627182</v>
          </cell>
          <cell r="BO8">
            <v>3838.1496525038278</v>
          </cell>
          <cell r="BP8">
            <v>3510.8360363816669</v>
          </cell>
          <cell r="BQ8">
            <v>3371.3705215524878</v>
          </cell>
          <cell r="BR8">
            <v>3338.344484649092</v>
          </cell>
          <cell r="BS8">
            <v>3348.319922270412</v>
          </cell>
          <cell r="BT8">
            <v>3057.533707648824</v>
          </cell>
          <cell r="BU8">
            <v>2877.2514028280789</v>
          </cell>
          <cell r="BV8">
            <v>2952.3729820276731</v>
          </cell>
          <cell r="BW8">
            <v>2768.4111459438727</v>
          </cell>
          <cell r="BX8">
            <v>2393.9478140145857</v>
          </cell>
          <cell r="BY8">
            <v>2295.0606837575488</v>
          </cell>
          <cell r="BZ8">
            <v>2030.0256463536823</v>
          </cell>
          <cell r="CA8">
            <v>1703.0757921645204</v>
          </cell>
          <cell r="CB8">
            <v>1387.2610860800726</v>
          </cell>
          <cell r="CC8">
            <v>1431.8397599431523</v>
          </cell>
          <cell r="CD8">
            <v>1374.7515618206819</v>
          </cell>
          <cell r="CE8">
            <v>1522.3588581004346</v>
          </cell>
          <cell r="CF8">
            <v>1463.6610021790123</v>
          </cell>
          <cell r="CG8">
            <v>1520.1816420001874</v>
          </cell>
          <cell r="CH8">
            <v>1486.6502516217424</v>
          </cell>
          <cell r="CI8">
            <v>1303.9128351484635</v>
          </cell>
          <cell r="CJ8">
            <v>1149.0561727016309</v>
          </cell>
          <cell r="CK8">
            <v>1018.3148135521474</v>
          </cell>
          <cell r="CL8">
            <v>964.18502359378795</v>
          </cell>
          <cell r="CM8">
            <v>828.11040124355759</v>
          </cell>
          <cell r="CN8">
            <v>713.97254900091991</v>
          </cell>
          <cell r="CO8">
            <v>594.03603756530708</v>
          </cell>
          <cell r="CP8">
            <v>485.56181114305537</v>
          </cell>
          <cell r="CQ8">
            <v>427.47959305211037</v>
          </cell>
          <cell r="CR8">
            <v>334.23690650298653</v>
          </cell>
          <cell r="CS8">
            <v>260.5114908282456</v>
          </cell>
          <cell r="CT8">
            <v>144.11533301025875</v>
          </cell>
          <cell r="CU8">
            <v>129.69201741931522</v>
          </cell>
          <cell r="CV8">
            <v>100.73742409312931</v>
          </cell>
          <cell r="CW8">
            <v>61.765969118543438</v>
          </cell>
          <cell r="CX8">
            <v>30.124589008255597</v>
          </cell>
          <cell r="CY8">
            <v>67.050188363350458</v>
          </cell>
        </row>
        <row r="9">
          <cell r="B9">
            <v>233919.29307158434</v>
          </cell>
          <cell r="C9">
            <v>1112.4497618041191</v>
          </cell>
          <cell r="D9">
            <v>1137.5585458097275</v>
          </cell>
          <cell r="E9">
            <v>1259.6652572347427</v>
          </cell>
          <cell r="F9">
            <v>1394.0203449621763</v>
          </cell>
          <cell r="G9">
            <v>1409.6507510271445</v>
          </cell>
          <cell r="H9">
            <v>1462.1655111934824</v>
          </cell>
          <cell r="I9">
            <v>1651.0686771722851</v>
          </cell>
          <cell r="J9">
            <v>1754.2996250506444</v>
          </cell>
          <cell r="K9">
            <v>1820.7646142602157</v>
          </cell>
          <cell r="L9">
            <v>1609.2206679371961</v>
          </cell>
          <cell r="M9">
            <v>1741.5085933161299</v>
          </cell>
          <cell r="N9">
            <v>1878.1632786779355</v>
          </cell>
          <cell r="O9">
            <v>1683.2514797532838</v>
          </cell>
          <cell r="P9">
            <v>1576.5404233679355</v>
          </cell>
          <cell r="Q9">
            <v>1646.3403144686431</v>
          </cell>
          <cell r="R9">
            <v>1789.7844339311143</v>
          </cell>
          <cell r="S9">
            <v>1915.3335043743477</v>
          </cell>
          <cell r="T9">
            <v>1955.9568467940551</v>
          </cell>
          <cell r="U9">
            <v>2107.5220006585869</v>
          </cell>
          <cell r="V9">
            <v>2208.022181852727</v>
          </cell>
          <cell r="W9">
            <v>2393.7467886765298</v>
          </cell>
          <cell r="X9">
            <v>2506.5246294241297</v>
          </cell>
          <cell r="Y9">
            <v>2797.0351121346721</v>
          </cell>
          <cell r="Z9">
            <v>2938.1799670913392</v>
          </cell>
          <cell r="AA9">
            <v>2830.4283266387915</v>
          </cell>
          <cell r="AB9">
            <v>2977.2446780794648</v>
          </cell>
          <cell r="AC9">
            <v>3229.395664768489</v>
          </cell>
          <cell r="AD9">
            <v>3259.2770760810695</v>
          </cell>
          <cell r="AE9">
            <v>3250.2993072760564</v>
          </cell>
          <cell r="AF9">
            <v>3291.5607831012412</v>
          </cell>
          <cell r="AG9">
            <v>3209.5440171589998</v>
          </cell>
          <cell r="AH9">
            <v>2970.9451442798295</v>
          </cell>
          <cell r="AI9">
            <v>2926.6672496918786</v>
          </cell>
          <cell r="AJ9">
            <v>2873.1339390471785</v>
          </cell>
          <cell r="AK9">
            <v>2811.033756696243</v>
          </cell>
          <cell r="AL9">
            <v>2720.1363273037759</v>
          </cell>
          <cell r="AM9">
            <v>2627.213617968112</v>
          </cell>
          <cell r="AN9">
            <v>2734.9037728060953</v>
          </cell>
          <cell r="AO9">
            <v>2951.5822999632237</v>
          </cell>
          <cell r="AP9">
            <v>3088.9970655557081</v>
          </cell>
          <cell r="AQ9">
            <v>3251.8775357348541</v>
          </cell>
          <cell r="AR9">
            <v>3446.8033058273309</v>
          </cell>
          <cell r="AS9">
            <v>3605.3840287132884</v>
          </cell>
          <cell r="AT9">
            <v>3580.5883941070547</v>
          </cell>
          <cell r="AU9">
            <v>3538.5204948578898</v>
          </cell>
          <cell r="AV9">
            <v>3446.4425074372275</v>
          </cell>
          <cell r="AW9">
            <v>3503.3925994137635</v>
          </cell>
          <cell r="AX9">
            <v>3394.2515757960691</v>
          </cell>
          <cell r="AY9">
            <v>3201.484284767288</v>
          </cell>
          <cell r="AZ9">
            <v>3235.06213907852</v>
          </cell>
          <cell r="BA9">
            <v>3229.4388669940449</v>
          </cell>
          <cell r="BB9">
            <v>3296.6301129858921</v>
          </cell>
          <cell r="BC9">
            <v>3433.7679724686604</v>
          </cell>
          <cell r="BD9">
            <v>3607.2578429830874</v>
          </cell>
          <cell r="BE9">
            <v>3692.9677839146916</v>
          </cell>
          <cell r="BF9">
            <v>3616.9691109880341</v>
          </cell>
          <cell r="BG9">
            <v>3702.3217715506698</v>
          </cell>
          <cell r="BH9">
            <v>3651.2765616503948</v>
          </cell>
          <cell r="BI9">
            <v>3819.7622585741419</v>
          </cell>
          <cell r="BJ9">
            <v>3887.9122468923551</v>
          </cell>
          <cell r="BK9">
            <v>4056.9392499673318</v>
          </cell>
          <cell r="BL9">
            <v>4078.7100715211109</v>
          </cell>
          <cell r="BM9">
            <v>3910.2688781889747</v>
          </cell>
          <cell r="BN9">
            <v>3815.9289297965256</v>
          </cell>
          <cell r="BO9">
            <v>3836.6993491554667</v>
          </cell>
          <cell r="BP9">
            <v>3543.7107114822202</v>
          </cell>
          <cell r="BQ9">
            <v>3369.7359511333111</v>
          </cell>
          <cell r="BR9">
            <v>3338.5212061291177</v>
          </cell>
          <cell r="BS9">
            <v>3348.8266262674615</v>
          </cell>
          <cell r="BT9">
            <v>3086.5379277968277</v>
          </cell>
          <cell r="BU9">
            <v>2878.0983192477988</v>
          </cell>
          <cell r="BV9">
            <v>2941.4297419521145</v>
          </cell>
          <cell r="BW9">
            <v>2792.2890667266665</v>
          </cell>
          <cell r="BX9">
            <v>2418.7447084642372</v>
          </cell>
          <cell r="BY9">
            <v>2292.9563360331763</v>
          </cell>
          <cell r="BZ9">
            <v>2057.4500818936112</v>
          </cell>
          <cell r="CA9">
            <v>1723.4685302410053</v>
          </cell>
          <cell r="CB9">
            <v>1404.7743925818654</v>
          </cell>
          <cell r="CC9">
            <v>1414.6601999914387</v>
          </cell>
          <cell r="CD9">
            <v>1379.6468638617919</v>
          </cell>
          <cell r="CE9">
            <v>1498.6203135239884</v>
          </cell>
          <cell r="CF9">
            <v>1469.7941351695113</v>
          </cell>
          <cell r="CG9">
            <v>1503.4241798487792</v>
          </cell>
          <cell r="CH9">
            <v>1490.751286478607</v>
          </cell>
          <cell r="CI9">
            <v>1311.7537553998623</v>
          </cell>
          <cell r="CJ9">
            <v>1152.8831847189269</v>
          </cell>
          <cell r="CK9">
            <v>1013.5605882612067</v>
          </cell>
          <cell r="CL9">
            <v>962.37970167234221</v>
          </cell>
          <cell r="CM9">
            <v>833.20160215497697</v>
          </cell>
          <cell r="CN9">
            <v>711.85408566152091</v>
          </cell>
          <cell r="CO9">
            <v>592.9865227365475</v>
          </cell>
          <cell r="CP9">
            <v>488.08079657180497</v>
          </cell>
          <cell r="CQ9">
            <v>423.79541148779668</v>
          </cell>
          <cell r="CR9">
            <v>336.49806616268722</v>
          </cell>
          <cell r="CS9">
            <v>262.04218921184565</v>
          </cell>
          <cell r="CT9">
            <v>147.58442821180819</v>
          </cell>
          <cell r="CU9">
            <v>126.07802537590015</v>
          </cell>
          <cell r="CV9">
            <v>102.08507452958013</v>
          </cell>
          <cell r="CW9">
            <v>62.770138643254214</v>
          </cell>
          <cell r="CX9">
            <v>29.766741691172449</v>
          </cell>
          <cell r="CY9">
            <v>66.737969515639733</v>
          </cell>
        </row>
        <row r="10">
          <cell r="B10">
            <v>233798.40845826713</v>
          </cell>
          <cell r="C10">
            <v>1111.9332752050814</v>
          </cell>
          <cell r="D10">
            <v>1133.8105052669371</v>
          </cell>
          <cell r="E10">
            <v>1245.4184734278799</v>
          </cell>
          <cell r="F10">
            <v>1385.6757439654184</v>
          </cell>
          <cell r="G10">
            <v>1412.1378295105321</v>
          </cell>
          <cell r="H10">
            <v>1452.6465626149934</v>
          </cell>
          <cell r="I10">
            <v>1632.2246953194226</v>
          </cell>
          <cell r="J10">
            <v>1752.6075353143569</v>
          </cell>
          <cell r="K10">
            <v>1814.8042034751552</v>
          </cell>
          <cell r="L10">
            <v>1637.5875049797592</v>
          </cell>
          <cell r="M10">
            <v>1706.9706704448731</v>
          </cell>
          <cell r="N10">
            <v>1883.809908049207</v>
          </cell>
          <cell r="O10">
            <v>1704.4091104031454</v>
          </cell>
          <cell r="P10">
            <v>1576.9607680316362</v>
          </cell>
          <cell r="Q10">
            <v>1636.1587637046641</v>
          </cell>
          <cell r="R10">
            <v>1776.9743395941616</v>
          </cell>
          <cell r="S10">
            <v>1906.8858706660703</v>
          </cell>
          <cell r="T10">
            <v>1954.5191114346437</v>
          </cell>
          <cell r="U10">
            <v>2088.1911606700273</v>
          </cell>
          <cell r="V10">
            <v>2205.753613884398</v>
          </cell>
          <cell r="W10">
            <v>2370.4827782185412</v>
          </cell>
          <cell r="X10">
            <v>2504.31223841873</v>
          </cell>
          <cell r="Y10">
            <v>2760.5174568426273</v>
          </cell>
          <cell r="Z10">
            <v>2943.1626776415887</v>
          </cell>
          <cell r="AA10">
            <v>2839.5839481446615</v>
          </cell>
          <cell r="AB10">
            <v>2951.3951342440819</v>
          </cell>
          <cell r="AC10">
            <v>3213.0032530456901</v>
          </cell>
          <cell r="AD10">
            <v>3264.9972372903858</v>
          </cell>
          <cell r="AE10">
            <v>3247.3135756642441</v>
          </cell>
          <cell r="AF10">
            <v>3288.5092006320733</v>
          </cell>
          <cell r="AG10">
            <v>3222.9602212754207</v>
          </cell>
          <cell r="AH10">
            <v>2992.7360890661694</v>
          </cell>
          <cell r="AI10">
            <v>2919.5227113548913</v>
          </cell>
          <cell r="AJ10">
            <v>2884.3712523810327</v>
          </cell>
          <cell r="AK10">
            <v>2812.5182072409593</v>
          </cell>
          <cell r="AL10">
            <v>2730.4659834973468</v>
          </cell>
          <cell r="AM10">
            <v>2631.4768242587716</v>
          </cell>
          <cell r="AN10">
            <v>2716.9452833118585</v>
          </cell>
          <cell r="AO10">
            <v>2933.970956299117</v>
          </cell>
          <cell r="AP10">
            <v>3080.5640156904697</v>
          </cell>
          <cell r="AQ10">
            <v>3234.7109352973434</v>
          </cell>
          <cell r="AR10">
            <v>3431.5112974398808</v>
          </cell>
          <cell r="AS10">
            <v>3594.5140906107908</v>
          </cell>
          <cell r="AT10">
            <v>3589.8454517046412</v>
          </cell>
          <cell r="AU10">
            <v>3538.4574752761555</v>
          </cell>
          <cell r="AV10">
            <v>3456.5974900668816</v>
          </cell>
          <cell r="AW10">
            <v>3489.8677580871708</v>
          </cell>
          <cell r="AX10">
            <v>3415.3784424223559</v>
          </cell>
          <cell r="AY10">
            <v>3211.3575949114797</v>
          </cell>
          <cell r="AZ10">
            <v>3223.9722914466502</v>
          </cell>
          <cell r="BA10">
            <v>3234.8638391688419</v>
          </cell>
          <cell r="BB10">
            <v>3283.0716478792465</v>
          </cell>
          <cell r="BC10">
            <v>3422.027768501343</v>
          </cell>
          <cell r="BD10">
            <v>3590.4297961624516</v>
          </cell>
          <cell r="BE10">
            <v>3691.4467559835239</v>
          </cell>
          <cell r="BF10">
            <v>3624.8128934139986</v>
          </cell>
          <cell r="BG10">
            <v>3685.9553790701889</v>
          </cell>
          <cell r="BH10">
            <v>3664.2406545959916</v>
          </cell>
          <cell r="BI10">
            <v>3788.3861476629936</v>
          </cell>
          <cell r="BJ10">
            <v>3894.7166938478699</v>
          </cell>
          <cell r="BK10">
            <v>4029.6677891308618</v>
          </cell>
          <cell r="BL10">
            <v>4091.6560451577225</v>
          </cell>
          <cell r="BM10">
            <v>3920.8650548583742</v>
          </cell>
          <cell r="BN10">
            <v>3817.9436926273506</v>
          </cell>
          <cell r="BO10">
            <v>3832.1709817632413</v>
          </cell>
          <cell r="BP10">
            <v>3579.7821721130222</v>
          </cell>
          <cell r="BQ10">
            <v>3367.8083103010335</v>
          </cell>
          <cell r="BR10">
            <v>3338.7802084756113</v>
          </cell>
          <cell r="BS10">
            <v>3346.6584039592199</v>
          </cell>
          <cell r="BT10">
            <v>3118.0813963565388</v>
          </cell>
          <cell r="BU10">
            <v>2879.9269583678379</v>
          </cell>
          <cell r="BV10">
            <v>2927.4264431202005</v>
          </cell>
          <cell r="BW10">
            <v>2816.0122147193456</v>
          </cell>
          <cell r="BX10">
            <v>2445.8912444566949</v>
          </cell>
          <cell r="BY10">
            <v>2288.1969694881045</v>
          </cell>
          <cell r="BZ10">
            <v>2085.4085691065129</v>
          </cell>
          <cell r="CA10">
            <v>1744.2575634753432</v>
          </cell>
          <cell r="CB10">
            <v>1425.2573221716223</v>
          </cell>
          <cell r="CC10">
            <v>1395.6684926599382</v>
          </cell>
          <cell r="CD10">
            <v>1386.8839810613292</v>
          </cell>
          <cell r="CE10">
            <v>1472.34035056581</v>
          </cell>
          <cell r="CF10">
            <v>1478.0005947048887</v>
          </cell>
          <cell r="CG10">
            <v>1484.8421585685635</v>
          </cell>
          <cell r="CH10">
            <v>1494.3916182556445</v>
          </cell>
          <cell r="CI10">
            <v>1320.1128275494557</v>
          </cell>
          <cell r="CJ10">
            <v>1157.0184400234314</v>
          </cell>
          <cell r="CK10">
            <v>1009.3221006282407</v>
          </cell>
          <cell r="CL10">
            <v>959.50982859375301</v>
          </cell>
          <cell r="CM10">
            <v>838.85911532628973</v>
          </cell>
          <cell r="CN10">
            <v>709.68277753594998</v>
          </cell>
          <cell r="CO10">
            <v>592.02605987582399</v>
          </cell>
          <cell r="CP10">
            <v>490.75835168493393</v>
          </cell>
          <cell r="CQ10">
            <v>419.730850602175</v>
          </cell>
          <cell r="CR10">
            <v>338.89443256349517</v>
          </cell>
          <cell r="CS10">
            <v>263.11116190719684</v>
          </cell>
          <cell r="CT10">
            <v>151.80656159184269</v>
          </cell>
          <cell r="CU10">
            <v>122.01439119385311</v>
          </cell>
          <cell r="CV10">
            <v>103.44655462412393</v>
          </cell>
          <cell r="CW10">
            <v>63.821268173220268</v>
          </cell>
          <cell r="CX10">
            <v>29.519349300933719</v>
          </cell>
          <cell r="CY10">
            <v>66.402757596715844</v>
          </cell>
        </row>
        <row r="11">
          <cell r="B11">
            <v>233677.17951770819</v>
          </cell>
          <cell r="C11">
            <v>1111.8423446953777</v>
          </cell>
          <cell r="D11">
            <v>1130.7835604798292</v>
          </cell>
          <cell r="E11">
            <v>1230.6584207592352</v>
          </cell>
          <cell r="F11">
            <v>1376.6014089708219</v>
          </cell>
          <cell r="G11">
            <v>1415.6162936495114</v>
          </cell>
          <cell r="H11">
            <v>1443.6705372064005</v>
          </cell>
          <cell r="I11">
            <v>1612.0958366757629</v>
          </cell>
          <cell r="J11">
            <v>1750.9816553520122</v>
          </cell>
          <cell r="K11">
            <v>1806.5050119511648</v>
          </cell>
          <cell r="L11">
            <v>1670.5012650795716</v>
          </cell>
          <cell r="M11">
            <v>1669.3164325127223</v>
          </cell>
          <cell r="N11">
            <v>1888.3629767312457</v>
          </cell>
          <cell r="O11">
            <v>1727.4181267165459</v>
          </cell>
          <cell r="P11">
            <v>1578.2168980266929</v>
          </cell>
          <cell r="Q11">
            <v>1626.1339568758103</v>
          </cell>
          <cell r="R11">
            <v>1763.7908490325738</v>
          </cell>
          <cell r="S11">
            <v>1898.0287033744971</v>
          </cell>
          <cell r="T11">
            <v>1954.3288517199021</v>
          </cell>
          <cell r="U11">
            <v>2067.724511932498</v>
          </cell>
          <cell r="V11">
            <v>2204.9171117149608</v>
          </cell>
          <cell r="W11">
            <v>2345.8760941218943</v>
          </cell>
          <cell r="X11">
            <v>2504.3117527603936</v>
          </cell>
          <cell r="Y11">
            <v>2720.8348183593971</v>
          </cell>
          <cell r="Z11">
            <v>2948.1347931294799</v>
          </cell>
          <cell r="AA11">
            <v>2851.3344532101873</v>
          </cell>
          <cell r="AB11">
            <v>2924.645894518444</v>
          </cell>
          <cell r="AC11">
            <v>3194.9636480487675</v>
          </cell>
          <cell r="AD11">
            <v>3271.3870214503181</v>
          </cell>
          <cell r="AE11">
            <v>3244.1779720684949</v>
          </cell>
          <cell r="AF11">
            <v>3284.0688653858847</v>
          </cell>
          <cell r="AG11">
            <v>3235.9245100432145</v>
          </cell>
          <cell r="AH11">
            <v>3016.7262136914355</v>
          </cell>
          <cell r="AI11">
            <v>2910.9979601158252</v>
          </cell>
          <cell r="AJ11">
            <v>2896.3053704804192</v>
          </cell>
          <cell r="AK11">
            <v>2813.3732842870331</v>
          </cell>
          <cell r="AL11">
            <v>2741.5153470947089</v>
          </cell>
          <cell r="AM11">
            <v>2637.4405570652675</v>
          </cell>
          <cell r="AN11">
            <v>2698.8934845814342</v>
          </cell>
          <cell r="AO11">
            <v>2915.7218505596838</v>
          </cell>
          <cell r="AP11">
            <v>3072.8069928269319</v>
          </cell>
          <cell r="AQ11">
            <v>3217.3296576081912</v>
          </cell>
          <cell r="AR11">
            <v>3415.68914380055</v>
          </cell>
          <cell r="AS11">
            <v>3582.1284102073005</v>
          </cell>
          <cell r="AT11">
            <v>3599.7878889863828</v>
          </cell>
          <cell r="AU11">
            <v>3537.7175054892432</v>
          </cell>
          <cell r="AV11">
            <v>3468.3441173420338</v>
          </cell>
          <cell r="AW11">
            <v>3473.6685029874793</v>
          </cell>
          <cell r="AX11">
            <v>3437.6324139262815</v>
          </cell>
          <cell r="AY11">
            <v>3222.7848981964376</v>
          </cell>
          <cell r="AZ11">
            <v>3211.7171224170888</v>
          </cell>
          <cell r="BA11">
            <v>3241.8044898663547</v>
          </cell>
          <cell r="BB11">
            <v>3269.3524883018454</v>
          </cell>
          <cell r="BC11">
            <v>3410.5727808223683</v>
          </cell>
          <cell r="BD11">
            <v>3572.3534690484421</v>
          </cell>
          <cell r="BE11">
            <v>3689.333329883762</v>
          </cell>
          <cell r="BF11">
            <v>3634.3988925653998</v>
          </cell>
          <cell r="BG11">
            <v>3667.5614715360239</v>
          </cell>
          <cell r="BH11">
            <v>3680.3902911515756</v>
          </cell>
          <cell r="BI11">
            <v>3754.2900081374473</v>
          </cell>
          <cell r="BJ11">
            <v>3903.8590547876784</v>
          </cell>
          <cell r="BK11">
            <v>3999.2335944426154</v>
          </cell>
          <cell r="BL11">
            <v>4104.8124583685039</v>
          </cell>
          <cell r="BM11">
            <v>3932.2415295571409</v>
          </cell>
          <cell r="BN11">
            <v>3820.1421134452889</v>
          </cell>
          <cell r="BO11">
            <v>3824.5683314035705</v>
          </cell>
          <cell r="BP11">
            <v>3619.0454387015288</v>
          </cell>
          <cell r="BQ11">
            <v>3365.5880171943354</v>
          </cell>
          <cell r="BR11">
            <v>3339.1217042307194</v>
          </cell>
          <cell r="BS11">
            <v>3341.817152236405</v>
          </cell>
          <cell r="BT11">
            <v>3152.1611293693809</v>
          </cell>
          <cell r="BU11">
            <v>2882.7335234988977</v>
          </cell>
          <cell r="BV11">
            <v>2910.3767648556295</v>
          </cell>
          <cell r="BW11">
            <v>2839.5787092745163</v>
          </cell>
          <cell r="BX11">
            <v>2475.3787010734654</v>
          </cell>
          <cell r="BY11">
            <v>2280.7990616545039</v>
          </cell>
          <cell r="BZ11">
            <v>2113.8957085830903</v>
          </cell>
          <cell r="CA11">
            <v>1765.443594491396</v>
          </cell>
          <cell r="CB11">
            <v>1448.684197907955</v>
          </cell>
          <cell r="CC11">
            <v>1374.8798398196413</v>
          </cell>
          <cell r="CD11">
            <v>1396.4375822718707</v>
          </cell>
          <cell r="CE11">
            <v>1443.5439599218789</v>
          </cell>
          <cell r="CF11">
            <v>1488.2524414476959</v>
          </cell>
          <cell r="CG11">
            <v>1464.46026416828</v>
          </cell>
          <cell r="CH11">
            <v>1497.5777011624887</v>
          </cell>
          <cell r="CI11">
            <v>1328.9855483843849</v>
          </cell>
          <cell r="CJ11">
            <v>1161.4544613251135</v>
          </cell>
          <cell r="CK11">
            <v>1005.5932041980641</v>
          </cell>
          <cell r="CL11">
            <v>955.58737767398532</v>
          </cell>
          <cell r="CM11">
            <v>845.07339600524961</v>
          </cell>
          <cell r="CN11">
            <v>707.46786992981288</v>
          </cell>
          <cell r="CO11">
            <v>591.15730455737742</v>
          </cell>
          <cell r="CP11">
            <v>493.57483101499651</v>
          </cell>
          <cell r="CQ11">
            <v>415.31193937929771</v>
          </cell>
          <cell r="CR11">
            <v>341.41776297850589</v>
          </cell>
          <cell r="CS11">
            <v>263.72962640100764</v>
          </cell>
          <cell r="CT11">
            <v>156.72050757767809</v>
          </cell>
          <cell r="CU11">
            <v>117.53231729369061</v>
          </cell>
          <cell r="CV11">
            <v>104.82077765045585</v>
          </cell>
          <cell r="CW11">
            <v>64.914902909394016</v>
          </cell>
          <cell r="CX11">
            <v>29.373669331332334</v>
          </cell>
          <cell r="CY11">
            <v>66.038927698815996</v>
          </cell>
        </row>
        <row r="12">
          <cell r="B12">
            <v>233555.56393067847</v>
          </cell>
          <cell r="C12">
            <v>1112.1767419433036</v>
          </cell>
          <cell r="D12">
            <v>1128.4775389970184</v>
          </cell>
          <cell r="E12">
            <v>1215.3853516931745</v>
          </cell>
          <cell r="F12">
            <v>1366.7973399783866</v>
          </cell>
          <cell r="G12">
            <v>1420.0861434440826</v>
          </cell>
          <cell r="H12">
            <v>1435.2374349677041</v>
          </cell>
          <cell r="I12">
            <v>1590.6821012413056</v>
          </cell>
          <cell r="J12">
            <v>1749.4219628701233</v>
          </cell>
          <cell r="K12">
            <v>1795.8670590787087</v>
          </cell>
          <cell r="L12">
            <v>1707.9615513376252</v>
          </cell>
          <cell r="M12">
            <v>1628.5460846266435</v>
          </cell>
          <cell r="N12">
            <v>1891.8226891255795</v>
          </cell>
          <cell r="O12">
            <v>1752.2783723357368</v>
          </cell>
          <cell r="P12">
            <v>1580.308813353106</v>
          </cell>
          <cell r="Q12">
            <v>1616.2658939820817</v>
          </cell>
          <cell r="R12">
            <v>1750.233962246351</v>
          </cell>
          <cell r="S12">
            <v>1888.7620024996277</v>
          </cell>
          <cell r="T12">
            <v>1955.385476550246</v>
          </cell>
          <cell r="U12">
            <v>2046.1224737013135</v>
          </cell>
          <cell r="V12">
            <v>2205.5126753444156</v>
          </cell>
          <cell r="W12">
            <v>2319.9267363865883</v>
          </cell>
          <cell r="X12">
            <v>2506.5225146023949</v>
          </cell>
          <cell r="Y12">
            <v>2677.9876628410375</v>
          </cell>
          <cell r="Z12">
            <v>2953.0963651034904</v>
          </cell>
          <cell r="AA12">
            <v>2865.6797908427343</v>
          </cell>
          <cell r="AB12">
            <v>2896.9969589025509</v>
          </cell>
          <cell r="AC12">
            <v>3175.2771012911758</v>
          </cell>
          <cell r="AD12">
            <v>3278.4462547110129</v>
          </cell>
          <cell r="AE12">
            <v>3240.8925323448325</v>
          </cell>
          <cell r="AF12">
            <v>3278.2402150208809</v>
          </cell>
          <cell r="AG12">
            <v>3248.4366092674345</v>
          </cell>
          <cell r="AH12">
            <v>3042.9153463596354</v>
          </cell>
          <cell r="AI12">
            <v>2901.0933893153588</v>
          </cell>
          <cell r="AJ12">
            <v>2908.9360943664065</v>
          </cell>
          <cell r="AK12">
            <v>2813.5992275278245</v>
          </cell>
          <cell r="AL12">
            <v>2753.2841865672672</v>
          </cell>
          <cell r="AM12">
            <v>2645.1046487672984</v>
          </cell>
          <cell r="AN12">
            <v>2680.7483830504366</v>
          </cell>
          <cell r="AO12">
            <v>2896.8350347320002</v>
          </cell>
          <cell r="AP12">
            <v>3065.7254875326194</v>
          </cell>
          <cell r="AQ12">
            <v>3199.7340925851704</v>
          </cell>
          <cell r="AR12">
            <v>3399.3368841602996</v>
          </cell>
          <cell r="AS12">
            <v>3568.2273779154602</v>
          </cell>
          <cell r="AT12">
            <v>3610.4154635008304</v>
          </cell>
          <cell r="AU12">
            <v>3536.3006691302744</v>
          </cell>
          <cell r="AV12">
            <v>3481.6814816886358</v>
          </cell>
          <cell r="AW12">
            <v>3454.7970085843776</v>
          </cell>
          <cell r="AX12">
            <v>3461.0125682982834</v>
          </cell>
          <cell r="AY12">
            <v>3235.7648029105544</v>
          </cell>
          <cell r="AZ12">
            <v>3198.2973701135916</v>
          </cell>
          <cell r="BA12">
            <v>3250.2596665481351</v>
          </cell>
          <cell r="BB12">
            <v>3255.4731088276262</v>
          </cell>
          <cell r="BC12">
            <v>3399.4022427023028</v>
          </cell>
          <cell r="BD12">
            <v>3553.0300777932134</v>
          </cell>
          <cell r="BE12">
            <v>3686.6278366260954</v>
          </cell>
          <cell r="BF12">
            <v>3645.7252630634348</v>
          </cell>
          <cell r="BG12">
            <v>3647.1414291598585</v>
          </cell>
          <cell r="BH12">
            <v>3699.7221813055562</v>
          </cell>
          <cell r="BI12">
            <v>3717.4766236860332</v>
          </cell>
          <cell r="BJ12">
            <v>3915.3362734961875</v>
          </cell>
          <cell r="BK12">
            <v>3965.6400279342256</v>
          </cell>
          <cell r="BL12">
            <v>4118.1790801646412</v>
          </cell>
          <cell r="BM12">
            <v>3944.3976360175648</v>
          </cell>
          <cell r="BN12">
            <v>3822.5238127594812</v>
          </cell>
          <cell r="BO12">
            <v>3813.895176082428</v>
          </cell>
          <cell r="BP12">
            <v>3661.4955369199761</v>
          </cell>
          <cell r="BQ12">
            <v>3363.0754895586388</v>
          </cell>
          <cell r="BR12">
            <v>3339.5459047397731</v>
          </cell>
          <cell r="BS12">
            <v>3334.3047678278726</v>
          </cell>
          <cell r="BT12">
            <v>3188.7741452143664</v>
          </cell>
          <cell r="BU12">
            <v>2886.5142282553616</v>
          </cell>
          <cell r="BV12">
            <v>2890.2943458390569</v>
          </cell>
          <cell r="BW12">
            <v>2862.9866799275192</v>
          </cell>
          <cell r="BX12">
            <v>2507.198378807549</v>
          </cell>
          <cell r="BY12">
            <v>2270.7790220185443</v>
          </cell>
          <cell r="BZ12">
            <v>2142.9061285941011</v>
          </cell>
          <cell r="CA12">
            <v>1787.027308562833</v>
          </cell>
          <cell r="CB12">
            <v>1475.0294903039696</v>
          </cell>
          <cell r="CC12">
            <v>1352.3093590508302</v>
          </cell>
          <cell r="CD12">
            <v>1408.2825212481628</v>
          </cell>
          <cell r="CE12">
            <v>1412.2559685564881</v>
          </cell>
          <cell r="CF12">
            <v>1500.5219963813906</v>
          </cell>
          <cell r="CG12">
            <v>1442.302961769228</v>
          </cell>
          <cell r="CH12">
            <v>1500.3159281448952</v>
          </cell>
          <cell r="CI12">
            <v>1338.3674104880733</v>
          </cell>
          <cell r="CJ12">
            <v>1166.1838803319415</v>
          </cell>
          <cell r="CK12">
            <v>1002.3676493530565</v>
          </cell>
          <cell r="CL12">
            <v>950.62438337172193</v>
          </cell>
          <cell r="CM12">
            <v>851.8349768417097</v>
          </cell>
          <cell r="CN12">
            <v>705.21819164613839</v>
          </cell>
          <cell r="CO12">
            <v>590.38252437833864</v>
          </cell>
          <cell r="CP12">
            <v>496.51149306405637</v>
          </cell>
          <cell r="CQ12">
            <v>410.56367174219434</v>
          </cell>
          <cell r="CR12">
            <v>344.06003963017895</v>
          </cell>
          <cell r="CS12">
            <v>263.90876049433672</v>
          </cell>
          <cell r="CT12">
            <v>162.26833103708847</v>
          </cell>
          <cell r="CU12">
            <v>112.66163794748331</v>
          </cell>
          <cell r="CV12">
            <v>106.20664218596634</v>
          </cell>
          <cell r="CW12">
            <v>66.046765533298142</v>
          </cell>
          <cell r="CX12">
            <v>29.320771157703859</v>
          </cell>
          <cell r="CY12">
            <v>65.642275850839354</v>
          </cell>
        </row>
        <row r="13">
          <cell r="B13">
            <v>233433.52197111023</v>
          </cell>
          <cell r="C13">
            <v>1112.9362390055262</v>
          </cell>
          <cell r="D13">
            <v>1126.8922683829123</v>
          </cell>
          <cell r="E13">
            <v>1199.5995186524278</v>
          </cell>
          <cell r="F13">
            <v>1356.2635369881127</v>
          </cell>
          <cell r="G13">
            <v>1425.5473788942454</v>
          </cell>
          <cell r="H13">
            <v>1427.347255898904</v>
          </cell>
          <cell r="I13">
            <v>1567.9834890160514</v>
          </cell>
          <cell r="J13">
            <v>1747.9284355774489</v>
          </cell>
          <cell r="K13">
            <v>1782.8903642469813</v>
          </cell>
          <cell r="L13">
            <v>1749.9679668846265</v>
          </cell>
          <cell r="M13">
            <v>1584.6598318806302</v>
          </cell>
          <cell r="N13">
            <v>1894.1892496144437</v>
          </cell>
          <cell r="O13">
            <v>1778.9896909132815</v>
          </cell>
          <cell r="P13">
            <v>1583.236514010875</v>
          </cell>
          <cell r="Q13">
            <v>1606.5545750234783</v>
          </cell>
          <cell r="R13">
            <v>1736.3036792354931</v>
          </cell>
          <cell r="S13">
            <v>1879.0857680414622</v>
          </cell>
          <cell r="T13">
            <v>1957.6883949939775</v>
          </cell>
          <cell r="U13">
            <v>2023.3854651453464</v>
          </cell>
          <cell r="V13">
            <v>2207.5403047727618</v>
          </cell>
          <cell r="W13">
            <v>2292.6347050126233</v>
          </cell>
          <cell r="X13">
            <v>2510.9438662155699</v>
          </cell>
          <cell r="Y13">
            <v>2631.9764563830636</v>
          </cell>
          <cell r="Z13">
            <v>2958.0474451053315</v>
          </cell>
          <cell r="AA13">
            <v>2882.6199100537187</v>
          </cell>
          <cell r="AB13">
            <v>2868.4483273964033</v>
          </cell>
          <cell r="AC13">
            <v>3153.9438642481814</v>
          </cell>
          <cell r="AD13">
            <v>3286.1747632529823</v>
          </cell>
          <cell r="AE13">
            <v>3237.4572923440264</v>
          </cell>
          <cell r="AF13">
            <v>3271.0236871032039</v>
          </cell>
          <cell r="AG13">
            <v>3260.4962447961775</v>
          </cell>
          <cell r="AH13">
            <v>3071.303315288445</v>
          </cell>
          <cell r="AI13">
            <v>2889.8093922171734</v>
          </cell>
          <cell r="AJ13">
            <v>2922.263225091599</v>
          </cell>
          <cell r="AK13">
            <v>2813.1962766058668</v>
          </cell>
          <cell r="AL13">
            <v>2765.7722704356643</v>
          </cell>
          <cell r="AM13">
            <v>2654.4689317613061</v>
          </cell>
          <cell r="AN13">
            <v>2662.5099851541909</v>
          </cell>
          <cell r="AO13">
            <v>2877.3105608003366</v>
          </cell>
          <cell r="AP13">
            <v>3059.3189905511986</v>
          </cell>
          <cell r="AQ13">
            <v>3181.9246300382056</v>
          </cell>
          <cell r="AR13">
            <v>3382.4545577681565</v>
          </cell>
          <cell r="AS13">
            <v>3552.8113840701344</v>
          </cell>
          <cell r="AT13">
            <v>3621.7279328536424</v>
          </cell>
          <cell r="AU13">
            <v>3534.2070498275925</v>
          </cell>
          <cell r="AV13">
            <v>3496.6086759355035</v>
          </cell>
          <cell r="AW13">
            <v>3433.2554481696802</v>
          </cell>
          <cell r="AX13">
            <v>3485.5179840293049</v>
          </cell>
          <cell r="AY13">
            <v>3250.2959181723909</v>
          </cell>
          <cell r="AZ13">
            <v>3183.713772322255</v>
          </cell>
          <cell r="BA13">
            <v>3260.2282172768823</v>
          </cell>
          <cell r="BB13">
            <v>3241.4339837482257</v>
          </cell>
          <cell r="BC13">
            <v>3388.515388069934</v>
          </cell>
          <cell r="BD13">
            <v>3532.4608377606646</v>
          </cell>
          <cell r="BE13">
            <v>3683.3306070983754</v>
          </cell>
          <cell r="BF13">
            <v>3658.7901608886568</v>
          </cell>
          <cell r="BG13">
            <v>3624.6966313941011</v>
          </cell>
          <cell r="BH13">
            <v>3722.2330374568801</v>
          </cell>
          <cell r="BI13">
            <v>3677.9487760763541</v>
          </cell>
          <cell r="BJ13">
            <v>3929.1452964587388</v>
          </cell>
          <cell r="BK13">
            <v>3928.8904491773292</v>
          </cell>
          <cell r="BL13">
            <v>4131.7556797133129</v>
          </cell>
          <cell r="BM13">
            <v>3957.332708197036</v>
          </cell>
          <cell r="BN13">
            <v>3825.0884115975205</v>
          </cell>
          <cell r="BO13">
            <v>3800.1552907373966</v>
          </cell>
          <cell r="BP13">
            <v>3707.127497680699</v>
          </cell>
          <cell r="BQ13">
            <v>3360.2711447464176</v>
          </cell>
          <cell r="BR13">
            <v>3340.0530201544752</v>
          </cell>
          <cell r="BS13">
            <v>3324.1231472990585</v>
          </cell>
          <cell r="BT13">
            <v>3227.9174646066049</v>
          </cell>
          <cell r="BU13">
            <v>2891.265296531104</v>
          </cell>
          <cell r="BV13">
            <v>2867.1927842086639</v>
          </cell>
          <cell r="BW13">
            <v>2886.2342663645577</v>
          </cell>
          <cell r="BX13">
            <v>2541.3415995199275</v>
          </cell>
          <cell r="BY13">
            <v>2258.1531922542772</v>
          </cell>
          <cell r="BZ13">
            <v>2172.4344849832914</v>
          </cell>
          <cell r="CA13">
            <v>1809.0093737270515</v>
          </cell>
          <cell r="CB13">
            <v>1504.267816618288</v>
          </cell>
          <cell r="CC13">
            <v>1327.9720840339924</v>
          </cell>
          <cell r="CD13">
            <v>1422.3938355074745</v>
          </cell>
          <cell r="CE13">
            <v>1378.5010406079696</v>
          </cell>
          <cell r="CF13">
            <v>1514.7818387163077</v>
          </cell>
          <cell r="CG13">
            <v>1418.3944972701249</v>
          </cell>
          <cell r="CH13">
            <v>1502.6126313658619</v>
          </cell>
          <cell r="CI13">
            <v>1348.2539028316048</v>
          </cell>
          <cell r="CJ13">
            <v>1171.1994364714619</v>
          </cell>
          <cell r="CK13">
            <v>999.63909027101704</v>
          </cell>
          <cell r="CL13">
            <v>944.63293592842797</v>
          </cell>
          <cell r="CM13">
            <v>859.13446790939668</v>
          </cell>
          <cell r="CN13">
            <v>702.94216775295615</v>
          </cell>
          <cell r="CO13">
            <v>589.7036196871278</v>
          </cell>
          <cell r="CP13">
            <v>499.55046987468324</v>
          </cell>
          <cell r="CQ13">
            <v>405.51003924611712</v>
          </cell>
          <cell r="CR13">
            <v>346.81346652946451</v>
          </cell>
          <cell r="CS13">
            <v>263.65969468668766</v>
          </cell>
          <cell r="CT13">
            <v>168.39523322308321</v>
          </cell>
          <cell r="CU13">
            <v>107.43087040717504</v>
          </cell>
          <cell r="CV13">
            <v>107.60303546896532</v>
          </cell>
          <cell r="CW13">
            <v>67.212752009655432</v>
          </cell>
          <cell r="CX13">
            <v>29.351692688050484</v>
          </cell>
          <cell r="CY13">
            <v>65.209814093963075</v>
          </cell>
        </row>
        <row r="14">
          <cell r="B14">
            <v>233311.01637856936</v>
          </cell>
          <cell r="C14">
            <v>1114.1206083269101</v>
          </cell>
          <cell r="D14">
            <v>1126.0275762177155</v>
          </cell>
          <cell r="E14">
            <v>1183.3011740180968</v>
          </cell>
          <cell r="F14">
            <v>1345</v>
          </cell>
          <cell r="G14">
            <v>1432</v>
          </cell>
          <cell r="H14">
            <v>1420</v>
          </cell>
          <cell r="I14">
            <v>1543.9999999999998</v>
          </cell>
          <cell r="J14">
            <v>1746.5010511849971</v>
          </cell>
          <cell r="K14">
            <v>1767.5749468439083</v>
          </cell>
          <cell r="L14">
            <v>1796.5201148809945</v>
          </cell>
          <cell r="M14">
            <v>1537.657879355703</v>
          </cell>
          <cell r="N14">
            <v>1895.4628625607825</v>
          </cell>
          <cell r="O14">
            <v>1807.5519261120548</v>
          </cell>
          <cell r="P14">
            <v>1587.0000000000002</v>
          </cell>
          <cell r="Q14">
            <v>1597</v>
          </cell>
          <cell r="R14">
            <v>1722</v>
          </cell>
          <cell r="S14">
            <v>1869.0000000000007</v>
          </cell>
          <cell r="T14">
            <v>1961.2370162872462</v>
          </cell>
          <cell r="U14">
            <v>1999.513905347038</v>
          </cell>
          <cell r="V14">
            <v>2211.0000000000005</v>
          </cell>
          <cell r="W14">
            <v>2263.9999999999991</v>
          </cell>
          <cell r="X14">
            <v>2517.5751499882954</v>
          </cell>
          <cell r="Y14">
            <v>2582.8016650204549</v>
          </cell>
          <cell r="Z14">
            <v>2962.9880846699461</v>
          </cell>
          <cell r="AA14">
            <v>2902.1547598586053</v>
          </cell>
          <cell r="AB14">
            <v>2839</v>
          </cell>
          <cell r="AC14">
            <v>3130.9641883568665</v>
          </cell>
          <cell r="AD14">
            <v>3294.5723732871043</v>
          </cell>
          <cell r="AE14">
            <v>3233.8722879115985</v>
          </cell>
          <cell r="AF14">
            <v>3262.4197191069602</v>
          </cell>
          <cell r="AG14">
            <v>3272.1031425205756</v>
          </cell>
          <cell r="AH14">
            <v>3101.8899487092094</v>
          </cell>
          <cell r="AI14">
            <v>2877.1463620079639</v>
          </cell>
          <cell r="AJ14">
            <v>2936.2865637401314</v>
          </cell>
          <cell r="AK14">
            <v>2812.164671112866</v>
          </cell>
          <cell r="AL14">
            <v>2778.9793672697679</v>
          </cell>
          <cell r="AM14">
            <v>2665.533238460479</v>
          </cell>
          <cell r="AN14">
            <v>2644.1782973277313</v>
          </cell>
          <cell r="AO14">
            <v>2857.1484807461638</v>
          </cell>
          <cell r="AP14">
            <v>3053.5869928024367</v>
          </cell>
          <cell r="AQ14">
            <v>3163.9016596693968</v>
          </cell>
          <cell r="AR14">
            <v>3365.0422038712168</v>
          </cell>
          <cell r="AS14">
            <v>3535.8808189284118</v>
          </cell>
          <cell r="AT14">
            <v>3633.7250547075741</v>
          </cell>
          <cell r="AU14">
            <v>3531.4367312047661</v>
          </cell>
          <cell r="AV14">
            <v>3513.1247933141567</v>
          </cell>
          <cell r="AW14">
            <v>3409.045993857861</v>
          </cell>
          <cell r="AX14">
            <v>3511.1477401105685</v>
          </cell>
          <cell r="AY14">
            <v>3266.37685393026</v>
          </cell>
          <cell r="AZ14">
            <v>3167.9670664916584</v>
          </cell>
          <cell r="BA14">
            <v>3271.7089907161749</v>
          </cell>
          <cell r="BB14">
            <v>3227.2355870730885</v>
          </cell>
          <cell r="BC14">
            <v>3377.9114515118631</v>
          </cell>
          <cell r="BD14">
            <v>3510.6469635268595</v>
          </cell>
          <cell r="BE14">
            <v>3679.4419720656492</v>
          </cell>
          <cell r="BF14">
            <v>3673.5917433801151</v>
          </cell>
          <cell r="BG14">
            <v>3600.2284569322837</v>
          </cell>
          <cell r="BH14">
            <v>3747.9195744135068</v>
          </cell>
          <cell r="BI14">
            <v>3635.7092451561975</v>
          </cell>
          <cell r="BJ14">
            <v>3945.283072859595</v>
          </cell>
          <cell r="BK14">
            <v>3888.9882152851083</v>
          </cell>
          <cell r="BL14">
            <v>4145.5420263376109</v>
          </cell>
          <cell r="BM14">
            <v>3971.0460802782213</v>
          </cell>
          <cell r="BN14">
            <v>3827.835531504867</v>
          </cell>
          <cell r="BO14">
            <v>3783.352447239718</v>
          </cell>
          <cell r="BP14">
            <v>3755.9363571314516</v>
          </cell>
          <cell r="BQ14">
            <v>3357.1753997174974</v>
          </cell>
          <cell r="BR14">
            <v>3340.6432594360786</v>
          </cell>
          <cell r="BS14">
            <v>3311.2741870503983</v>
          </cell>
          <cell r="BT14">
            <v>3269.5881105958142</v>
          </cell>
          <cell r="BU14">
            <v>2896.982962475362</v>
          </cell>
          <cell r="BV14">
            <v>2841.085637660507</v>
          </cell>
          <cell r="BW14">
            <v>2909.3196183909185</v>
          </cell>
          <cell r="BX14">
            <v>2577.7997063961348</v>
          </cell>
          <cell r="BY14">
            <v>2242.9378464567831</v>
          </cell>
          <cell r="BZ14">
            <v>2202.4754610606738</v>
          </cell>
          <cell r="CA14">
            <v>1831.3904408985672</v>
          </cell>
          <cell r="CB14">
            <v>1536.3739401491539</v>
          </cell>
          <cell r="CC14">
            <v>1301.8829649390918</v>
          </cell>
          <cell r="CD14">
            <v>1438.7467451963503</v>
          </cell>
          <cell r="CE14">
            <v>1342.3036782898432</v>
          </cell>
          <cell r="CF14">
            <v>1531.0048038112307</v>
          </cell>
          <cell r="CG14">
            <v>1392.7588990005115</v>
          </cell>
          <cell r="CH14">
            <v>1504.4740826833845</v>
          </cell>
          <cell r="CI14">
            <v>1358.6405113550711</v>
          </cell>
          <cell r="CJ14">
            <v>1176.493975625624</v>
          </cell>
          <cell r="CK14">
            <v>997.40109166381808</v>
          </cell>
          <cell r="CL14">
            <v>937.62517615482011</v>
          </cell>
          <cell r="CM14">
            <v>866.96255671408949</v>
          </cell>
          <cell r="CN14">
            <v>700.64783202890919</v>
          </cell>
          <cell r="CO14">
            <v>589.12214350097497</v>
          </cell>
          <cell r="CP14">
            <v>502.67473747680577</v>
          </cell>
          <cell r="CQ14">
            <v>400.17406286651902</v>
          </cell>
          <cell r="CR14">
            <v>349.67046627425981</v>
          </cell>
          <cell r="CS14">
            <v>262.99350496535635</v>
          </cell>
          <cell r="CT14">
            <v>175.04940451454908</v>
          </cell>
          <cell r="CU14">
            <v>101.86726424325798</v>
          </cell>
          <cell r="CV14">
            <v>109.00883654939835</v>
          </cell>
          <cell r="CW14">
            <v>68.408927397638763</v>
          </cell>
          <cell r="CX14">
            <v>29.457567662276936</v>
          </cell>
          <cell r="CY14">
            <v>64.739589836903463</v>
          </cell>
        </row>
        <row r="15">
          <cell r="B15">
            <v>233188.22080324369</v>
          </cell>
          <cell r="C15">
            <v>1114.0555364490122</v>
          </cell>
          <cell r="D15">
            <v>1122.5311829755319</v>
          </cell>
          <cell r="E15">
            <v>1174.5029132978359</v>
          </cell>
          <cell r="F15">
            <v>1334.3531707264749</v>
          </cell>
          <cell r="G15">
            <v>1428.7635369881125</v>
          </cell>
          <cell r="H15">
            <v>1415.5473788942454</v>
          </cell>
          <cell r="I15">
            <v>1530.6805892322373</v>
          </cell>
          <cell r="J15">
            <v>1736.6520965468976</v>
          </cell>
          <cell r="K15">
            <v>1765.4191549711318</v>
          </cell>
          <cell r="L15">
            <v>1806.9253873248565</v>
          </cell>
          <cell r="M15">
            <v>1534.1799733866003</v>
          </cell>
          <cell r="N15">
            <v>1882.743469124388</v>
          </cell>
          <cell r="O15">
            <v>1820.8579256460478</v>
          </cell>
          <cell r="P15">
            <v>1595.193552121802</v>
          </cell>
          <cell r="Q15">
            <v>1591.5698473442085</v>
          </cell>
          <cell r="R15">
            <v>1710.7212416901448</v>
          </cell>
          <cell r="S15">
            <v>1858.8036792354935</v>
          </cell>
          <cell r="T15">
            <v>1955.6594782611949</v>
          </cell>
          <cell r="U15">
            <v>1989.3287598478112</v>
          </cell>
          <cell r="V15">
            <v>2199.6315676677968</v>
          </cell>
          <cell r="W15">
            <v>2251.7069714394279</v>
          </cell>
          <cell r="X15">
            <v>2503.7138370819143</v>
          </cell>
          <cell r="Y15">
            <v>2565.0889492175297</v>
          </cell>
          <cell r="Z15">
            <v>2948.6375014451637</v>
          </cell>
          <cell r="AA15">
            <v>2907.2118082057445</v>
          </cell>
          <cell r="AB15">
            <v>2829.9900084542523</v>
          </cell>
          <cell r="AC15">
            <v>3111.4224215989148</v>
          </cell>
          <cell r="AD15">
            <v>3289.72368047904</v>
          </cell>
          <cell r="AE15">
            <v>3234.9001046641633</v>
          </cell>
          <cell r="AF15">
            <v>3260.4869412507878</v>
          </cell>
          <cell r="AG15">
            <v>3278.7863849673172</v>
          </cell>
          <cell r="AH15">
            <v>3118.4545103958358</v>
          </cell>
          <cell r="AI15">
            <v>2883.5351086010151</v>
          </cell>
          <cell r="AJ15">
            <v>2938.8180917061554</v>
          </cell>
          <cell r="AK15">
            <v>2818.5165713594047</v>
          </cell>
          <cell r="AL15">
            <v>2784.8667039303455</v>
          </cell>
          <cell r="AM15">
            <v>2670.811392125489</v>
          </cell>
          <cell r="AN15">
            <v>2636.5355154324757</v>
          </cell>
          <cell r="AO15">
            <v>2839.8484917917285</v>
          </cell>
          <cell r="AP15">
            <v>3040.4537829530045</v>
          </cell>
          <cell r="AQ15">
            <v>3150.7317740463354</v>
          </cell>
          <cell r="AR15">
            <v>3349.3937267772803</v>
          </cell>
          <cell r="AS15">
            <v>3524.309817899576</v>
          </cell>
          <cell r="AT15">
            <v>3633.4760931717337</v>
          </cell>
          <cell r="AU15">
            <v>3535.8833658301151</v>
          </cell>
          <cell r="AV15">
            <v>3517.7885206210312</v>
          </cell>
          <cell r="AW15">
            <v>3408.0378903575725</v>
          </cell>
          <cell r="AX15">
            <v>3516.3857531673884</v>
          </cell>
          <cell r="AY15">
            <v>3279.5416840912276</v>
          </cell>
          <cell r="AZ15">
            <v>3166.9174662552882</v>
          </cell>
          <cell r="BA15">
            <v>3268.7992301874442</v>
          </cell>
          <cell r="BB15">
            <v>3222.0199559160264</v>
          </cell>
          <cell r="BC15">
            <v>3365.5244816761674</v>
          </cell>
          <cell r="BD15">
            <v>3496.9404523662533</v>
          </cell>
          <cell r="BE15">
            <v>3671.4135396026059</v>
          </cell>
          <cell r="BF15">
            <v>3676.2128476253233</v>
          </cell>
          <cell r="BG15">
            <v>3595.8221195256519</v>
          </cell>
          <cell r="BH15">
            <v>3745.7735833694323</v>
          </cell>
          <cell r="BI15">
            <v>3626.30618549972</v>
          </cell>
          <cell r="BJ15">
            <v>3933.0631336053293</v>
          </cell>
          <cell r="BK15">
            <v>3879.3696592347283</v>
          </cell>
          <cell r="BL15">
            <v>4140.5230522439442</v>
          </cell>
          <cell r="BM15">
            <v>3982.446231002803</v>
          </cell>
          <cell r="BN15">
            <v>3832.9104434938045</v>
          </cell>
          <cell r="BO15">
            <v>3784.0654103922111</v>
          </cell>
          <cell r="BP15">
            <v>3772.8830561618133</v>
          </cell>
          <cell r="BQ15">
            <v>3370.6488714828201</v>
          </cell>
          <cell r="BR15">
            <v>3340.7688143730024</v>
          </cell>
          <cell r="BS15">
            <v>3310.9691104880285</v>
          </cell>
          <cell r="BT15">
            <v>3286.0518942501026</v>
          </cell>
          <cell r="BU15">
            <v>2910.5573544325694</v>
          </cell>
          <cell r="BV15">
            <v>2836.0520980164915</v>
          </cell>
          <cell r="BW15">
            <v>2916.9604780381728</v>
          </cell>
          <cell r="BX15">
            <v>2602.1294420312597</v>
          </cell>
          <cell r="BY15">
            <v>2253.2301491637363</v>
          </cell>
          <cell r="BZ15">
            <v>2216.3896412386352</v>
          </cell>
          <cell r="CA15">
            <v>1854.900567328235</v>
          </cell>
          <cell r="CB15">
            <v>1553.7977753120535</v>
          </cell>
          <cell r="CC15">
            <v>1301.0032769082804</v>
          </cell>
          <cell r="CD15">
            <v>1432.9052128818039</v>
          </cell>
          <cell r="CE15">
            <v>1332.8947985471443</v>
          </cell>
          <cell r="CF15">
            <v>1523.2037496987366</v>
          </cell>
          <cell r="CG15">
            <v>1386.137114365592</v>
          </cell>
          <cell r="CH15">
            <v>1499.4260116647381</v>
          </cell>
          <cell r="CI15">
            <v>1365.1369244434161</v>
          </cell>
          <cell r="CJ15">
            <v>1180.7976310752756</v>
          </cell>
          <cell r="CK15">
            <v>999.05780102658275</v>
          </cell>
          <cell r="CL15">
            <v>930.67098447953572</v>
          </cell>
          <cell r="CM15">
            <v>871.2966433019468</v>
          </cell>
          <cell r="CN15">
            <v>701.95506495191955</v>
          </cell>
          <cell r="CO15">
            <v>587.74940721663393</v>
          </cell>
          <cell r="CP15">
            <v>501.53640903992482</v>
          </cell>
          <cell r="CQ15">
            <v>401.19019733714782</v>
          </cell>
          <cell r="CR15">
            <v>348.9636737253</v>
          </cell>
          <cell r="CS15">
            <v>264.04873389287326</v>
          </cell>
          <cell r="CT15">
            <v>177.94412668010062</v>
          </cell>
          <cell r="CU15">
            <v>99.837680555511341</v>
          </cell>
          <cell r="CV15">
            <v>108.82177746755093</v>
          </cell>
          <cell r="CW15">
            <v>69.302489378089774</v>
          </cell>
          <cell r="CX15">
            <v>29.711376032058645</v>
          </cell>
          <cell r="CY15">
            <v>64.004829466074256</v>
          </cell>
        </row>
        <row r="16">
          <cell r="B16">
            <v>233065.14184341845</v>
          </cell>
          <cell r="C16">
            <v>1113.9904836419453</v>
          </cell>
          <cell r="D16">
            <v>1119.4611543432661</v>
          </cell>
          <cell r="E16">
            <v>1166.4266368824358</v>
          </cell>
          <cell r="F16">
            <v>1323.1913041743132</v>
          </cell>
          <cell r="G16">
            <v>1424.7973399783864</v>
          </cell>
          <cell r="H16">
            <v>1412.0861434440824</v>
          </cell>
          <cell r="I16">
            <v>1517.9041016343708</v>
          </cell>
          <cell r="J16">
            <v>1725.5186702269814</v>
          </cell>
          <cell r="K16">
            <v>1763.3297205389194</v>
          </cell>
          <cell r="L16">
            <v>1814.9924730486157</v>
          </cell>
          <cell r="M16">
            <v>1535.2507449388645</v>
          </cell>
          <cell r="N16">
            <v>1866.9073801589009</v>
          </cell>
          <cell r="O16">
            <v>1833.0691099852738</v>
          </cell>
          <cell r="P16">
            <v>1605.2395847001674</v>
          </cell>
          <cell r="Q16">
            <v>1586.9754800197725</v>
          </cell>
          <cell r="R16">
            <v>1699.599227315415</v>
          </cell>
          <cell r="S16">
            <v>1848.2339622463514</v>
          </cell>
          <cell r="T16">
            <v>1949.6727606192417</v>
          </cell>
          <cell r="U16">
            <v>1980.3944720963771</v>
          </cell>
          <cell r="V16">
            <v>2187.1243893776173</v>
          </cell>
          <cell r="W16">
            <v>2240.8460086777482</v>
          </cell>
          <cell r="X16">
            <v>2488.5106630406708</v>
          </cell>
          <cell r="Y16">
            <v>2549.5919089507338</v>
          </cell>
          <cell r="Z16">
            <v>2931.1198890408914</v>
          </cell>
          <cell r="AA16">
            <v>2912.2578712643949</v>
          </cell>
          <cell r="AB16">
            <v>2823.5752575300262</v>
          </cell>
          <cell r="AC16">
            <v>3090.9815376055703</v>
          </cell>
          <cell r="AD16">
            <v>3283.2277233693603</v>
          </cell>
          <cell r="AE16">
            <v>3236.5978955584214</v>
          </cell>
          <cell r="AF16">
            <v>3258.4042495900203</v>
          </cell>
          <cell r="AG16">
            <v>3284.0784713158791</v>
          </cell>
          <cell r="AH16">
            <v>3134.569350772259</v>
          </cell>
          <cell r="AI16">
            <v>2892.1220761631325</v>
          </cell>
          <cell r="AJ16">
            <v>2939.9673374250733</v>
          </cell>
          <cell r="AK16">
            <v>2825.5662459159012</v>
          </cell>
          <cell r="AL16">
            <v>2790.1239389582011</v>
          </cell>
          <cell r="AM16">
            <v>2676.8101622467384</v>
          </cell>
          <cell r="AN16">
            <v>2630.5939047704765</v>
          </cell>
          <cell r="AO16">
            <v>2822.4551780426673</v>
          </cell>
          <cell r="AP16">
            <v>3026.683123189895</v>
          </cell>
          <cell r="AQ16">
            <v>3138.2409582522564</v>
          </cell>
          <cell r="AR16">
            <v>3333.5279026495482</v>
          </cell>
          <cell r="AS16">
            <v>3512.2088273218119</v>
          </cell>
          <cell r="AT16">
            <v>3631.7108666567919</v>
          </cell>
          <cell r="AU16">
            <v>3541.0163672908097</v>
          </cell>
          <cell r="AV16">
            <v>3521.7761778157496</v>
          </cell>
          <cell r="AW16">
            <v>3408.6226739012982</v>
          </cell>
          <cell r="AX16">
            <v>3518.9431803880425</v>
          </cell>
          <cell r="AY16">
            <v>3293.8360911184104</v>
          </cell>
          <cell r="AZ16">
            <v>3167.427768566924</v>
          </cell>
          <cell r="BA16">
            <v>3264.7219692696199</v>
          </cell>
          <cell r="BB16">
            <v>3218.3250567507798</v>
          </cell>
          <cell r="BC16">
            <v>3352.9736791234277</v>
          </cell>
          <cell r="BD16">
            <v>3483.523463543615</v>
          </cell>
          <cell r="BE16">
            <v>3662.1318533920189</v>
          </cell>
          <cell r="BF16">
            <v>3678.2414851718809</v>
          </cell>
          <cell r="BG16">
            <v>3593.1658982295248</v>
          </cell>
          <cell r="BH16">
            <v>3741.5971346824304</v>
          </cell>
          <cell r="BI16">
            <v>3620.0993835927411</v>
          </cell>
          <cell r="BJ16">
            <v>3918.1161360346086</v>
          </cell>
          <cell r="BK16">
            <v>3872.1004534285516</v>
          </cell>
          <cell r="BL16">
            <v>4132.3280051077854</v>
          </cell>
          <cell r="BM16">
            <v>3994.0577451453928</v>
          </cell>
          <cell r="BN16">
            <v>3838.7641466096456</v>
          </cell>
          <cell r="BO16">
            <v>3784.9635103556993</v>
          </cell>
          <cell r="BP16">
            <v>3786.7512958320131</v>
          </cell>
          <cell r="BQ16">
            <v>3387.3258430749711</v>
          </cell>
          <cell r="BR16">
            <v>3340.6017399483467</v>
          </cell>
          <cell r="BS16">
            <v>3310.7430742686493</v>
          </cell>
          <cell r="BT16">
            <v>3299.8459424053417</v>
          </cell>
          <cell r="BU16">
            <v>2926.6561582335489</v>
          </cell>
          <cell r="BV16">
            <v>2832.0052029016301</v>
          </cell>
          <cell r="BW16">
            <v>2921.5033897736835</v>
          </cell>
          <cell r="BX16">
            <v>2626.321011445124</v>
          </cell>
          <cell r="BY16">
            <v>2265.8711285123773</v>
          </cell>
          <cell r="BZ16">
            <v>2227.6060505247992</v>
          </cell>
          <cell r="CA16">
            <v>1878.9677721889946</v>
          </cell>
          <cell r="CB16">
            <v>1571.6034129564937</v>
          </cell>
          <cell r="CC16">
            <v>1303.1473710849662</v>
          </cell>
          <cell r="CD16">
            <v>1425.233561858508</v>
          </cell>
          <cell r="CE16">
            <v>1325.8880635471683</v>
          </cell>
          <cell r="CF16">
            <v>1512.8464787555622</v>
          </cell>
          <cell r="CG16">
            <v>1381.6391619816</v>
          </cell>
          <cell r="CH16">
            <v>1492.4966209286292</v>
          </cell>
          <cell r="CI16">
            <v>1371.1702594206777</v>
          </cell>
          <cell r="CJ16">
            <v>1185.6047373132574</v>
          </cell>
          <cell r="CK16">
            <v>1001.0326221466821</v>
          </cell>
          <cell r="CL16">
            <v>924.16056107331724</v>
          </cell>
          <cell r="CM16">
            <v>874.59118370346835</v>
          </cell>
          <cell r="CN16">
            <v>703.81531734355781</v>
          </cell>
          <cell r="CO16">
            <v>586.29755147832259</v>
          </cell>
          <cell r="CP16">
            <v>500.42043121226874</v>
          </cell>
          <cell r="CQ16">
            <v>402.44981762457274</v>
          </cell>
          <cell r="CR16">
            <v>347.82115502855657</v>
          </cell>
          <cell r="CS16">
            <v>265.24373956472135</v>
          </cell>
          <cell r="CT16">
            <v>180.49490306668594</v>
          </cell>
          <cell r="CU16">
            <v>98.618883015073109</v>
          </cell>
          <cell r="CV16">
            <v>108.11402927374935</v>
          </cell>
          <cell r="CW16">
            <v>70.216591958404862</v>
          </cell>
          <cell r="CX16">
            <v>30.040463105017722</v>
          </cell>
          <cell r="CY16">
            <v>63.327649668883666</v>
          </cell>
        </row>
        <row r="17">
          <cell r="B17">
            <v>232941.78654333449</v>
          </cell>
          <cell r="C17">
            <v>1113.9253973516495</v>
          </cell>
          <cell r="D17">
            <v>1116.8172931456143</v>
          </cell>
          <cell r="E17">
            <v>1159.072251524583</v>
          </cell>
          <cell r="F17">
            <v>1311.5146530994973</v>
          </cell>
          <cell r="G17">
            <v>1420.1014089708219</v>
          </cell>
          <cell r="H17">
            <v>1409.6162936495114</v>
          </cell>
          <cell r="I17">
            <v>1505.6705372064007</v>
          </cell>
          <cell r="J17">
            <v>1713.1008285604912</v>
          </cell>
          <cell r="K17">
            <v>1761.3066241479189</v>
          </cell>
          <cell r="L17">
            <v>1820.7214900814251</v>
          </cell>
          <cell r="M17">
            <v>1540.8699888146964</v>
          </cell>
          <cell r="N17">
            <v>1847.9549377995459</v>
          </cell>
          <cell r="O17">
            <v>1844.1856355596826</v>
          </cell>
          <cell r="P17">
            <v>1617.1379413051473</v>
          </cell>
          <cell r="Q17">
            <v>1583.2168980266929</v>
          </cell>
          <cell r="R17">
            <v>1688.6339568758103</v>
          </cell>
          <cell r="S17">
            <v>1837.2908490325742</v>
          </cell>
          <cell r="T17">
            <v>1943.2769197463058</v>
          </cell>
          <cell r="U17">
            <v>1972.7106222318594</v>
          </cell>
          <cell r="V17">
            <v>2173.4788849903366</v>
          </cell>
          <cell r="W17">
            <v>2231.4171117149604</v>
          </cell>
          <cell r="X17">
            <v>2471.96574417898</v>
          </cell>
          <cell r="Y17">
            <v>2536.3100776400206</v>
          </cell>
          <cell r="Z17">
            <v>2910.4358809663372</v>
          </cell>
          <cell r="AA17">
            <v>2917.2930000555489</v>
          </cell>
          <cell r="AB17">
            <v>2819.7556962063281</v>
          </cell>
          <cell r="AC17">
            <v>3069.6416255307613</v>
          </cell>
          <cell r="AD17">
            <v>3275.0847153411987</v>
          </cell>
          <cell r="AE17">
            <v>3238.9654493210764</v>
          </cell>
          <cell r="AF17">
            <v>3256.1716758251432</v>
          </cell>
          <cell r="AG17">
            <v>3287.9796947441691</v>
          </cell>
          <cell r="AH17">
            <v>3150.234220424737</v>
          </cell>
          <cell r="AI17">
            <v>2902.906984306891</v>
          </cell>
          <cell r="AJ17">
            <v>2939.7345492801151</v>
          </cell>
          <cell r="AK17">
            <v>2833.3134254321849</v>
          </cell>
          <cell r="AL17">
            <v>2794.7513353336362</v>
          </cell>
          <cell r="AM17">
            <v>2683.52939790861</v>
          </cell>
          <cell r="AN17">
            <v>2626.3532971710347</v>
          </cell>
          <cell r="AO17">
            <v>2804.9685457300375</v>
          </cell>
          <cell r="AP17">
            <v>3012.2751465565398</v>
          </cell>
          <cell r="AQ17">
            <v>3126.4287877909164</v>
          </cell>
          <cell r="AR17">
            <v>3317.4451218690633</v>
          </cell>
          <cell r="AS17">
            <v>3499.5779353088865</v>
          </cell>
          <cell r="AT17">
            <v>3628.4297807303333</v>
          </cell>
          <cell r="AU17">
            <v>3546.8355456348163</v>
          </cell>
          <cell r="AV17">
            <v>3525.0879912593873</v>
          </cell>
          <cell r="AW17">
            <v>3410.7994168943792</v>
          </cell>
          <cell r="AX17">
            <v>3518.8222357678428</v>
          </cell>
          <cell r="AY17">
            <v>3309.2591348797373</v>
          </cell>
          <cell r="AZ17">
            <v>3169.4968433221234</v>
          </cell>
          <cell r="BA17">
            <v>3259.4781131627556</v>
          </cell>
          <cell r="BB17">
            <v>3216.150018337391</v>
          </cell>
          <cell r="BC17">
            <v>3340.2595606443147</v>
          </cell>
          <cell r="BD17">
            <v>3470.395238744004</v>
          </cell>
          <cell r="BE17">
            <v>3651.5979891932056</v>
          </cell>
          <cell r="BF17">
            <v>3679.6781145068112</v>
          </cell>
          <cell r="BG17">
            <v>3592.2584368837956</v>
          </cell>
          <cell r="BH17">
            <v>3735.3921669986162</v>
          </cell>
          <cell r="BI17">
            <v>3617.0859379056546</v>
          </cell>
          <cell r="BJ17">
            <v>3900.4453812586717</v>
          </cell>
          <cell r="BK17">
            <v>3867.1779480844862</v>
          </cell>
          <cell r="BL17">
            <v>4120.960171290154</v>
          </cell>
          <cell r="BM17">
            <v>4005.8803016976021</v>
          </cell>
          <cell r="BN17">
            <v>3845.396002445098</v>
          </cell>
          <cell r="BO17">
            <v>3786.0464082837279</v>
          </cell>
          <cell r="BP17">
            <v>3797.5457663425996</v>
          </cell>
          <cell r="BQ17">
            <v>3407.2020959382144</v>
          </cell>
          <cell r="BR17">
            <v>3340.1426527201579</v>
          </cell>
          <cell r="BS17">
            <v>3310.5963708712138</v>
          </cell>
          <cell r="BT17">
            <v>3310.9731444038334</v>
          </cell>
          <cell r="BU17">
            <v>2945.2741970019379</v>
          </cell>
          <cell r="BV17">
            <v>2828.9412294627755</v>
          </cell>
          <cell r="BW17">
            <v>2922.9607180941052</v>
          </cell>
          <cell r="BX17">
            <v>2650.3725494188711</v>
          </cell>
          <cell r="BY17">
            <v>2280.8514522455002</v>
          </cell>
          <cell r="BZ17">
            <v>2236.140085500233</v>
          </cell>
          <cell r="CA17">
            <v>1903.586061464061</v>
          </cell>
          <cell r="CB17">
            <v>1589.7913019614114</v>
          </cell>
          <cell r="CC17">
            <v>1308.2914796486923</v>
          </cell>
          <cell r="CD17">
            <v>1415.7495336913855</v>
          </cell>
          <cell r="CE17">
            <v>1321.2607376508931</v>
          </cell>
          <cell r="CF17">
            <v>1499.964694718059</v>
          </cell>
          <cell r="CG17">
            <v>1379.2402893482513</v>
          </cell>
          <cell r="CH17">
            <v>1483.7114811993961</v>
          </cell>
          <cell r="CI17">
            <v>1376.747721114845</v>
          </cell>
          <cell r="CJ17">
            <v>1190.9116014276176</v>
          </cell>
          <cell r="CK17">
            <v>1003.3149427694142</v>
          </cell>
          <cell r="CL17">
            <v>918.09413858825246</v>
          </cell>
          <cell r="CM17">
            <v>876.85988512673771</v>
          </cell>
          <cell r="CN17">
            <v>706.21661743562083</v>
          </cell>
          <cell r="CO17">
            <v>584.77586910698949</v>
          </cell>
          <cell r="CP17">
            <v>499.33414985793399</v>
          </cell>
          <cell r="CQ17">
            <v>403.92881288874111</v>
          </cell>
          <cell r="CR17">
            <v>346.26986990777687</v>
          </cell>
          <cell r="CS17">
            <v>266.57318564912782</v>
          </cell>
          <cell r="CT17">
            <v>182.71331623916825</v>
          </cell>
          <cell r="CU17">
            <v>98.168992697609482</v>
          </cell>
          <cell r="CV17">
            <v>106.9192646193204</v>
          </cell>
          <cell r="CW17">
            <v>71.149745564788461</v>
          </cell>
          <cell r="CX17">
            <v>30.433687895891325</v>
          </cell>
          <cell r="CY17">
            <v>62.703332080386346</v>
          </cell>
        </row>
        <row r="18">
          <cell r="B18">
            <v>232818.16231539904</v>
          </cell>
          <cell r="C18">
            <v>1113.8602249413739</v>
          </cell>
          <cell r="D18">
            <v>1114.5994025742339</v>
          </cell>
          <cell r="E18">
            <v>1152.4396639737911</v>
          </cell>
          <cell r="F18">
            <v>1299.323470216332</v>
          </cell>
          <cell r="G18">
            <v>1414.6757439654186</v>
          </cell>
          <cell r="H18">
            <v>1408.1378295105319</v>
          </cell>
          <cell r="I18">
            <v>1493.9798959483264</v>
          </cell>
          <cell r="J18">
            <v>1699.3986278801992</v>
          </cell>
          <cell r="K18">
            <v>1759.3498464000484</v>
          </cell>
          <cell r="L18">
            <v>1824.1125564461895</v>
          </cell>
          <cell r="M18">
            <v>1551.0374998292755</v>
          </cell>
          <cell r="N18">
            <v>1825.8864841535374</v>
          </cell>
          <cell r="O18">
            <v>1854.2076587889064</v>
          </cell>
          <cell r="P18">
            <v>1630.8884655171087</v>
          </cell>
          <cell r="Q18">
            <v>1580.2941013649693</v>
          </cell>
          <cell r="R18">
            <v>1677.8254303713306</v>
          </cell>
          <cell r="S18">
            <v>1825.9743395941618</v>
          </cell>
          <cell r="T18">
            <v>1936.4720120195336</v>
          </cell>
          <cell r="U18">
            <v>1966.2767904799391</v>
          </cell>
          <cell r="V18">
            <v>2158.6954742802745</v>
          </cell>
          <cell r="W18">
            <v>2223.4202805510645</v>
          </cell>
          <cell r="X18">
            <v>2454.0791968011754</v>
          </cell>
          <cell r="Y18">
            <v>2525.2429887659359</v>
          </cell>
          <cell r="Z18">
            <v>2886.5861106367202</v>
          </cell>
          <cell r="AA18">
            <v>2922.3172455961458</v>
          </cell>
          <cell r="AB18">
            <v>2818.5312734662189</v>
          </cell>
          <cell r="AC18">
            <v>3047.4027745195699</v>
          </cell>
          <cell r="AD18">
            <v>3265.2948697482216</v>
          </cell>
          <cell r="AE18">
            <v>3242.0025547238342</v>
          </cell>
          <cell r="AF18">
            <v>3253.7892516528223</v>
          </cell>
          <cell r="AG18">
            <v>3290.4903483836247</v>
          </cell>
          <cell r="AH18">
            <v>3165.4488699965214</v>
          </cell>
          <cell r="AI18">
            <v>2915.8895526784454</v>
          </cell>
          <cell r="AJ18">
            <v>2938.1199756188544</v>
          </cell>
          <cell r="AK18">
            <v>2841.7578406167377</v>
          </cell>
          <cell r="AL18">
            <v>2798.7491559740615</v>
          </cell>
          <cell r="AM18">
            <v>2690.9689482167246</v>
          </cell>
          <cell r="AN18">
            <v>2623.8135244802684</v>
          </cell>
          <cell r="AO18">
            <v>2787.3886010846277</v>
          </cell>
          <cell r="AP18">
            <v>2997.2299860747257</v>
          </cell>
          <cell r="AQ18">
            <v>3115.2948382757127</v>
          </cell>
          <cell r="AR18">
            <v>3301.1457747092163</v>
          </cell>
          <cell r="AS18">
            <v>3486.4172299633724</v>
          </cell>
          <cell r="AT18">
            <v>3623.6332408763565</v>
          </cell>
          <cell r="AU18">
            <v>3553.3407109460568</v>
          </cell>
          <cell r="AV18">
            <v>3527.7241872534078</v>
          </cell>
          <cell r="AW18">
            <v>3414.5671921618095</v>
          </cell>
          <cell r="AX18">
            <v>3516.0251320820144</v>
          </cell>
          <cell r="AY18">
            <v>3325.8098757634289</v>
          </cell>
          <cell r="AZ18">
            <v>3173.1235609761388</v>
          </cell>
          <cell r="BA18">
            <v>3253.0685665777564</v>
          </cell>
          <cell r="BB18">
            <v>3215.4939697971099</v>
          </cell>
          <cell r="BC18">
            <v>3327.3826426158012</v>
          </cell>
          <cell r="BD18">
            <v>3457.5550202806494</v>
          </cell>
          <cell r="BE18">
            <v>3639.8130221413007</v>
          </cell>
          <cell r="BF18">
            <v>3680.5231938715324</v>
          </cell>
          <cell r="BG18">
            <v>3593.0983801084481</v>
          </cell>
          <cell r="BH18">
            <v>3727.1606176052342</v>
          </cell>
          <cell r="BI18">
            <v>3617.2629488090502</v>
          </cell>
          <cell r="BJ18">
            <v>3880.0541677042211</v>
          </cell>
          <cell r="BK18">
            <v>3864.5994954685234</v>
          </cell>
          <cell r="BL18">
            <v>4106.4228347973331</v>
          </cell>
          <cell r="BM18">
            <v>4017.913579963641</v>
          </cell>
          <cell r="BN18">
            <v>3852.8053727788988</v>
          </cell>
          <cell r="BO18">
            <v>3787.3137657461125</v>
          </cell>
          <cell r="BP18">
            <v>3805.2711530482657</v>
          </cell>
          <cell r="BQ18">
            <v>3430.2734152154867</v>
          </cell>
          <cell r="BR18">
            <v>3339.3921683363201</v>
          </cell>
          <cell r="BS18">
            <v>3310.5292917305719</v>
          </cell>
          <cell r="BT18">
            <v>3319.4363880561714</v>
          </cell>
          <cell r="BU18">
            <v>2966.406302198453</v>
          </cell>
          <cell r="BV18">
            <v>2826.8564647524308</v>
          </cell>
          <cell r="BW18">
            <v>2921.3447942993553</v>
          </cell>
          <cell r="BX18">
            <v>2674.2822023383828</v>
          </cell>
          <cell r="BY18">
            <v>2298.1618131748214</v>
          </cell>
          <cell r="BZ18">
            <v>2242.0070836476852</v>
          </cell>
          <cell r="CA18">
            <v>1928.7494749386324</v>
          </cell>
          <cell r="CB18">
            <v>1608.3618744775824</v>
          </cell>
          <cell r="CC18">
            <v>1316.4119603238134</v>
          </cell>
          <cell r="CD18">
            <v>1404.470754687648</v>
          </cell>
          <cell r="CE18">
            <v>1318.9902331737801</v>
          </cell>
          <cell r="CF18">
            <v>1484.5898349215613</v>
          </cell>
          <cell r="CG18">
            <v>1378.915947610551</v>
          </cell>
          <cell r="CH18">
            <v>1473.0959295735179</v>
          </cell>
          <cell r="CI18">
            <v>1381.8764358218655</v>
          </cell>
          <cell r="CJ18">
            <v>1196.7145167991903</v>
          </cell>
          <cell r="CK18">
            <v>1005.8943738823166</v>
          </cell>
          <cell r="CL18">
            <v>912.47172973766135</v>
          </cell>
          <cell r="CM18">
            <v>878.11648331243839</v>
          </cell>
          <cell r="CN18">
            <v>709.147156546004</v>
          </cell>
          <cell r="CO18">
            <v>583.19321966950702</v>
          </cell>
          <cell r="CP18">
            <v>498.28441513080628</v>
          </cell>
          <cell r="CQ18">
            <v>405.60422363188275</v>
          </cell>
          <cell r="CR18">
            <v>344.33569936563254</v>
          </cell>
          <cell r="CS18">
            <v>268.03180455061124</v>
          </cell>
          <cell r="CT18">
            <v>184.6107501319733</v>
          </cell>
          <cell r="CU18">
            <v>98.4476939247037</v>
          </cell>
          <cell r="CV18">
            <v>105.26964589381448</v>
          </cell>
          <cell r="CW18">
            <v>72.100477268274446</v>
          </cell>
          <cell r="CX18">
            <v>30.880972909059963</v>
          </cell>
          <cell r="CY18">
            <v>62.12744120334532</v>
          </cell>
        </row>
        <row r="19">
          <cell r="B19">
            <v>232694.27687008909</v>
          </cell>
          <cell r="C19">
            <v>1113.7949136917946</v>
          </cell>
          <cell r="D19">
            <v>1112.807286187601</v>
          </cell>
          <cell r="E19">
            <v>1146.5287809764061</v>
          </cell>
          <cell r="F19">
            <v>1286.6180081974496</v>
          </cell>
          <cell r="G19">
            <v>1408.5203449621765</v>
          </cell>
          <cell r="H19">
            <v>1407.6507510271445</v>
          </cell>
          <cell r="I19">
            <v>1482.8321778601487</v>
          </cell>
          <cell r="J19">
            <v>1684.4121245164074</v>
          </cell>
          <cell r="K19">
            <v>1757.4593678984945</v>
          </cell>
          <cell r="L19">
            <v>1825.1657901595649</v>
          </cell>
          <cell r="M19">
            <v>1565.7530728107577</v>
          </cell>
          <cell r="N19">
            <v>1800.7023613000802</v>
          </cell>
          <cell r="O19">
            <v>1863.1353360822627</v>
          </cell>
          <cell r="P19">
            <v>1646.4910009267344</v>
          </cell>
          <cell r="Q19">
            <v>1578.2070900346021</v>
          </cell>
          <cell r="R19">
            <v>1667.1736478019761</v>
          </cell>
          <cell r="S19">
            <v>1814.2844339311143</v>
          </cell>
          <cell r="T19">
            <v>1929.2580938083047</v>
          </cell>
          <cell r="U19">
            <v>1961.0925571528371</v>
          </cell>
          <cell r="V19">
            <v>2142.7745769352105</v>
          </cell>
          <cell r="W19">
            <v>2216.8555151860601</v>
          </cell>
          <cell r="X19">
            <v>2434.8511372015087</v>
          </cell>
          <cell r="Y19">
            <v>2516.3901758696093</v>
          </cell>
          <cell r="Z19">
            <v>2859.5712113732911</v>
          </cell>
          <cell r="AA19">
            <v>2927.3306588990763</v>
          </cell>
          <cell r="AB19">
            <v>2819.9019382968095</v>
          </cell>
          <cell r="AC19">
            <v>3024.2650737082445</v>
          </cell>
          <cell r="AD19">
            <v>3253.8583999146285</v>
          </cell>
          <cell r="AE19">
            <v>3245.7090005834052</v>
          </cell>
          <cell r="AF19">
            <v>3251.2570087658933</v>
          </cell>
          <cell r="AG19">
            <v>3291.6107253192235</v>
          </cell>
          <cell r="AH19">
            <v>3180.2130501878305</v>
          </cell>
          <cell r="AI19">
            <v>2931.0695009575284</v>
          </cell>
          <cell r="AJ19">
            <v>2935.12386475321</v>
          </cell>
          <cell r="AK19">
            <v>2850.8992222366787</v>
          </cell>
          <cell r="AL19">
            <v>2802.1176637340154</v>
          </cell>
          <cell r="AM19">
            <v>2699.1286622979401</v>
          </cell>
          <cell r="AN19">
            <v>2622.9744185611112</v>
          </cell>
          <cell r="AO19">
            <v>2769.7153503369541</v>
          </cell>
          <cell r="AP19">
            <v>2981.5477747445971</v>
          </cell>
          <cell r="AQ19">
            <v>3104.8386854296568</v>
          </cell>
          <cell r="AR19">
            <v>3284.6302513357696</v>
          </cell>
          <cell r="AS19">
            <v>3472.7267993766509</v>
          </cell>
          <cell r="AT19">
            <v>3617.3216524953</v>
          </cell>
          <cell r="AU19">
            <v>3560.5316733444097</v>
          </cell>
          <cell r="AV19">
            <v>3529.6849920396644</v>
          </cell>
          <cell r="AW19">
            <v>3419.9250729480668</v>
          </cell>
          <cell r="AX19">
            <v>3510.5540808862474</v>
          </cell>
          <cell r="AY19">
            <v>3343.4873746777503</v>
          </cell>
          <cell r="AZ19">
            <v>3178.3067925436853</v>
          </cell>
          <cell r="BA19">
            <v>3245.4942337366028</v>
          </cell>
          <cell r="BB19">
            <v>3216.3560406122679</v>
          </cell>
          <cell r="BC19">
            <v>3314.3434410013951</v>
          </cell>
          <cell r="BD19">
            <v>3445.0020510945692</v>
          </cell>
          <cell r="BE19">
            <v>3626.778026747565</v>
          </cell>
          <cell r="BF19">
            <v>3680.7771812619744</v>
          </cell>
          <cell r="BG19">
            <v>3595.6843733031465</v>
          </cell>
          <cell r="BH19">
            <v>3716.9044224314912</v>
          </cell>
          <cell r="BI19">
            <v>3620.6275185726336</v>
          </cell>
          <cell r="BJ19">
            <v>3856.9457911152572</v>
          </cell>
          <cell r="BK19">
            <v>3864.362449893395</v>
          </cell>
          <cell r="BL19">
            <v>4088.719277282325</v>
          </cell>
          <cell r="BM19">
            <v>4030.1572595600637</v>
          </cell>
          <cell r="BN19">
            <v>3860.9916195760238</v>
          </cell>
          <cell r="BO19">
            <v>3788.765244728505</v>
          </cell>
          <cell r="BP19">
            <v>3809.9321364620928</v>
          </cell>
          <cell r="BQ19">
            <v>3456.5355897456975</v>
          </cell>
          <cell r="BR19">
            <v>3338.3509015357208</v>
          </cell>
          <cell r="BS19">
            <v>3310.5421272395788</v>
          </cell>
          <cell r="BT19">
            <v>3325.2385596406416</v>
          </cell>
          <cell r="BU19">
            <v>2990.04731360808</v>
          </cell>
          <cell r="BV19">
            <v>2825.7472057059053</v>
          </cell>
          <cell r="BW19">
            <v>2916.6679165674018</v>
          </cell>
          <cell r="BX19">
            <v>2698.0481281524631</v>
          </cell>
          <cell r="BY19">
            <v>2317.792929123968</v>
          </cell>
          <cell r="BZ19">
            <v>2245.2223235412898</v>
          </cell>
          <cell r="CA19">
            <v>1954.452086054569</v>
          </cell>
          <cell r="CB19">
            <v>1627.3155460499886</v>
          </cell>
          <cell r="CC19">
            <v>1327.4852958222339</v>
          </cell>
          <cell r="CD19">
            <v>1391.4147365262077</v>
          </cell>
          <cell r="CE19">
            <v>1319.0541095645683</v>
          </cell>
          <cell r="CF19">
            <v>1466.7530722007853</v>
          </cell>
          <cell r="CG19">
            <v>1380.641790093727</v>
          </cell>
          <cell r="CH19">
            <v>1460.6750713213378</v>
          </cell>
          <cell r="CI19">
            <v>1386.5634520251585</v>
          </cell>
          <cell r="CJ19">
            <v>1203.0097637465815</v>
          </cell>
          <cell r="CK19">
            <v>1008.7607457850072</v>
          </cell>
          <cell r="CL19">
            <v>907.29313446089839</v>
          </cell>
          <cell r="CM19">
            <v>878.37473691785726</v>
          </cell>
          <cell r="CN19">
            <v>712.59528739014786</v>
          </cell>
          <cell r="CO19">
            <v>581.55804394282711</v>
          </cell>
          <cell r="CP19">
            <v>497.27760157553485</v>
          </cell>
          <cell r="CQ19">
            <v>407.45420021057976</v>
          </cell>
          <cell r="CR19">
            <v>342.04348090054503</v>
          </cell>
          <cell r="CS19">
            <v>269.61439937899416</v>
          </cell>
          <cell r="CT19">
            <v>186.19838734416135</v>
          </cell>
          <cell r="CU19">
            <v>99.416181748035143</v>
          </cell>
          <cell r="CV19">
            <v>103.19588389111662</v>
          </cell>
          <cell r="CW19">
            <v>73.067332629773603</v>
          </cell>
          <cell r="CX19">
            <v>31.373213701438296</v>
          </cell>
          <cell r="CY19">
            <v>61.595810301006978</v>
          </cell>
        </row>
        <row r="20">
          <cell r="B20">
            <v>232570.13815288883</v>
          </cell>
          <cell r="C20">
            <v>1113.729410801127</v>
          </cell>
          <cell r="D20">
            <v>1111.4407479108738</v>
          </cell>
          <cell r="E20">
            <v>1141.3395092756134</v>
          </cell>
          <cell r="F20">
            <v>1273.3985196738174</v>
          </cell>
          <cell r="G20">
            <v>1401.6352119610958</v>
          </cell>
          <cell r="H20">
            <v>1408.1550581993486</v>
          </cell>
          <cell r="I20">
            <v>1472.2273829418675</v>
          </cell>
          <cell r="J20">
            <v>1668.1413747969468</v>
          </cell>
          <cell r="K20">
            <v>1755.6351692477149</v>
          </cell>
          <cell r="L20">
            <v>1823.8813092319585</v>
          </cell>
          <cell r="M20">
            <v>1585.0165026002767</v>
          </cell>
          <cell r="N20">
            <v>1772.402911290372</v>
          </cell>
          <cell r="O20">
            <v>1870.9688238387537</v>
          </cell>
          <cell r="P20">
            <v>1663.945391135022</v>
          </cell>
          <cell r="Q20">
            <v>1576.9558640355908</v>
          </cell>
          <cell r="R20">
            <v>1656.678609167747</v>
          </cell>
          <cell r="S20">
            <v>1802.2211320434319</v>
          </cell>
          <cell r="T20">
            <v>1921.6352214742308</v>
          </cell>
          <cell r="U20">
            <v>1957.1575026492981</v>
          </cell>
          <cell r="V20">
            <v>2125.716612556399</v>
          </cell>
          <cell r="W20">
            <v>2211.7228156199476</v>
          </cell>
          <cell r="X20">
            <v>2414.2816816641512</v>
          </cell>
          <cell r="Y20">
            <v>2509.7511725527465</v>
          </cell>
          <cell r="Z20">
            <v>2829.3918164033407</v>
          </cell>
          <cell r="AA20">
            <v>2932.3332909731776</v>
          </cell>
          <cell r="AB20">
            <v>2823.8676396892624</v>
          </cell>
          <cell r="AC20">
            <v>3000.2286122241917</v>
          </cell>
          <cell r="AD20">
            <v>3240.7755191351666</v>
          </cell>
          <cell r="AE20">
            <v>3250.0845757614893</v>
          </cell>
          <cell r="AF20">
            <v>3248.5749788533703</v>
          </cell>
          <cell r="AG20">
            <v>3291.3411185894884</v>
          </cell>
          <cell r="AH20">
            <v>3194.5265117558561</v>
          </cell>
          <cell r="AI20">
            <v>2948.4465488574497</v>
          </cell>
          <cell r="AJ20">
            <v>2930.7464649594499</v>
          </cell>
          <cell r="AK20">
            <v>2860.7373011177592</v>
          </cell>
          <cell r="AL20">
            <v>2804.857121405169</v>
          </cell>
          <cell r="AM20">
            <v>2708.0083893003471</v>
          </cell>
          <cell r="AN20">
            <v>2623.8358112933101</v>
          </cell>
          <cell r="AO20">
            <v>2751.9487997172623</v>
          </cell>
          <cell r="AP20">
            <v>2965.228645544661</v>
          </cell>
          <cell r="AQ20">
            <v>3095.0599050853589</v>
          </cell>
          <cell r="AR20">
            <v>3267.8989418068809</v>
          </cell>
          <cell r="AS20">
            <v>3458.5067316289096</v>
          </cell>
          <cell r="AT20">
            <v>3609.4954209040493</v>
          </cell>
          <cell r="AU20">
            <v>3568.4082429856981</v>
          </cell>
          <cell r="AV20">
            <v>3530.9706318004305</v>
          </cell>
          <cell r="AW20">
            <v>3426.872132916943</v>
          </cell>
          <cell r="AX20">
            <v>3502.4112925172649</v>
          </cell>
          <cell r="AY20">
            <v>3362.290693050777</v>
          </cell>
          <cell r="AZ20">
            <v>3185.0454095986952</v>
          </cell>
          <cell r="BA20">
            <v>3236.7560183725805</v>
          </cell>
          <cell r="BB20">
            <v>3218.735360626144</v>
          </cell>
          <cell r="BC20">
            <v>3301.1424713513748</v>
          </cell>
          <cell r="BD20">
            <v>3432.7355747541978</v>
          </cell>
          <cell r="BE20">
            <v>3612.4940768996917</v>
          </cell>
          <cell r="BF20">
            <v>3680.4405344286911</v>
          </cell>
          <cell r="BG20">
            <v>3600.015062646838</v>
          </cell>
          <cell r="BH20">
            <v>3704.6255160494015</v>
          </cell>
          <cell r="BI20">
            <v>3627.1767513641407</v>
          </cell>
          <cell r="BJ20">
            <v>3831.1235445549114</v>
          </cell>
          <cell r="BK20">
            <v>3866.4641677172167</v>
          </cell>
          <cell r="BL20">
            <v>4067.8527780463082</v>
          </cell>
          <cell r="BM20">
            <v>4042.611020415512</v>
          </cell>
          <cell r="BN20">
            <v>3869.9541049879072</v>
          </cell>
          <cell r="BO20">
            <v>3790.4005076319745</v>
          </cell>
          <cell r="BP20">
            <v>3811.5333922597861</v>
          </cell>
          <cell r="BQ20">
            <v>3485.984412061036</v>
          </cell>
          <cell r="BR20">
            <v>3337.0194661494334</v>
          </cell>
          <cell r="BS20">
            <v>3310.6351667511954</v>
          </cell>
          <cell r="BT20">
            <v>3328.3825439026209</v>
          </cell>
          <cell r="BU20">
            <v>3016.192079327282</v>
          </cell>
          <cell r="BV20">
            <v>2825.609759118528</v>
          </cell>
          <cell r="BW20">
            <v>2908.9423500288872</v>
          </cell>
          <cell r="BX20">
            <v>2721.6684963311418</v>
          </cell>
          <cell r="BY20">
            <v>2339.7355428715859</v>
          </cell>
          <cell r="BZ20">
            <v>2245.8010250357206</v>
          </cell>
          <cell r="CA20">
            <v>1980.6880017656144</v>
          </cell>
          <cell r="CB20">
            <v>1646.652715739551</v>
          </cell>
          <cell r="CC20">
            <v>1341.48809328839</v>
          </cell>
          <cell r="CD20">
            <v>1376.598876883972</v>
          </cell>
          <cell r="CE20">
            <v>1321.430072588247</v>
          </cell>
          <cell r="CF20">
            <v>1446.4853167778231</v>
          </cell>
          <cell r="CG20">
            <v>1384.3936708480451</v>
          </cell>
          <cell r="CH20">
            <v>1446.473781676119</v>
          </cell>
          <cell r="CI20">
            <v>1390.8157411091752</v>
          </cell>
          <cell r="CJ20">
            <v>1209.7936101613079</v>
          </cell>
          <cell r="CK20">
            <v>1011.9041042225119</v>
          </cell>
          <cell r="CL20">
            <v>902.55794692165728</v>
          </cell>
          <cell r="CM20">
            <v>877.64842207326683</v>
          </cell>
          <cell r="CN20">
            <v>716.54952240487705</v>
          </cell>
          <cell r="CO20">
            <v>579.87837797255213</v>
          </cell>
          <cell r="CP20">
            <v>496.31962757825357</v>
          </cell>
          <cell r="CQ20">
            <v>409.45796263247445</v>
          </cell>
          <cell r="CR20">
            <v>339.41704270343621</v>
          </cell>
          <cell r="CS20">
            <v>271.31584575327673</v>
          </cell>
          <cell r="CT20">
            <v>187.48720686992019</v>
          </cell>
          <cell r="CU20">
            <v>101.037111157976</v>
          </cell>
          <cell r="CV20">
            <v>100.72729434181306</v>
          </cell>
          <cell r="CW20">
            <v>74.048877390278221</v>
          </cell>
          <cell r="CX20">
            <v>31.90219588148927</v>
          </cell>
          <cell r="CY20">
            <v>61.104527918712897</v>
          </cell>
        </row>
        <row r="21">
          <cell r="B21">
            <v>232445.75428765491</v>
          </cell>
          <cell r="C21">
            <v>1113.6636633852438</v>
          </cell>
          <cell r="D21">
            <v>1110.4995920357478</v>
          </cell>
          <cell r="E21">
            <v>1136.8717556114402</v>
          </cell>
          <cell r="F21">
            <v>1259.6652572347427</v>
          </cell>
          <cell r="G21">
            <v>1394.0203449621763</v>
          </cell>
          <cell r="H21">
            <v>1409.6507510271445</v>
          </cell>
          <cell r="I21">
            <v>1462.1655111934824</v>
          </cell>
          <cell r="J21">
            <v>1650.5864350471782</v>
          </cell>
          <cell r="K21">
            <v>1753.8772310534368</v>
          </cell>
          <cell r="L21">
            <v>1820.2592316675318</v>
          </cell>
          <cell r="M21">
            <v>1608.827584051942</v>
          </cell>
          <cell r="N21">
            <v>1740.9884761476055</v>
          </cell>
          <cell r="O21">
            <v>1877.7082784470676</v>
          </cell>
          <cell r="P21">
            <v>1683.2514797532838</v>
          </cell>
          <cell r="Q21">
            <v>1576.5404233679355</v>
          </cell>
          <cell r="R21">
            <v>1646.3403144686431</v>
          </cell>
          <cell r="S21">
            <v>1789.7844339311143</v>
          </cell>
          <cell r="T21">
            <v>1913.6034513711556</v>
          </cell>
          <cell r="U21">
            <v>1954.471207454576</v>
          </cell>
          <cell r="V21">
            <v>2107.5220006585869</v>
          </cell>
          <cell r="W21">
            <v>2208.022181852727</v>
          </cell>
          <cell r="X21">
            <v>2392.3709464631947</v>
          </cell>
          <cell r="Y21">
            <v>2505.3255124776233</v>
          </cell>
          <cell r="Z21">
            <v>2796.0485588602096</v>
          </cell>
          <cell r="AA21">
            <v>2937.3251928232344</v>
          </cell>
          <cell r="AB21">
            <v>2830.4283266387915</v>
          </cell>
          <cell r="AC21">
            <v>2975.2934791859825</v>
          </cell>
          <cell r="AD21">
            <v>3226.046440675123</v>
          </cell>
          <cell r="AE21">
            <v>3255.1290691647678</v>
          </cell>
          <cell r="AF21">
            <v>3245.7431936004423</v>
          </cell>
          <cell r="AG21">
            <v>3289.681821186492</v>
          </cell>
          <cell r="AH21">
            <v>3208.3890055147449</v>
          </cell>
          <cell r="AI21">
            <v>2968.0204161250845</v>
          </cell>
          <cell r="AJ21">
            <v>2924.9880244782007</v>
          </cell>
          <cell r="AK21">
            <v>2871.2718081443504</v>
          </cell>
          <cell r="AL21">
            <v>2806.9677917163417</v>
          </cell>
          <cell r="AM21">
            <v>2717.6079783932687</v>
          </cell>
          <cell r="AN21">
            <v>2626.3975345734211</v>
          </cell>
          <cell r="AO21">
            <v>2734.0889554555279</v>
          </cell>
          <cell r="AP21">
            <v>2948.2727314317904</v>
          </cell>
          <cell r="AQ21">
            <v>3085.9580731849965</v>
          </cell>
          <cell r="AR21">
            <v>3250.9522360731248</v>
          </cell>
          <cell r="AS21">
            <v>3443.7571147891485</v>
          </cell>
          <cell r="AT21">
            <v>3600.1549513359564</v>
          </cell>
          <cell r="AU21">
            <v>3576.9702300616855</v>
          </cell>
          <cell r="AV21">
            <v>3531.5813326584048</v>
          </cell>
          <cell r="AW21">
            <v>3435.4074461513683</v>
          </cell>
          <cell r="AX21">
            <v>3491.5989760933758</v>
          </cell>
          <cell r="AY21">
            <v>3382.2188928301557</v>
          </cell>
          <cell r="AZ21">
            <v>3193.3382842740898</v>
          </cell>
          <cell r="BA21">
            <v>3226.8548237305063</v>
          </cell>
          <cell r="BB21">
            <v>3222.6310600428305</v>
          </cell>
          <cell r="BC21">
            <v>3287.7802488030211</v>
          </cell>
          <cell r="BD21">
            <v>3420.7548354550127</v>
          </cell>
          <cell r="BE21">
            <v>3596.9622458621116</v>
          </cell>
          <cell r="BF21">
            <v>3679.51371087697</v>
          </cell>
          <cell r="BG21">
            <v>3606.089095097338</v>
          </cell>
          <cell r="BH21">
            <v>3690.3258316746183</v>
          </cell>
          <cell r="BI21">
            <v>3636.9077532482493</v>
          </cell>
          <cell r="BJ21">
            <v>3802.5907184072721</v>
          </cell>
          <cell r="BK21">
            <v>3870.902007342148</v>
          </cell>
          <cell r="BL21">
            <v>4043.826614040096</v>
          </cell>
          <cell r="BM21">
            <v>4055.2745427704681</v>
          </cell>
          <cell r="BN21">
            <v>3879.6921913526458</v>
          </cell>
          <cell r="BO21">
            <v>3792.2192172725681</v>
          </cell>
          <cell r="BP21">
            <v>3810.0795912839067</v>
          </cell>
          <cell r="BQ21">
            <v>3518.6156783842689</v>
          </cell>
          <cell r="BR21">
            <v>3335.3984751018875</v>
          </cell>
          <cell r="BS21">
            <v>3310.8086985805944</v>
          </cell>
          <cell r="BT21">
            <v>3328.8712240539817</v>
          </cell>
          <cell r="BU21">
            <v>3044.8354557512303</v>
          </cell>
          <cell r="BV21">
            <v>2826.4404416229108</v>
          </cell>
          <cell r="BW21">
            <v>2898.1803268416074</v>
          </cell>
          <cell r="BX21">
            <v>2745.1414878240976</v>
          </cell>
          <cell r="BY21">
            <v>2363.9804220945639</v>
          </cell>
          <cell r="BZ21">
            <v>2243.7583494547976</v>
          </cell>
          <cell r="CA21">
            <v>2007.4513623931498</v>
          </cell>
          <cell r="CB21">
            <v>1666.3737662442259</v>
          </cell>
          <cell r="CC21">
            <v>1358.3970837464715</v>
          </cell>
          <cell r="CD21">
            <v>1360.04046005903</v>
          </cell>
          <cell r="CE21">
            <v>1326.0959735131974</v>
          </cell>
          <cell r="CF21">
            <v>1423.8172181378006</v>
          </cell>
          <cell r="CG21">
            <v>1390.1476432034381</v>
          </cell>
          <cell r="CH21">
            <v>1430.5167076105063</v>
          </cell>
          <cell r="CI21">
            <v>1394.6401980670587</v>
          </cell>
          <cell r="CJ21">
            <v>1217.0623121331992</v>
          </cell>
          <cell r="CK21">
            <v>1015.3147065811022</v>
          </cell>
          <cell r="CL21">
            <v>898.26556234313273</v>
          </cell>
          <cell r="CM21">
            <v>875.95132710673897</v>
          </cell>
          <cell r="CN21">
            <v>720.99853208462241</v>
          </cell>
          <cell r="CO21">
            <v>578.16186673616016</v>
          </cell>
          <cell r="CP21">
            <v>495.41597418554591</v>
          </cell>
          <cell r="CQ21">
            <v>411.59576160142365</v>
          </cell>
          <cell r="CR21">
            <v>336.47923686172044</v>
          </cell>
          <cell r="CS21">
            <v>273.13109344739883</v>
          </cell>
          <cell r="CT21">
            <v>188.48798223830892</v>
          </cell>
          <cell r="CU21">
            <v>103.27454795928854</v>
          </cell>
          <cell r="CV21">
            <v>97.891852387199805</v>
          </cell>
          <cell r="CW21">
            <v>75.0436990142247</v>
          </cell>
          <cell r="CX21">
            <v>32.460518938334495</v>
          </cell>
          <cell r="CY21">
            <v>60.649925008325482</v>
          </cell>
        </row>
        <row r="22">
          <cell r="B22">
            <v>232321.13352584935</v>
          </cell>
          <cell r="C22">
            <v>1113.5976184777878</v>
          </cell>
          <cell r="D22">
            <v>1109.9836232203186</v>
          </cell>
          <cell r="E22">
            <v>1133.1254267207619</v>
          </cell>
          <cell r="F22">
            <v>1245.4184734278799</v>
          </cell>
          <cell r="G22">
            <v>1385.6757439654184</v>
          </cell>
          <cell r="H22">
            <v>1412.1378295105321</v>
          </cell>
          <cell r="I22">
            <v>1452.6465626149934</v>
          </cell>
          <cell r="J22">
            <v>1631.7473615899919</v>
          </cell>
          <cell r="K22">
            <v>1752.1855339226572</v>
          </cell>
          <cell r="L22">
            <v>1814.299675464197</v>
          </cell>
          <cell r="M22">
            <v>1637.1861120328388</v>
          </cell>
          <cell r="N22">
            <v>1706.45939786697</v>
          </cell>
          <cell r="O22">
            <v>1883.3538562855783</v>
          </cell>
          <cell r="P22">
            <v>1704.4091104031454</v>
          </cell>
          <cell r="Q22">
            <v>1576.9607680316362</v>
          </cell>
          <cell r="R22">
            <v>1636.1587637046641</v>
          </cell>
          <cell r="S22">
            <v>1776.9743395941616</v>
          </cell>
          <cell r="T22">
            <v>1905.1628398451587</v>
          </cell>
          <cell r="U22">
            <v>1953.0332521404171</v>
          </cell>
          <cell r="V22">
            <v>2088.1911606700273</v>
          </cell>
          <cell r="W22">
            <v>2205.753613884398</v>
          </cell>
          <cell r="X22">
            <v>2369.1190478626518</v>
          </cell>
          <cell r="Y22">
            <v>2503.1127293670797</v>
          </cell>
          <cell r="Z22">
            <v>2759.5420717833053</v>
          </cell>
          <cell r="AA22">
            <v>2942.306415449983</v>
          </cell>
          <cell r="AB22">
            <v>2839.5839481446615</v>
          </cell>
          <cell r="AC22">
            <v>2949.4597637033494</v>
          </cell>
          <cell r="AD22">
            <v>3209.6713777703353</v>
          </cell>
          <cell r="AE22">
            <v>3260.8422697448996</v>
          </cell>
          <cell r="AF22">
            <v>3242.7616846884757</v>
          </cell>
          <cell r="AG22">
            <v>3286.6331260558673</v>
          </cell>
          <cell r="AH22">
            <v>3221.8002823355905</v>
          </cell>
          <cell r="AI22">
            <v>2989.790822540881</v>
          </cell>
          <cell r="AJ22">
            <v>2917.8487915144478</v>
          </cell>
          <cell r="AK22">
            <v>2882.5024742594323</v>
          </cell>
          <cell r="AL22">
            <v>2808.4499373335148</v>
          </cell>
          <cell r="AM22">
            <v>2727.9272787672553</v>
          </cell>
          <cell r="AN22">
            <v>2630.6594203148084</v>
          </cell>
          <cell r="AO22">
            <v>2716.1358237814543</v>
          </cell>
          <cell r="AP22">
            <v>2930.6801653412222</v>
          </cell>
          <cell r="AQ22">
            <v>3077.5327657802968</v>
          </cell>
          <cell r="AR22">
            <v>3233.7905239775164</v>
          </cell>
          <cell r="AS22">
            <v>3428.4780369151804</v>
          </cell>
          <cell r="AT22">
            <v>3589.3006489408581</v>
          </cell>
          <cell r="AU22">
            <v>3586.2174448000728</v>
          </cell>
          <cell r="AV22">
            <v>3531.517320676729</v>
          </cell>
          <cell r="AW22">
            <v>3445.5300871532472</v>
          </cell>
          <cell r="AX22">
            <v>3478.1193395150453</v>
          </cell>
          <cell r="AY22">
            <v>3403.271036482859</v>
          </cell>
          <cell r="AZ22">
            <v>3203.184289261545</v>
          </cell>
          <cell r="BA22">
            <v>3215.7915525669505</v>
          </cell>
          <cell r="BB22">
            <v>3228.0422694271028</v>
          </cell>
          <cell r="BC22">
            <v>3274.257288080847</v>
          </cell>
          <cell r="BD22">
            <v>3409.0590780191583</v>
          </cell>
          <cell r="BE22">
            <v>3580.1836062762977</v>
          </cell>
          <cell r="BF22">
            <v>3677.9971678669544</v>
          </cell>
          <cell r="BG22">
            <v>3613.905118390936</v>
          </cell>
          <cell r="BH22">
            <v>3674.0073011672785</v>
          </cell>
          <cell r="BI22">
            <v>3649.817632185503</v>
          </cell>
          <cell r="BJ22">
            <v>3771.3506003792127</v>
          </cell>
          <cell r="BK22">
            <v>3877.6733292130389</v>
          </cell>
          <cell r="BL22">
            <v>4016.6440598655818</v>
          </cell>
          <cell r="BM22">
            <v>4068.1475071769955</v>
          </cell>
          <cell r="BN22">
            <v>3890.2052411952127</v>
          </cell>
          <cell r="BO22">
            <v>3794.2210368808878</v>
          </cell>
          <cell r="BP22">
            <v>3805.575399548095</v>
          </cell>
          <cell r="BQ22">
            <v>3554.4251886260531</v>
          </cell>
          <cell r="BR22">
            <v>3333.4885404120369</v>
          </cell>
          <cell r="BS22">
            <v>3311.063010007249</v>
          </cell>
          <cell r="BT22">
            <v>3326.7074817724974</v>
          </cell>
          <cell r="BU22">
            <v>3075.9723075610459</v>
          </cell>
          <cell r="BV22">
            <v>2828.2355796662514</v>
          </cell>
          <cell r="BW22">
            <v>2884.3940462648347</v>
          </cell>
          <cell r="BX22">
            <v>2768.4652950192035</v>
          </cell>
          <cell r="BY22">
            <v>2390.5183593113734</v>
          </cell>
          <cell r="BZ22">
            <v>2239.109399779546</v>
          </cell>
          <cell r="CA22">
            <v>2034.7363414824815</v>
          </cell>
          <cell r="CB22">
            <v>1686.4790640194692</v>
          </cell>
          <cell r="CC22">
            <v>1378.1891215498706</v>
          </cell>
          <cell r="CD22">
            <v>1341.7566575907485</v>
          </cell>
          <cell r="CE22">
            <v>1333.0298083024729</v>
          </cell>
          <cell r="CF22">
            <v>1398.7791668922771</v>
          </cell>
          <cell r="CG22">
            <v>1397.8799583338846</v>
          </cell>
          <cell r="CH22">
            <v>1412.8282696004869</v>
          </cell>
          <cell r="CI22">
            <v>1398.0436422024454</v>
          </cell>
          <cell r="CJ22">
            <v>1224.8121145661787</v>
          </cell>
          <cell r="CK22">
            <v>1018.9830181456746</v>
          </cell>
          <cell r="CL22">
            <v>894.41518368332436</v>
          </cell>
          <cell r="CM22">
            <v>873.29724743353506</v>
          </cell>
          <cell r="CN22">
            <v>725.93114333000972</v>
          </cell>
          <cell r="CO22">
            <v>576.41577742088123</v>
          </cell>
          <cell r="CP22">
            <v>494.57170330966346</v>
          </cell>
          <cell r="CQ22">
            <v>413.84884077586418</v>
          </cell>
          <cell r="CR22">
            <v>333.25197159716873</v>
          </cell>
          <cell r="CS22">
            <v>275.05516788468327</v>
          </cell>
          <cell r="CT22">
            <v>189.21128003733907</v>
          </cell>
          <cell r="CU22">
            <v>106.093921258554</v>
          </cell>
          <cell r="CV22">
            <v>94.716245067684099</v>
          </cell>
          <cell r="CW22">
            <v>76.050408093675571</v>
          </cell>
          <cell r="CX22">
            <v>33.041526344234818</v>
          </cell>
          <cell r="CY22">
            <v>60.228562630465824</v>
          </cell>
        </row>
        <row r="23">
          <cell r="B23">
            <v>232196.28420113368</v>
          </cell>
          <cell r="C23">
            <v>1113.5312230302873</v>
          </cell>
          <cell r="D23">
            <v>1109.8926464889403</v>
          </cell>
          <cell r="E23">
            <v>1130.1004293373076</v>
          </cell>
          <cell r="F23">
            <v>1230.6584207592352</v>
          </cell>
          <cell r="G23">
            <v>1376.6014089708219</v>
          </cell>
          <cell r="H23">
            <v>1415.6162936495114</v>
          </cell>
          <cell r="I23">
            <v>1443.6705372064005</v>
          </cell>
          <cell r="J23">
            <v>1611.6242107458077</v>
          </cell>
          <cell r="K23">
            <v>1750.5600584636418</v>
          </cell>
          <cell r="L23">
            <v>1806.0027586136205</v>
          </cell>
          <cell r="M23">
            <v>1670.0918814230261</v>
          </cell>
          <cell r="N23">
            <v>1668.8160184156538</v>
          </cell>
          <cell r="O23">
            <v>1887.9057137223474</v>
          </cell>
          <cell r="P23">
            <v>1727.4181267165459</v>
          </cell>
          <cell r="Q23">
            <v>1578.2168980266929</v>
          </cell>
          <cell r="R23">
            <v>1626.1339568758103</v>
          </cell>
          <cell r="S23">
            <v>1763.7908490325738</v>
          </cell>
          <cell r="T23">
            <v>1896.3134432345553</v>
          </cell>
          <cell r="U23">
            <v>1952.8432173650444</v>
          </cell>
          <cell r="V23">
            <v>2067.724511932498</v>
          </cell>
          <cell r="W23">
            <v>2204.9171117149608</v>
          </cell>
          <cell r="X23">
            <v>2344.5261021164574</v>
          </cell>
          <cell r="Y23">
            <v>2503.1123570045092</v>
          </cell>
          <cell r="Z23">
            <v>2719.872988118108</v>
          </cell>
          <cell r="AA23">
            <v>2947.2770098501078</v>
          </cell>
          <cell r="AB23">
            <v>2851.3344532101873</v>
          </cell>
          <cell r="AC23">
            <v>2922.727554877189</v>
          </cell>
          <cell r="AD23">
            <v>3191.6505436271937</v>
          </cell>
          <cell r="AE23">
            <v>3267.2239664985073</v>
          </cell>
          <cell r="AF23">
            <v>3239.6304837950115</v>
          </cell>
          <cell r="AG23">
            <v>3282.1953260968103</v>
          </cell>
          <cell r="AH23">
            <v>3234.7600931464308</v>
          </cell>
          <cell r="AI23">
            <v>3013.7574879188455</v>
          </cell>
          <cell r="AJ23">
            <v>2909.3290142375422</v>
          </cell>
          <cell r="AK23">
            <v>2894.4290304645838</v>
          </cell>
          <cell r="AL23">
            <v>2809.3038208598414</v>
          </cell>
          <cell r="AM23">
            <v>2738.9661396340853</v>
          </cell>
          <cell r="AN23">
            <v>2636.6213004476422</v>
          </cell>
          <cell r="AO23">
            <v>2698.0894109244746</v>
          </cell>
          <cell r="AP23">
            <v>2912.451080186569</v>
          </cell>
          <cell r="AQ23">
            <v>3069.7835590325158</v>
          </cell>
          <cell r="AR23">
            <v>3216.4141952555319</v>
          </cell>
          <cell r="AS23">
            <v>3412.6695860536265</v>
          </cell>
          <cell r="AT23">
            <v>3576.932918785084</v>
          </cell>
          <cell r="AU23">
            <v>3596.1496974644879</v>
          </cell>
          <cell r="AV23">
            <v>3530.7788218590053</v>
          </cell>
          <cell r="AW23">
            <v>3457.2391308432871</v>
          </cell>
          <cell r="AX23">
            <v>3461.9745894654461</v>
          </cell>
          <cell r="AY23">
            <v>3425.4461869949528</v>
          </cell>
          <cell r="AZ23">
            <v>3214.5822978112492</v>
          </cell>
          <cell r="BA23">
            <v>3203.5671071504707</v>
          </cell>
          <cell r="BB23">
            <v>3234.9681197042846</v>
          </cell>
          <cell r="BC23">
            <v>3260.5741034968369</v>
          </cell>
          <cell r="BD23">
            <v>3397.6475478950729</v>
          </cell>
          <cell r="BE23">
            <v>3562.159230161069</v>
          </cell>
          <cell r="BF23">
            <v>3675.8913624137485</v>
          </cell>
          <cell r="BG23">
            <v>3623.461781041975</v>
          </cell>
          <cell r="BH23">
            <v>3655.6718550328328</v>
          </cell>
          <cell r="BI23">
            <v>3665.9034980312213</v>
          </cell>
          <cell r="BJ23">
            <v>3737.4064755022237</v>
          </cell>
          <cell r="BK23">
            <v>3886.7754958160881</v>
          </cell>
          <cell r="BL23">
            <v>3986.3083877772065</v>
          </cell>
          <cell r="BM23">
            <v>4081.229594498488</v>
          </cell>
          <cell r="BN23">
            <v>3901.4926172276628</v>
          </cell>
          <cell r="BO23">
            <v>3796.4056301016631</v>
          </cell>
          <cell r="BP23">
            <v>3798.0254782413062</v>
          </cell>
          <cell r="BQ23">
            <v>3593.4087463822411</v>
          </cell>
          <cell r="BR23">
            <v>3331.2902731945342</v>
          </cell>
          <cell r="BS23">
            <v>3311.3983872770341</v>
          </cell>
          <cell r="BT23">
            <v>3321.8941972012572</v>
          </cell>
          <cell r="BU23">
            <v>3109.5975077110738</v>
          </cell>
          <cell r="BV23">
            <v>2830.9915094876974</v>
          </cell>
          <cell r="BW23">
            <v>2867.5956747334935</v>
          </cell>
          <cell r="BX23">
            <v>2791.6381217011826</v>
          </cell>
          <cell r="BY23">
            <v>2419.3401718255313</v>
          </cell>
          <cell r="BZ23">
            <v>2231.8692208357124</v>
          </cell>
          <cell r="CA23">
            <v>2062.5371456596558</v>
          </cell>
          <cell r="CB23">
            <v>1706.9689593980729</v>
          </cell>
          <cell r="CC23">
            <v>1400.8411838328516</v>
          </cell>
          <cell r="CD23">
            <v>1321.7645288767897</v>
          </cell>
          <cell r="CE23">
            <v>1342.2097168092073</v>
          </cell>
          <cell r="CF23">
            <v>1371.4012966304654</v>
          </cell>
          <cell r="CG23">
            <v>1407.5670638314814</v>
          </cell>
          <cell r="CH23">
            <v>1393.4326633769267</v>
          </cell>
          <cell r="CI23">
            <v>1401.0328178254551</v>
          </cell>
          <cell r="CJ23">
            <v>1233.039251784531</v>
          </cell>
          <cell r="CK23">
            <v>1022.8997084177197</v>
          </cell>
          <cell r="CL23">
            <v>891.00582815371445</v>
          </cell>
          <cell r="CM23">
            <v>869.69998060628188</v>
          </cell>
          <cell r="CN23">
            <v>731.33633780879791</v>
          </cell>
          <cell r="CO23">
            <v>574.64701232598725</v>
          </cell>
          <cell r="CP23">
            <v>493.79147533753962</v>
          </cell>
          <cell r="CQ23">
            <v>416.19940020608561</v>
          </cell>
          <cell r="CR23">
            <v>329.75624256359379</v>
          </cell>
          <cell r="CS23">
            <v>277.08317148751541</v>
          </cell>
          <cell r="CT23">
            <v>189.66745879868461</v>
          </cell>
          <cell r="CU23">
            <v>109.46197750984643</v>
          </cell>
          <cell r="CV23">
            <v>91.225921895784381</v>
          </cell>
          <cell r="CW23">
            <v>77.067639620655768</v>
          </cell>
          <cell r="CX23">
            <v>33.63924141900592</v>
          </cell>
          <cell r="CY23">
            <v>59.837220210545929</v>
          </cell>
        </row>
        <row r="24">
          <cell r="B24">
            <v>232071.21468885304</v>
          </cell>
          <cell r="C24">
            <v>1113.4644239122717</v>
          </cell>
          <cell r="D24">
            <v>1110.2264672320857</v>
          </cell>
          <cell r="E24">
            <v>1127.7966701916646</v>
          </cell>
          <cell r="F24">
            <v>1215.3853516931745</v>
          </cell>
          <cell r="G24">
            <v>1366.7973399783866</v>
          </cell>
          <cell r="H24">
            <v>1420.0861434440826</v>
          </cell>
          <cell r="I24">
            <v>1435.2374349677041</v>
          </cell>
          <cell r="J24">
            <v>1590.2170388325758</v>
          </cell>
          <cell r="K24">
            <v>1749.0007852859267</v>
          </cell>
          <cell r="L24">
            <v>1795.3685991012212</v>
          </cell>
          <cell r="M24">
            <v>1707.5446871155384</v>
          </cell>
          <cell r="N24">
            <v>1628.058679732846</v>
          </cell>
          <cell r="O24">
            <v>1891.3640071151226</v>
          </cell>
          <cell r="P24">
            <v>1752.2783723357368</v>
          </cell>
          <cell r="Q24">
            <v>1580.308813353106</v>
          </cell>
          <cell r="R24">
            <v>1616.2658939820817</v>
          </cell>
          <cell r="S24">
            <v>1750.233962246351</v>
          </cell>
          <cell r="T24">
            <v>1887.0553178698956</v>
          </cell>
          <cell r="U24">
            <v>1953.9006838731423</v>
          </cell>
          <cell r="V24">
            <v>2046.1224737013135</v>
          </cell>
          <cell r="W24">
            <v>2205.5126753444156</v>
          </cell>
          <cell r="X24">
            <v>2318.5922254684692</v>
          </cell>
          <cell r="Y24">
            <v>2505.323929233854</v>
          </cell>
          <cell r="Z24">
            <v>2677.0419407161894</v>
          </cell>
          <cell r="AA24">
            <v>2952.2370270162437</v>
          </cell>
          <cell r="AB24">
            <v>2865.6797908427343</v>
          </cell>
          <cell r="AC24">
            <v>2895.0969417995657</v>
          </cell>
          <cell r="AD24">
            <v>3171.9841514226468</v>
          </cell>
          <cell r="AE24">
            <v>3274.2739484671756</v>
          </cell>
          <cell r="AF24">
            <v>3236.3496225937683</v>
          </cell>
          <cell r="AG24">
            <v>3276.3687141620903</v>
          </cell>
          <cell r="AH24">
            <v>3247.2681889322294</v>
          </cell>
          <cell r="AI24">
            <v>3039.9201321065452</v>
          </cell>
          <cell r="AJ24">
            <v>2899.4289407812057</v>
          </cell>
          <cell r="AK24">
            <v>2907.0512078199727</v>
          </cell>
          <cell r="AL24">
            <v>2809.5297048356588</v>
          </cell>
          <cell r="AM24">
            <v>2750.7244102267618</v>
          </cell>
          <cell r="AN24">
            <v>2644.2830069188954</v>
          </cell>
          <cell r="AO24">
            <v>2679.9497231137516</v>
          </cell>
          <cell r="AP24">
            <v>2893.5856088598171</v>
          </cell>
          <cell r="AQ24">
            <v>3062.7100292124082</v>
          </cell>
          <cell r="AR24">
            <v>3198.8236395351364</v>
          </cell>
          <cell r="AS24">
            <v>3396.3318502399279</v>
          </cell>
          <cell r="AT24">
            <v>3563.0521658514776</v>
          </cell>
          <cell r="AU24">
            <v>3606.7667983544811</v>
          </cell>
          <cell r="AV24">
            <v>3529.3660621493068</v>
          </cell>
          <cell r="AW24">
            <v>3470.5336525608245</v>
          </cell>
          <cell r="AX24">
            <v>3443.1669314110168</v>
          </cell>
          <cell r="AY24">
            <v>3448.7434078713532</v>
          </cell>
          <cell r="AZ24">
            <v>3227.5311837316722</v>
          </cell>
          <cell r="BA24">
            <v>3190.1823892618336</v>
          </cell>
          <cell r="BB24">
            <v>3243.4077421601155</v>
          </cell>
          <cell r="BC24">
            <v>3246.7312089506727</v>
          </cell>
          <cell r="BD24">
            <v>3386.519491157117</v>
          </cell>
          <cell r="BE24">
            <v>3542.8901889128997</v>
          </cell>
          <cell r="BF24">
            <v>3673.1967512875372</v>
          </cell>
          <cell r="BG24">
            <v>3634.7577323424634</v>
          </cell>
          <cell r="BH24">
            <v>3635.32142242289</v>
          </cell>
          <cell r="BI24">
            <v>3685.1624625344234</v>
          </cell>
          <cell r="BJ24">
            <v>3700.7616261342355</v>
          </cell>
          <cell r="BK24">
            <v>3898.2058716774923</v>
          </cell>
          <cell r="BL24">
            <v>3952.8228676834005</v>
          </cell>
          <cell r="BM24">
            <v>4094.5204859094192</v>
          </cell>
          <cell r="BN24">
            <v>3913.553682349348</v>
          </cell>
          <cell r="BO24">
            <v>3798.7726609933211</v>
          </cell>
          <cell r="BP24">
            <v>3787.4344837320191</v>
          </cell>
          <cell r="BQ24">
            <v>3635.5621589311904</v>
          </cell>
          <cell r="BR24">
            <v>3328.8042836608993</v>
          </cell>
          <cell r="BS24">
            <v>3311.8151156043104</v>
          </cell>
          <cell r="BT24">
            <v>3314.4342489480746</v>
          </cell>
          <cell r="BU24">
            <v>3145.7059374161645</v>
          </cell>
          <cell r="BV24">
            <v>2834.7045770957429</v>
          </cell>
          <cell r="BW24">
            <v>2847.7973459321774</v>
          </cell>
          <cell r="BX24">
            <v>2814.6581830103914</v>
          </cell>
          <cell r="BY24">
            <v>2450.4367016691758</v>
          </cell>
          <cell r="BZ24">
            <v>2222.0527994807371</v>
          </cell>
          <cell r="CA24">
            <v>2090.8480144888099</v>
          </cell>
          <cell r="CB24">
            <v>1727.8437867093762</v>
          </cell>
          <cell r="CC24">
            <v>1426.3303699644334</v>
          </cell>
          <cell r="CD24">
            <v>1300.0810217870694</v>
          </cell>
          <cell r="CE24">
            <v>1353.6139819761224</v>
          </cell>
          <cell r="CF24">
            <v>1341.7134857583476</v>
          </cell>
          <cell r="CG24">
            <v>1419.1856022901311</v>
          </cell>
          <cell r="CH24">
            <v>1372.3538616647695</v>
          </cell>
          <cell r="CI24">
            <v>1403.614394942914</v>
          </cell>
          <cell r="CJ24">
            <v>1241.7399481297687</v>
          </cell>
          <cell r="CK24">
            <v>1027.0556474929494</v>
          </cell>
          <cell r="CL24">
            <v>888.03633358448531</v>
          </cell>
          <cell r="CM24">
            <v>865.17332152222946</v>
          </cell>
          <cell r="CN24">
            <v>737.20325032914866</v>
          </cell>
          <cell r="CO24">
            <v>572.86212139902557</v>
          </cell>
          <cell r="CP24">
            <v>493.07956616067457</v>
          </cell>
          <cell r="CQ24">
            <v>418.63056091701662</v>
          </cell>
          <cell r="CR24">
            <v>326.01216322964899</v>
          </cell>
          <cell r="CS24">
            <v>279.21028488859582</v>
          </cell>
          <cell r="CT24">
            <v>189.86666822046467</v>
          </cell>
          <cell r="CU24">
            <v>113.34673606697847</v>
          </cell>
          <cell r="CV24">
            <v>87.445143581479144</v>
          </cell>
          <cell r="CW24">
            <v>78.094054134662613</v>
          </cell>
          <cell r="CX24">
            <v>34.248308486540161</v>
          </cell>
          <cell r="CY24">
            <v>59.472884325523275</v>
          </cell>
        </row>
        <row r="25">
          <cell r="B25">
            <v>231945.93336997993</v>
          </cell>
          <cell r="C25">
            <v>1113.3971679113874</v>
          </cell>
          <cell r="D25">
            <v>1110.9848912062066</v>
          </cell>
          <cell r="E25">
            <v>1126.2140560112837</v>
          </cell>
          <cell r="F25">
            <v>1199.5995186524278</v>
          </cell>
          <cell r="G25">
            <v>1356.2635369881127</v>
          </cell>
          <cell r="H25">
            <v>1425.5473788942454</v>
          </cell>
          <cell r="I25">
            <v>1427.347255898904</v>
          </cell>
          <cell r="J25">
            <v>1567.5259021657755</v>
          </cell>
          <cell r="K25">
            <v>1747.5076950003177</v>
          </cell>
          <cell r="L25">
            <v>1782.3973149061726</v>
          </cell>
          <cell r="M25">
            <v>1749.544324016382</v>
          </cell>
          <cell r="N25">
            <v>1584.1877237297374</v>
          </cell>
          <cell r="O25">
            <v>1893.7288928113408</v>
          </cell>
          <cell r="P25">
            <v>1778.9896909132815</v>
          </cell>
          <cell r="Q25">
            <v>1583.236514010875</v>
          </cell>
          <cell r="R25">
            <v>1606.5545750234783</v>
          </cell>
          <cell r="S25">
            <v>1736.3036792354931</v>
          </cell>
          <cell r="T25">
            <v>1877.3885200739692</v>
          </cell>
          <cell r="U25">
            <v>1956.205232495839</v>
          </cell>
          <cell r="V25">
            <v>2023.3854651453464</v>
          </cell>
          <cell r="W25">
            <v>2207.5403047727618</v>
          </cell>
          <cell r="X25">
            <v>2291.3175341524689</v>
          </cell>
          <cell r="Y25">
            <v>2509.746979959601</v>
          </cell>
          <cell r="Z25">
            <v>2631.0495623352181</v>
          </cell>
          <cell r="AA25">
            <v>2957.1865179369743</v>
          </cell>
          <cell r="AB25">
            <v>2882.6199100537187</v>
          </cell>
          <cell r="AC25">
            <v>2866.5680135537054</v>
          </cell>
          <cell r="AD25">
            <v>3150.6724143042015</v>
          </cell>
          <cell r="AE25">
            <v>3281.9920047374399</v>
          </cell>
          <cell r="AF25">
            <v>3232.9191327546409</v>
          </cell>
          <cell r="AG25">
            <v>3269.1535830580524</v>
          </cell>
          <cell r="AH25">
            <v>3259.3243207348723</v>
          </cell>
          <cell r="AI25">
            <v>3068.2784749851025</v>
          </cell>
          <cell r="AJ25">
            <v>2888.1488192435336</v>
          </cell>
          <cell r="AK25">
            <v>2920.3687374443448</v>
          </cell>
          <cell r="AL25">
            <v>2809.1278517385017</v>
          </cell>
          <cell r="AM25">
            <v>2763.2019397995073</v>
          </cell>
          <cell r="AN25">
            <v>2653.6443716923427</v>
          </cell>
          <cell r="AO25">
            <v>2661.7167665781758</v>
          </cell>
          <cell r="AP25">
            <v>2874.0838842313301</v>
          </cell>
          <cell r="AQ25">
            <v>3056.31175270021</v>
          </cell>
          <cell r="AR25">
            <v>3181.0192463368003</v>
          </cell>
          <cell r="AS25">
            <v>3379.4649174983383</v>
          </cell>
          <cell r="AT25">
            <v>3547.6587950394096</v>
          </cell>
          <cell r="AU25">
            <v>3618.0685578055254</v>
          </cell>
          <cell r="AV25">
            <v>3527.279267432195</v>
          </cell>
          <cell r="AW25">
            <v>3485.4127280636608</v>
          </cell>
          <cell r="AX25">
            <v>3421.6985696020274</v>
          </cell>
          <cell r="AY25">
            <v>3473.1617631355857</v>
          </cell>
          <cell r="AZ25">
            <v>3242.0298213893284</v>
          </cell>
          <cell r="BA25">
            <v>3175.6383001942436</v>
          </cell>
          <cell r="BB25">
            <v>3253.3602684406228</v>
          </cell>
          <cell r="BC25">
            <v>3232.7291179299682</v>
          </cell>
          <cell r="BD25">
            <v>3375.6741545051955</v>
          </cell>
          <cell r="BE25">
            <v>3522.3775533062199</v>
          </cell>
          <cell r="BF25">
            <v>3669.9137910136951</v>
          </cell>
          <cell r="BG25">
            <v>3647.7916223616608</v>
          </cell>
          <cell r="BH25">
            <v>3612.9579311360453</v>
          </cell>
          <cell r="BI25">
            <v>3707.5916393367379</v>
          </cell>
          <cell r="BJ25">
            <v>3661.4193319614401</v>
          </cell>
          <cell r="BK25">
            <v>3911.9618233621045</v>
          </cell>
          <cell r="BL25">
            <v>3916.1907671480444</v>
          </cell>
          <cell r="BM25">
            <v>4108.0198628950875</v>
          </cell>
          <cell r="BN25">
            <v>3926.3877996471242</v>
          </cell>
          <cell r="BO25">
            <v>3801.3217940275622</v>
          </cell>
          <cell r="BP25">
            <v>3773.8070675724657</v>
          </cell>
          <cell r="BQ25">
            <v>3680.8812372310736</v>
          </cell>
          <cell r="BR25">
            <v>3326.0311811206811</v>
          </cell>
          <cell r="BS25">
            <v>3312.313479174014</v>
          </cell>
          <cell r="BT25">
            <v>3304.3305140849075</v>
          </cell>
          <cell r="BU25">
            <v>3184.292486138982</v>
          </cell>
          <cell r="BV25">
            <v>2839.37113824569</v>
          </cell>
          <cell r="BW25">
            <v>2825.0111608690231</v>
          </cell>
          <cell r="BX25">
            <v>2837.5237054017157</v>
          </cell>
          <cell r="BY25">
            <v>2483.7988155467615</v>
          </cell>
          <cell r="BZ25">
            <v>2209.6750647901804</v>
          </cell>
          <cell r="CA25">
            <v>2119.6632203300419</v>
          </cell>
          <cell r="CB25">
            <v>1749.1038643978495</v>
          </cell>
          <cell r="CC25">
            <v>1454.6339010044737</v>
          </cell>
          <cell r="CD25">
            <v>1276.7229732746646</v>
          </cell>
          <cell r="CE25">
            <v>1367.2210290391215</v>
          </cell>
          <cell r="CF25">
            <v>1309.7453593257528</v>
          </cell>
          <cell r="CG25">
            <v>1432.712409898804</v>
          </cell>
          <cell r="CH25">
            <v>1349.615615909978</v>
          </cell>
          <cell r="CI25">
            <v>1405.7949699428564</v>
          </cell>
          <cell r="CJ25">
            <v>1250.9104185482024</v>
          </cell>
          <cell r="CK25">
            <v>1031.441902497651</v>
          </cell>
          <cell r="CL25">
            <v>885.50536463938533</v>
          </cell>
          <cell r="CM25">
            <v>859.73105778395438</v>
          </cell>
          <cell r="CN25">
            <v>743.52116722520577</v>
          </cell>
          <cell r="CO25">
            <v>571.06731441530235</v>
          </cell>
          <cell r="CP25">
            <v>492.4398836425209</v>
          </cell>
          <cell r="CQ25">
            <v>421.12633060401566</v>
          </cell>
          <cell r="CR25">
            <v>322.0389943713908</v>
          </cell>
          <cell r="CS25">
            <v>281.4317680098813</v>
          </cell>
          <cell r="CT25">
            <v>189.81884870664058</v>
          </cell>
          <cell r="CU25">
            <v>117.71744619240113</v>
          </cell>
          <cell r="CV25">
            <v>83.397028975285423</v>
          </cell>
          <cell r="CW25">
            <v>79.128338752067862</v>
          </cell>
          <cell r="CX25">
            <v>34.863938891828589</v>
          </cell>
          <cell r="CY25">
            <v>59.132737999215998</v>
          </cell>
        </row>
        <row r="26">
          <cell r="B26">
            <v>231820.44859912398</v>
          </cell>
          <cell r="C26">
            <v>1113.3294017335097</v>
          </cell>
          <cell r="D26">
            <v>1112.1677245335918</v>
          </cell>
          <cell r="E26">
            <v>1125.3524935204848</v>
          </cell>
          <cell r="F26">
            <v>1183.3011740180968</v>
          </cell>
          <cell r="G26">
            <v>1345</v>
          </cell>
          <cell r="H26">
            <v>1432</v>
          </cell>
          <cell r="I26">
            <v>1420</v>
          </cell>
          <cell r="J26">
            <v>1543.550857058417</v>
          </cell>
          <cell r="K26">
            <v>1746.080768218889</v>
          </cell>
          <cell r="L26">
            <v>1767.0890240014012</v>
          </cell>
          <cell r="M26">
            <v>1796.0905870445358</v>
          </cell>
          <cell r="N26">
            <v>1537.203492289525</v>
          </cell>
          <cell r="O26">
            <v>1895.0005271481268</v>
          </cell>
          <cell r="P26">
            <v>1807.5519261120548</v>
          </cell>
          <cell r="Q26">
            <v>1587.0000000000002</v>
          </cell>
          <cell r="R26">
            <v>1597</v>
          </cell>
          <cell r="S26">
            <v>1722</v>
          </cell>
          <cell r="T26">
            <v>1867.3131061618033</v>
          </cell>
          <cell r="U26">
            <v>1959.7564441506931</v>
          </cell>
          <cell r="V26">
            <v>1999.513905347038</v>
          </cell>
          <cell r="W26">
            <v>2211.0000000000005</v>
          </cell>
          <cell r="X26">
            <v>2262.7021443921635</v>
          </cell>
          <cell r="Y26">
            <v>2516.3810431467691</v>
          </cell>
          <cell r="Z26">
            <v>2581.8964856389748</v>
          </cell>
          <cell r="AA26">
            <v>2962.1255335968362</v>
          </cell>
          <cell r="AB26">
            <v>2902.1547598586053</v>
          </cell>
          <cell r="AC26">
            <v>2837.1408592140046</v>
          </cell>
          <cell r="AD26">
            <v>3127.7155453899331</v>
          </cell>
          <cell r="AE26">
            <v>3290.377924440776</v>
          </cell>
          <cell r="AF26">
            <v>3229.339045943701</v>
          </cell>
          <cell r="AG26">
            <v>3260.5502255446268</v>
          </cell>
          <cell r="AH26">
            <v>3270.928239653158</v>
          </cell>
          <cell r="AI26">
            <v>3098.8322364691899</v>
          </cell>
          <cell r="AJ26">
            <v>2875.4888976870006</v>
          </cell>
          <cell r="AK26">
            <v>2934.3813505150151</v>
          </cell>
          <cell r="AL26">
            <v>2808.0985239831139</v>
          </cell>
          <cell r="AM26">
            <v>2776.3985776277668</v>
          </cell>
          <cell r="AN26">
            <v>2664.7052267485574</v>
          </cell>
          <cell r="AO26">
            <v>2643.3905475463685</v>
          </cell>
          <cell r="AP26">
            <v>2853.9460391498551</v>
          </cell>
          <cell r="AQ26">
            <v>3050.588305985616</v>
          </cell>
          <cell r="AR26">
            <v>3163.0014050735235</v>
          </cell>
          <cell r="AS26">
            <v>3362.0688758419269</v>
          </cell>
          <cell r="AT26">
            <v>3530.7532111647929</v>
          </cell>
          <cell r="AU26">
            <v>3630.0547861890009</v>
          </cell>
          <cell r="AV26">
            <v>3524.5186635327382</v>
          </cell>
          <cell r="AW26">
            <v>3501.8754335278854</v>
          </cell>
          <cell r="AX26">
            <v>3397.5717070731362</v>
          </cell>
          <cell r="AY26">
            <v>3498.7003173295534</v>
          </cell>
          <cell r="AZ26">
            <v>3258.0770857085436</v>
          </cell>
          <cell r="BA26">
            <v>3159.9357407535658</v>
          </cell>
          <cell r="BB26">
            <v>3264.824830551981</v>
          </cell>
          <cell r="BC26">
            <v>3218.568343510502</v>
          </cell>
          <cell r="BD26">
            <v>3365.1107852643886</v>
          </cell>
          <cell r="BE26">
            <v>3500.6223934937238</v>
          </cell>
          <cell r="BF26">
            <v>3666.0429378729027</v>
          </cell>
          <cell r="BG26">
            <v>3662.5621019456694</v>
          </cell>
          <cell r="BH26">
            <v>3588.5833076187205</v>
          </cell>
          <cell r="BI26">
            <v>3733.188143971332</v>
          </cell>
          <cell r="BJ26">
            <v>3619.3828700001213</v>
          </cell>
          <cell r="BK26">
            <v>3928.0407194720933</v>
          </cell>
          <cell r="BL26">
            <v>3876.415351391915</v>
          </cell>
          <cell r="BM26">
            <v>4121.7274072513637</v>
          </cell>
          <cell r="BN26">
            <v>3939.9943323955581</v>
          </cell>
          <cell r="BO26">
            <v>3804.0526940889326</v>
          </cell>
          <cell r="BP26">
            <v>3757.1478765028382</v>
          </cell>
          <cell r="BQ26">
            <v>3729.361795917197</v>
          </cell>
          <cell r="BR26">
            <v>3322.971573982632</v>
          </cell>
          <cell r="BS26">
            <v>3312.8937611437404</v>
          </cell>
          <cell r="BT26">
            <v>3291.585868147276</v>
          </cell>
          <cell r="BU26">
            <v>3225.3520515773289</v>
          </cell>
          <cell r="BV26">
            <v>2844.9875584171436</v>
          </cell>
          <cell r="BW26">
            <v>2799.2491879494287</v>
          </cell>
          <cell r="BX26">
            <v>2860.2329266035872</v>
          </cell>
          <cell r="BY26">
            <v>2519.4174047788697</v>
          </cell>
          <cell r="BZ26">
            <v>2194.7508882436177</v>
          </cell>
          <cell r="CA26">
            <v>2148.9770681978166</v>
          </cell>
          <cell r="CB26">
            <v>1770.7494951410611</v>
          </cell>
          <cell r="CC26">
            <v>1485.7291191619495</v>
          </cell>
          <cell r="CD26">
            <v>1251.7071099836878</v>
          </cell>
          <cell r="CE26">
            <v>1383.0094247349462</v>
          </cell>
          <cell r="CF26">
            <v>1275.5262908414884</v>
          </cell>
          <cell r="CG26">
            <v>1448.1245150442885</v>
          </cell>
          <cell r="CH26">
            <v>1325.2414579943002</v>
          </cell>
          <cell r="CI26">
            <v>1407.5810662733445</v>
          </cell>
          <cell r="CJ26">
            <v>1260.5468691693311</v>
          </cell>
          <cell r="CK26">
            <v>1036.0497340828654</v>
          </cell>
          <cell r="CL26">
            <v>883.41141888329344</v>
          </cell>
          <cell r="CM26">
            <v>853.38696520994927</v>
          </cell>
          <cell r="CN26">
            <v>750.27952475496249</v>
          </cell>
          <cell r="CO26">
            <v>569.26847280970014</v>
          </cell>
          <cell r="CP26">
            <v>491.87598353956042</v>
          </cell>
          <cell r="CQ26">
            <v>423.67157041001923</v>
          </cell>
          <cell r="CR26">
            <v>317.85517269862413</v>
          </cell>
          <cell r="CS26">
            <v>283.74296101511851</v>
          </cell>
          <cell r="CT26">
            <v>189.53373120262475</v>
          </cell>
          <cell r="CU26">
            <v>122.54454547452971</v>
          </cell>
          <cell r="CV26">
            <v>79.103600292160351</v>
          </cell>
          <cell r="CW26">
            <v>80.169208083837802</v>
          </cell>
          <cell r="CX26">
            <v>35.481861481990116</v>
          </cell>
          <cell r="CY26">
            <v>58.814150484893183</v>
          </cell>
        </row>
        <row r="32">
          <cell r="B32">
            <v>234640.09751728154</v>
          </cell>
          <cell r="C32">
            <v>6478.3617406397516</v>
          </cell>
          <cell r="D32">
            <v>8375.6134197548217</v>
          </cell>
          <cell r="E32">
            <v>8602.0739468557076</v>
          </cell>
          <cell r="F32">
            <v>10258.37468994638</v>
          </cell>
          <cell r="G32">
            <v>13759.119159860682</v>
          </cell>
          <cell r="H32">
            <v>16191.36757020704</v>
          </cell>
          <cell r="I32">
            <v>14555.742663582208</v>
          </cell>
          <cell r="J32">
            <v>14349.009827657996</v>
          </cell>
          <cell r="K32">
            <v>17580.648951097366</v>
          </cell>
          <cell r="L32">
            <v>16690.500755999878</v>
          </cell>
          <cell r="M32">
            <v>17485.183438771059</v>
          </cell>
          <cell r="N32">
            <v>18852.129809594891</v>
          </cell>
          <cell r="O32">
            <v>19629.359995110299</v>
          </cell>
          <cell r="P32">
            <v>16364.71135957365</v>
          </cell>
          <cell r="Q32">
            <v>13066.039761296113</v>
          </cell>
          <cell r="R32">
            <v>7729.6031780344656</v>
          </cell>
          <cell r="S32">
            <v>7374.4985755102562</v>
          </cell>
          <cell r="T32">
            <v>4676.5788662199984</v>
          </cell>
          <cell r="U32">
            <v>2086.6054582469874</v>
          </cell>
          <cell r="V32">
            <v>465.97969505255662</v>
          </cell>
          <cell r="W32">
            <v>68.594654269439161</v>
          </cell>
        </row>
        <row r="33">
          <cell r="B33">
            <v>234520.22954446077</v>
          </cell>
          <cell r="C33">
            <v>6448.6195643161864</v>
          </cell>
          <cell r="D33">
            <v>8358.7620374547987</v>
          </cell>
          <cell r="E33">
            <v>8592.7801602212385</v>
          </cell>
          <cell r="F33">
            <v>10209.511387971608</v>
          </cell>
          <cell r="G33">
            <v>13709.52819620089</v>
          </cell>
          <cell r="H33">
            <v>16169.315388249424</v>
          </cell>
          <cell r="I33">
            <v>14593.91989246123</v>
          </cell>
          <cell r="J33">
            <v>14305.390802734333</v>
          </cell>
          <cell r="K33">
            <v>17560.041137739216</v>
          </cell>
          <cell r="L33">
            <v>16704.436686520548</v>
          </cell>
          <cell r="M33">
            <v>17448.165683992407</v>
          </cell>
          <cell r="N33">
            <v>18816.806050161402</v>
          </cell>
          <cell r="O33">
            <v>19653.616196091574</v>
          </cell>
          <cell r="P33">
            <v>16411.305775672612</v>
          </cell>
          <cell r="Q33">
            <v>13115.445069003516</v>
          </cell>
          <cell r="R33">
            <v>7759.8845203201226</v>
          </cell>
          <cell r="S33">
            <v>7363.6157450849169</v>
          </cell>
          <cell r="T33">
            <v>4675.4358279511898</v>
          </cell>
          <cell r="U33">
            <v>2090.6717982120417</v>
          </cell>
          <cell r="V33">
            <v>464.73238235903614</v>
          </cell>
          <cell r="W33">
            <v>68.245241742460593</v>
          </cell>
        </row>
        <row r="34">
          <cell r="B34">
            <v>234400.33238241245</v>
          </cell>
          <cell r="C34">
            <v>6419.7733201682768</v>
          </cell>
          <cell r="D34">
            <v>8343.4454530829862</v>
          </cell>
          <cell r="E34">
            <v>8582.1188934010643</v>
          </cell>
          <cell r="F34">
            <v>10161.409921660674</v>
          </cell>
          <cell r="G34">
            <v>13660.226917505424</v>
          </cell>
          <cell r="H34">
            <v>16143.844006041394</v>
          </cell>
          <cell r="I34">
            <v>14632.531674978592</v>
          </cell>
          <cell r="J34">
            <v>14264.142073395495</v>
          </cell>
          <cell r="K34">
            <v>17537.177221635935</v>
          </cell>
          <cell r="L34">
            <v>16718.807481330514</v>
          </cell>
          <cell r="M34">
            <v>17410.94683766874</v>
          </cell>
          <cell r="N34">
            <v>18784.024667378646</v>
          </cell>
          <cell r="O34">
            <v>19672.774498723073</v>
          </cell>
          <cell r="P34">
            <v>16460.777777265212</v>
          </cell>
          <cell r="Q34">
            <v>13162.232087443732</v>
          </cell>
          <cell r="R34">
            <v>7794.8019425773282</v>
          </cell>
          <cell r="S34">
            <v>7350.3763690037613</v>
          </cell>
          <cell r="T34">
            <v>4674.5708667477957</v>
          </cell>
          <cell r="U34">
            <v>2094.2133220770488</v>
          </cell>
          <cell r="V34">
            <v>464.20551025014316</v>
          </cell>
          <cell r="W34">
            <v>67.931540076661861</v>
          </cell>
        </row>
        <row r="35">
          <cell r="B35">
            <v>234280.34567071576</v>
          </cell>
          <cell r="C35">
            <v>6391.8228576986712</v>
          </cell>
          <cell r="D35">
            <v>8329.6632666531568</v>
          </cell>
          <cell r="E35">
            <v>8570.0903996776869</v>
          </cell>
          <cell r="F35">
            <v>10114.070118680178</v>
          </cell>
          <cell r="G35">
            <v>13611.215132313449</v>
          </cell>
          <cell r="H35">
            <v>16114.953975391934</v>
          </cell>
          <cell r="I35">
            <v>14671.577999436149</v>
          </cell>
          <cell r="J35">
            <v>14225.262788047386</v>
          </cell>
          <cell r="K35">
            <v>17512.057864362505</v>
          </cell>
          <cell r="L35">
            <v>16733.612830417202</v>
          </cell>
          <cell r="M35">
            <v>17373.527001871331</v>
          </cell>
          <cell r="N35">
            <v>18753.78161073658</v>
          </cell>
          <cell r="O35">
            <v>19686.840794133401</v>
          </cell>
          <cell r="P35">
            <v>16513.121899175767</v>
          </cell>
          <cell r="Q35">
            <v>13206.416912722292</v>
          </cell>
          <cell r="R35">
            <v>7834.3136277903086</v>
          </cell>
          <cell r="S35">
            <v>7334.8051081887461</v>
          </cell>
          <cell r="T35">
            <v>4673.9836045171633</v>
          </cell>
          <cell r="U35">
            <v>2097.2439138898912</v>
          </cell>
          <cell r="V35">
            <v>464.34729085103305</v>
          </cell>
          <cell r="W35">
            <v>67.636674160927384</v>
          </cell>
        </row>
        <row r="36">
          <cell r="B36">
            <v>234160.21231478668</v>
          </cell>
          <cell r="C36">
            <v>6364.7680267735341</v>
          </cell>
          <cell r="D36">
            <v>8317.4150782097859</v>
          </cell>
          <cell r="E36">
            <v>8556.694932311646</v>
          </cell>
          <cell r="F36">
            <v>10067.491806778293</v>
          </cell>
          <cell r="G36">
            <v>13562.492649218491</v>
          </cell>
          <cell r="H36">
            <v>16082.645848004784</v>
          </cell>
          <cell r="I36">
            <v>14711.058854096138</v>
          </cell>
          <cell r="J36">
            <v>14188.752095335303</v>
          </cell>
          <cell r="K36">
            <v>17484.683727358508</v>
          </cell>
          <cell r="L36">
            <v>16748.852423986813</v>
          </cell>
          <cell r="M36">
            <v>17335.906278737955</v>
          </cell>
          <cell r="N36">
            <v>18726.072833533075</v>
          </cell>
          <cell r="O36">
            <v>19695.820968803655</v>
          </cell>
          <cell r="P36">
            <v>16568.332682080345</v>
          </cell>
          <cell r="Q36">
            <v>13248.015572968045</v>
          </cell>
          <cell r="R36">
            <v>7878.3780247095538</v>
          </cell>
          <cell r="S36">
            <v>7316.9264258387684</v>
          </cell>
          <cell r="T36">
            <v>4673.6733192166357</v>
          </cell>
          <cell r="U36">
            <v>2099.7770550317055</v>
          </cell>
          <cell r="V36">
            <v>465.10701970852131</v>
          </cell>
          <cell r="W36">
            <v>67.346692085115237</v>
          </cell>
        </row>
        <row r="37">
          <cell r="B37">
            <v>234039.8783964382</v>
          </cell>
          <cell r="C37">
            <v>6338.6086776223801</v>
          </cell>
          <cell r="D37">
            <v>8306.7004878280495</v>
          </cell>
          <cell r="E37">
            <v>8541.932744541522</v>
          </cell>
          <cell r="F37">
            <v>10021.674813784755</v>
          </cell>
          <cell r="G37">
            <v>13514.059276868424</v>
          </cell>
          <cell r="H37">
            <v>16046.92017547847</v>
          </cell>
          <cell r="I37">
            <v>14750.974227181137</v>
          </cell>
          <cell r="J37">
            <v>14154.609144143855</v>
          </cell>
          <cell r="K37">
            <v>17455.055471928179</v>
          </cell>
          <cell r="L37">
            <v>16764.525952464232</v>
          </cell>
          <cell r="M37">
            <v>17298.084770472804</v>
          </cell>
          <cell r="N37">
            <v>18700.894292871053</v>
          </cell>
          <cell r="O37">
            <v>19699.720904570524</v>
          </cell>
          <cell r="P37">
            <v>16626.404672502482</v>
          </cell>
          <cell r="Q37">
            <v>13287.04402857176</v>
          </cell>
          <cell r="R37">
            <v>7926.9538463621084</v>
          </cell>
          <cell r="S37">
            <v>7296.7645890498407</v>
          </cell>
          <cell r="T37">
            <v>4673.6389600920438</v>
          </cell>
          <cell r="U37">
            <v>2101.8258390917053</v>
          </cell>
          <cell r="V37">
            <v>466.43533264950236</v>
          </cell>
          <cell r="W37">
            <v>67.050188363350458</v>
          </cell>
        </row>
        <row r="38">
          <cell r="B38">
            <v>233919.29307158443</v>
          </cell>
          <cell r="C38">
            <v>6313.344660837909</v>
          </cell>
          <cell r="D38">
            <v>8297.5190956138231</v>
          </cell>
          <cell r="E38">
            <v>8525.8040895839276</v>
          </cell>
          <cell r="F38">
            <v>9976.6189676108315</v>
          </cell>
          <cell r="G38">
            <v>13465.914823965462</v>
          </cell>
          <cell r="H38">
            <v>16007.777509306321</v>
          </cell>
          <cell r="I38">
            <v>14791.324106874128</v>
          </cell>
          <cell r="J38">
            <v>14122.833083596915</v>
          </cell>
          <cell r="K38">
            <v>17423.173759240417</v>
          </cell>
          <cell r="L38">
            <v>16780.633106492867</v>
          </cell>
          <cell r="M38">
            <v>17260.062579346377</v>
          </cell>
          <cell r="N38">
            <v>18678.241949655596</v>
          </cell>
          <cell r="O38">
            <v>19698.546478629411</v>
          </cell>
          <cell r="P38">
            <v>16687.33242280894</v>
          </cell>
          <cell r="Q38">
            <v>13323.518172423994</v>
          </cell>
          <cell r="R38">
            <v>7980.0000685697123</v>
          </cell>
          <cell r="S38">
            <v>7274.343670420747</v>
          </cell>
          <cell r="T38">
            <v>4673.8791624689738</v>
          </cell>
          <cell r="U38">
            <v>2103.4029861706822</v>
          </cell>
          <cell r="V38">
            <v>468.28440845171514</v>
          </cell>
          <cell r="W38">
            <v>66.737969515639733</v>
          </cell>
        </row>
        <row r="39">
          <cell r="B39">
            <v>233798.40845826705</v>
          </cell>
          <cell r="C39">
            <v>6288.9758273758489</v>
          </cell>
          <cell r="D39">
            <v>8289.8705017036864</v>
          </cell>
          <cell r="E39">
            <v>8508.3092206335277</v>
          </cell>
          <cell r="F39">
            <v>9932.3240962493001</v>
          </cell>
          <cell r="G39">
            <v>13418.059099266149</v>
          </cell>
          <cell r="H39">
            <v>15965.218400876474</v>
          </cell>
          <cell r="I39">
            <v>14832.108481318472</v>
          </cell>
          <cell r="J39">
            <v>14093.423063057564</v>
          </cell>
          <cell r="K39">
            <v>17389.039250328809</v>
          </cell>
          <cell r="L39">
            <v>16797.17357693454</v>
          </cell>
          <cell r="M39">
            <v>17221.839807695407</v>
          </cell>
          <cell r="N39">
            <v>18658.111768591043</v>
          </cell>
          <cell r="O39">
            <v>19692.303563537549</v>
          </cell>
          <cell r="P39">
            <v>16751.110491205425</v>
          </cell>
          <cell r="Q39">
            <v>13357.453830152182</v>
          </cell>
          <cell r="R39">
            <v>8037.4759284747452</v>
          </cell>
          <cell r="S39">
            <v>7249.6875496443627</v>
          </cell>
          <cell r="T39">
            <v>4674.3922621076645</v>
          </cell>
          <cell r="U39">
            <v>2104.520856633625</v>
          </cell>
          <cell r="V39">
            <v>470.60812488397369</v>
          </cell>
          <cell r="W39">
            <v>66.402757596715844</v>
          </cell>
        </row>
        <row r="40">
          <cell r="B40">
            <v>233677.17951770819</v>
          </cell>
          <cell r="C40">
            <v>6265.5020285547744</v>
          </cell>
          <cell r="D40">
            <v>8283.7543062649129</v>
          </cell>
          <cell r="E40">
            <v>8489.4483908630173</v>
          </cell>
          <cell r="F40">
            <v>9888.7900277744302</v>
          </cell>
          <cell r="G40">
            <v>13370.491911581352</v>
          </cell>
          <cell r="H40">
            <v>15919.243401471911</v>
          </cell>
          <cell r="I40">
            <v>14873.327338617928</v>
          </cell>
          <cell r="J40">
            <v>14066.378232128027</v>
          </cell>
          <cell r="K40">
            <v>17352.652606091666</v>
          </cell>
          <cell r="L40">
            <v>16814.147054869321</v>
          </cell>
          <cell r="M40">
            <v>17183.41655792277</v>
          </cell>
          <cell r="N40">
            <v>18640.499718178125</v>
          </cell>
          <cell r="O40">
            <v>19680.99802721712</v>
          </cell>
          <cell r="P40">
            <v>16817.733441732369</v>
          </cell>
          <cell r="Q40">
            <v>13388.866760357014</v>
          </cell>
          <cell r="R40">
            <v>8099.3409230739526</v>
          </cell>
          <cell r="S40">
            <v>7222.8199150847277</v>
          </cell>
          <cell r="T40">
            <v>4675.1763091322255</v>
          </cell>
          <cell r="U40">
            <v>2105.1914643311848</v>
          </cell>
          <cell r="V40">
            <v>473.36217476255092</v>
          </cell>
          <cell r="W40">
            <v>66.038927698815996</v>
          </cell>
        </row>
        <row r="41">
          <cell r="B41">
            <v>233555.56393067844</v>
          </cell>
          <cell r="C41">
            <v>6242.9231160559648</v>
          </cell>
          <cell r="D41">
            <v>8279.170109495466</v>
          </cell>
          <cell r="E41">
            <v>8469.221853423147</v>
          </cell>
          <cell r="F41">
            <v>9846.0165903419547</v>
          </cell>
          <cell r="G41">
            <v>13323.213069776246</v>
          </cell>
          <cell r="H41">
            <v>15869.853062270453</v>
          </cell>
          <cell r="I41">
            <v>14914.98066683666</v>
          </cell>
          <cell r="J41">
            <v>14041.697740649621</v>
          </cell>
          <cell r="K41">
            <v>17314.014487292035</v>
          </cell>
          <cell r="L41">
            <v>16831.553231595444</v>
          </cell>
          <cell r="M41">
            <v>17144.792932497374</v>
          </cell>
          <cell r="N41">
            <v>18625.401770711072</v>
          </cell>
          <cell r="O41">
            <v>19664.635732958341</v>
          </cell>
          <cell r="P41">
            <v>16887.195844260626</v>
          </cell>
          <cell r="Q41">
            <v>13417.772654848031</v>
          </cell>
          <cell r="R41">
            <v>8165.5548077598969</v>
          </cell>
          <cell r="S41">
            <v>7193.7642653400762</v>
          </cell>
          <cell r="T41">
            <v>4676.2290815445676</v>
          </cell>
          <cell r="U41">
            <v>2105.4264893091049</v>
          </cell>
          <cell r="V41">
            <v>476.50414786154016</v>
          </cell>
          <cell r="W41">
            <v>65.642275850839354</v>
          </cell>
        </row>
        <row r="42">
          <cell r="B42">
            <v>233433.52197111031</v>
          </cell>
          <cell r="C42">
            <v>6221.238941923224</v>
          </cell>
          <cell r="D42">
            <v>8276.117511624012</v>
          </cell>
          <cell r="E42">
            <v>8447.6298614427087</v>
          </cell>
          <cell r="F42">
            <v>9804.0036121890407</v>
          </cell>
          <cell r="G42">
            <v>13276.222382770309</v>
          </cell>
          <cell r="H42">
            <v>15817.047934344799</v>
          </cell>
          <cell r="I42">
            <v>14957.068453999262</v>
          </cell>
          <cell r="J42">
            <v>14019.380738702697</v>
          </cell>
          <cell r="K42">
            <v>17273.125554557733</v>
          </cell>
          <cell r="L42">
            <v>16849.391798629134</v>
          </cell>
          <cell r="M42">
            <v>17105.969033954083</v>
          </cell>
          <cell r="N42">
            <v>18612.813902274735</v>
          </cell>
          <cell r="O42">
            <v>19643.222539422593</v>
          </cell>
          <cell r="P42">
            <v>16959.492274487257</v>
          </cell>
          <cell r="Q42">
            <v>13444.187138878533</v>
          </cell>
          <cell r="R42">
            <v>8236.0775948700975</v>
          </cell>
          <cell r="S42">
            <v>7162.5439107918692</v>
          </cell>
          <cell r="T42">
            <v>4677.54809833326</v>
          </cell>
          <cell r="U42">
            <v>2105.2372900240803</v>
          </cell>
          <cell r="V42">
            <v>479.9935837969295</v>
          </cell>
          <cell r="W42">
            <v>65.209814093963075</v>
          </cell>
        </row>
        <row r="43">
          <cell r="B43">
            <v>233311.01637856939</v>
          </cell>
          <cell r="C43">
            <v>6200.4493585627224</v>
          </cell>
          <cell r="D43">
            <v>8274.5961129098996</v>
          </cell>
          <cell r="E43">
            <v>8424.672668028541</v>
          </cell>
          <cell r="F43">
            <v>9762.7509216342842</v>
          </cell>
          <cell r="G43">
            <v>13229.5196595373</v>
          </cell>
          <cell r="H43">
            <v>15760.82856866253</v>
          </cell>
          <cell r="I43">
            <v>14999.590688090746</v>
          </cell>
          <cell r="J43">
            <v>13999.426376606578</v>
          </cell>
          <cell r="K43">
            <v>17229.986468381365</v>
          </cell>
          <cell r="L43">
            <v>16867.662447704504</v>
          </cell>
          <cell r="M43">
            <v>17066.944964893635</v>
          </cell>
          <cell r="N43">
            <v>18602.732092741699</v>
          </cell>
          <cell r="O43">
            <v>19616.764300645526</v>
          </cell>
          <cell r="P43">
            <v>17034.617313931238</v>
          </cell>
          <cell r="Q43">
            <v>13468.125771379704</v>
          </cell>
          <cell r="R43">
            <v>8310.8695522438356</v>
          </cell>
          <cell r="S43">
            <v>7129.1819751400408</v>
          </cell>
          <cell r="T43">
            <v>4679.1306321872607</v>
          </cell>
          <cell r="U43">
            <v>2104.634915083916</v>
          </cell>
          <cell r="V43">
            <v>483.79200036712109</v>
          </cell>
          <cell r="W43">
            <v>64.739589836903463</v>
          </cell>
        </row>
        <row r="44">
          <cell r="B44">
            <v>233188.22080324369</v>
          </cell>
          <cell r="C44">
            <v>6174.2063404369674</v>
          </cell>
          <cell r="D44">
            <v>8255.2246069693683</v>
          </cell>
          <cell r="E44">
            <v>8424.5447676230469</v>
          </cell>
          <cell r="F44">
            <v>9714.1447267024414</v>
          </cell>
          <cell r="G44">
            <v>13176.35906738978</v>
          </cell>
          <cell r="H44">
            <v>15726.523156447158</v>
          </cell>
          <cell r="I44">
            <v>15038.110667029729</v>
          </cell>
          <cell r="J44">
            <v>13972.515886233043</v>
          </cell>
          <cell r="K44">
            <v>17193.794777725041</v>
          </cell>
          <cell r="L44">
            <v>16888.671314492509</v>
          </cell>
          <cell r="M44">
            <v>17024.697659748497</v>
          </cell>
          <cell r="N44">
            <v>18577.177869625455</v>
          </cell>
          <cell r="O44">
            <v>19619.314796367489</v>
          </cell>
          <cell r="P44">
            <v>17081.32174675577</v>
          </cell>
          <cell r="Q44">
            <v>13518.929521682232</v>
          </cell>
          <cell r="R44">
            <v>8358.996473669009</v>
          </cell>
          <cell r="S44">
            <v>7106.7985987196271</v>
          </cell>
          <cell r="T44">
            <v>4683.7781248352603</v>
          </cell>
          <cell r="U44">
            <v>2103.4884212118795</v>
          </cell>
          <cell r="V44">
            <v>485.61745011331129</v>
          </cell>
          <cell r="W44">
            <v>64.004829466074256</v>
          </cell>
        </row>
        <row r="45">
          <cell r="B45">
            <v>233065.14184341833</v>
          </cell>
          <cell r="C45">
            <v>6147.8669190203454</v>
          </cell>
          <cell r="D45">
            <v>8233.8311088929695</v>
          </cell>
          <cell r="E45">
            <v>8427.4422998029786</v>
          </cell>
          <cell r="F45">
            <v>9665.0248116550028</v>
          </cell>
          <cell r="G45">
            <v>13122.32634097444</v>
          </cell>
          <cell r="H45">
            <v>15692.786663653398</v>
          </cell>
          <cell r="I45">
            <v>15076.303481592246</v>
          </cell>
          <cell r="J45">
            <v>13946.666307207975</v>
          </cell>
          <cell r="K45">
            <v>17156.704922171219</v>
          </cell>
          <cell r="L45">
            <v>16910.605891790423</v>
          </cell>
          <cell r="M45">
            <v>16981.676022079464</v>
          </cell>
          <cell r="N45">
            <v>18551.220037711184</v>
          </cell>
          <cell r="O45">
            <v>19622.213860647076</v>
          </cell>
          <cell r="P45">
            <v>17125.267895529323</v>
          </cell>
          <cell r="Q45">
            <v>13572.356890866364</v>
          </cell>
          <cell r="R45">
            <v>8406.5581686137612</v>
          </cell>
          <cell r="S45">
            <v>7084.040584633638</v>
          </cell>
          <cell r="T45">
            <v>4689.2044215802825</v>
          </cell>
          <cell r="U45">
            <v>2102.2326949084418</v>
          </cell>
          <cell r="V45">
            <v>487.484870418931</v>
          </cell>
          <cell r="W45">
            <v>63.327649668883666</v>
          </cell>
        </row>
        <row r="46">
          <cell r="B46">
            <v>232941.78654333449</v>
          </cell>
          <cell r="C46">
            <v>6121.4310040921664</v>
          </cell>
          <cell r="D46">
            <v>8210.4157736457473</v>
          </cell>
          <cell r="E46">
            <v>8433.3654015057655</v>
          </cell>
          <cell r="F46">
            <v>9615.3912328768856</v>
          </cell>
          <cell r="G46">
            <v>13067.421814555848</v>
          </cell>
          <cell r="H46">
            <v>15659.619162224506</v>
          </cell>
          <cell r="I46">
            <v>15114.168874188097</v>
          </cell>
          <cell r="J46">
            <v>13921.877722699859</v>
          </cell>
          <cell r="K46">
            <v>17118.717171334014</v>
          </cell>
          <cell r="L46">
            <v>16933.465622123469</v>
          </cell>
          <cell r="M46">
            <v>16937.880920081669</v>
          </cell>
          <cell r="N46">
            <v>18524.86003755355</v>
          </cell>
          <cell r="O46">
            <v>19625.460831801069</v>
          </cell>
          <cell r="P46">
            <v>17166.460030276019</v>
          </cell>
          <cell r="Q46">
            <v>13628.40014622319</v>
          </cell>
          <cell r="R46">
            <v>8453.5584622657843</v>
          </cell>
          <cell r="S46">
            <v>7060.9249240314448</v>
          </cell>
          <cell r="T46">
            <v>4695.3971853476423</v>
          </cell>
          <cell r="U46">
            <v>2100.8818874105691</v>
          </cell>
          <cell r="V46">
            <v>489.38500701677799</v>
          </cell>
          <cell r="W46">
            <v>62.703332080386346</v>
          </cell>
        </row>
        <row r="47">
          <cell r="B47">
            <v>232818.16231539898</v>
          </cell>
          <cell r="C47">
            <v>6094.898505671149</v>
          </cell>
          <cell r="D47">
            <v>8184.9787561852954</v>
          </cell>
          <cell r="E47">
            <v>8442.3142096537977</v>
          </cell>
          <cell r="F47">
            <v>9565.2440467452398</v>
          </cell>
          <cell r="G47">
            <v>13011.645822351042</v>
          </cell>
          <cell r="H47">
            <v>15627.020724110667</v>
          </cell>
          <cell r="I47">
            <v>15151.706587294184</v>
          </cell>
          <cell r="J47">
            <v>13898.150215830408</v>
          </cell>
          <cell r="K47">
            <v>17079.831794770715</v>
          </cell>
          <cell r="L47">
            <v>16957.2499482368</v>
          </cell>
          <cell r="M47">
            <v>16893.313221412616</v>
          </cell>
          <cell r="N47">
            <v>18498.099308098484</v>
          </cell>
          <cell r="O47">
            <v>19629.055048754508</v>
          </cell>
          <cell r="P47">
            <v>17204.902416386816</v>
          </cell>
          <cell r="Q47">
            <v>13687.051576763444</v>
          </cell>
          <cell r="R47">
            <v>8500.0011480753601</v>
          </cell>
          <cell r="S47">
            <v>7037.4683811012746</v>
          </cell>
          <cell r="T47">
            <v>4702.3442602776104</v>
          </cell>
          <cell r="U47">
            <v>2099.4493623484395</v>
          </cell>
          <cell r="V47">
            <v>491.30954012782587</v>
          </cell>
          <cell r="W47">
            <v>62.12744120334532</v>
          </cell>
        </row>
        <row r="48">
          <cell r="B48">
            <v>232694.27687008906</v>
          </cell>
          <cell r="C48">
            <v>6068.2693340154283</v>
          </cell>
          <cell r="D48">
            <v>8157.5202114617605</v>
          </cell>
          <cell r="E48">
            <v>8454.2888611544367</v>
          </cell>
          <cell r="F48">
            <v>9514.5833096294427</v>
          </cell>
          <cell r="G48">
            <v>12954.998698529545</v>
          </cell>
          <cell r="H48">
            <v>15594.991421268982</v>
          </cell>
          <cell r="I48">
            <v>15188.916363454471</v>
          </cell>
          <cell r="J48">
            <v>13875.483869674617</v>
          </cell>
          <cell r="K48">
            <v>17040.049061981787</v>
          </cell>
          <cell r="L48">
            <v>16981.958313095416</v>
          </cell>
          <cell r="M48">
            <v>16847.973793192399</v>
          </cell>
          <cell r="N48">
            <v>18470.939286684505</v>
          </cell>
          <cell r="O48">
            <v>19632.995851040312</v>
          </cell>
          <cell r="P48">
            <v>17240.599314623731</v>
          </cell>
          <cell r="Q48">
            <v>13748.303493157819</v>
          </cell>
          <cell r="R48">
            <v>8545.8899879942874</v>
          </cell>
          <cell r="S48">
            <v>7013.6874952055769</v>
          </cell>
          <cell r="T48">
            <v>4710.0336683004916</v>
          </cell>
          <cell r="U48">
            <v>2097.9477260084809</v>
          </cell>
          <cell r="V48">
            <v>493.25099931452502</v>
          </cell>
          <cell r="W48">
            <v>61.595810301006978</v>
          </cell>
        </row>
        <row r="49">
          <cell r="B49">
            <v>232570.13815288889</v>
          </cell>
          <cell r="C49">
            <v>6041.5433996225274</v>
          </cell>
          <cell r="D49">
            <v>8128.0402944178359</v>
          </cell>
          <cell r="E49">
            <v>8469.289492900014</v>
          </cell>
          <cell r="F49">
            <v>9463.4090778911068</v>
          </cell>
          <cell r="G49">
            <v>12897.480777213364</v>
          </cell>
          <cell r="H49">
            <v>15563.53132566348</v>
          </cell>
          <cell r="I49">
            <v>15225.797945280003</v>
          </cell>
          <cell r="J49">
            <v>13853.87876726075</v>
          </cell>
          <cell r="K49">
            <v>16999.369242410896</v>
          </cell>
          <cell r="L49">
            <v>17007.590159884108</v>
          </cell>
          <cell r="M49">
            <v>16801.863502003991</v>
          </cell>
          <cell r="N49">
            <v>18443.381409043981</v>
          </cell>
          <cell r="O49">
            <v>19637.282578798917</v>
          </cell>
          <cell r="P49">
            <v>17273.554981124071</v>
          </cell>
          <cell r="Q49">
            <v>13812.148227677424</v>
          </cell>
          <cell r="R49">
            <v>8591.2287127132477</v>
          </cell>
          <cell r="S49">
            <v>6989.5985829994088</v>
          </cell>
          <cell r="T49">
            <v>4718.4536057836212</v>
          </cell>
          <cell r="U49">
            <v>2096.3888566399928</v>
          </cell>
          <cell r="V49">
            <v>495.20268564147676</v>
          </cell>
          <cell r="W49">
            <v>61.104527918712897</v>
          </cell>
        </row>
        <row r="50">
          <cell r="B50">
            <v>232445.75428765494</v>
          </cell>
          <cell r="C50">
            <v>6014.7206132293504</v>
          </cell>
          <cell r="D50">
            <v>8096.5391599887735</v>
          </cell>
          <cell r="E50">
            <v>8487.3162417678359</v>
          </cell>
          <cell r="F50">
            <v>9411.7214078840771</v>
          </cell>
          <cell r="G50">
            <v>12839.092392476989</v>
          </cell>
          <cell r="H50">
            <v>15532.640509265108</v>
          </cell>
          <cell r="I50">
            <v>15262.351075448873</v>
          </cell>
          <cell r="J50">
            <v>13833.334991570349</v>
          </cell>
          <cell r="K50">
            <v>16957.792605444913</v>
          </cell>
          <cell r="L50">
            <v>17034.144932007395</v>
          </cell>
          <cell r="M50">
            <v>16754.983213893483</v>
          </cell>
          <cell r="N50">
            <v>18415.427109304448</v>
          </cell>
          <cell r="O50">
            <v>19641.914572777925</v>
          </cell>
          <cell r="P50">
            <v>17303.773667404639</v>
          </cell>
          <cell r="Q50">
            <v>13878.57813413441</v>
          </cell>
          <cell r="R50">
            <v>8636.0210218976736</v>
          </cell>
          <cell r="S50">
            <v>6965.2177405320008</v>
          </cell>
          <cell r="T50">
            <v>4727.5924402487954</v>
          </cell>
          <cell r="U50">
            <v>2094.7839328322489</v>
          </cell>
          <cell r="V50">
            <v>497.15860053735645</v>
          </cell>
          <cell r="W50">
            <v>60.649925008325482</v>
          </cell>
        </row>
        <row r="51">
          <cell r="B51">
            <v>232321.13352584935</v>
          </cell>
          <cell r="C51">
            <v>5987.8008858121666</v>
          </cell>
          <cell r="D51">
            <v>8063.0169631023709</v>
          </cell>
          <cell r="E51">
            <v>8508.3692446201694</v>
          </cell>
          <cell r="F51">
            <v>9359.5203559544279</v>
          </cell>
          <cell r="G51">
            <v>12779.833878347417</v>
          </cell>
          <cell r="H51">
            <v>15502.319044051723</v>
          </cell>
          <cell r="I51">
            <v>15298.57549670622</v>
          </cell>
          <cell r="J51">
            <v>13813.852625538255</v>
          </cell>
          <cell r="K51">
            <v>16915.319420413925</v>
          </cell>
          <cell r="L51">
            <v>17061.622073089427</v>
          </cell>
          <cell r="M51">
            <v>16707.333794370355</v>
          </cell>
          <cell r="N51">
            <v>18387.077819989885</v>
          </cell>
          <cell r="O51">
            <v>19646.891174331719</v>
          </cell>
          <cell r="P51">
            <v>17331.25962036593</v>
          </cell>
          <cell r="Q51">
            <v>13947.585587822708</v>
          </cell>
          <cell r="R51">
            <v>8680.2705844221164</v>
          </cell>
          <cell r="S51">
            <v>6940.5608453315672</v>
          </cell>
          <cell r="T51">
            <v>4737.4387071587225</v>
          </cell>
          <cell r="U51">
            <v>2093.1434609882608</v>
          </cell>
          <cell r="V51">
            <v>499.11338080148755</v>
          </cell>
          <cell r="W51">
            <v>60.228562630465824</v>
          </cell>
        </row>
        <row r="52">
          <cell r="B52">
            <v>232196.28420113365</v>
          </cell>
          <cell r="C52">
            <v>5960.7841285865925</v>
          </cell>
          <cell r="D52">
            <v>8027.4738586789808</v>
          </cell>
          <cell r="E52">
            <v>8532.4486383042658</v>
          </cell>
          <cell r="F52">
            <v>9306.8059784404813</v>
          </cell>
          <cell r="G52">
            <v>12719.705568804144</v>
          </cell>
          <cell r="H52">
            <v>15472.567002008087</v>
          </cell>
          <cell r="I52">
            <v>15334.470951864212</v>
          </cell>
          <cell r="J52">
            <v>13795.431752052613</v>
          </cell>
          <cell r="K52">
            <v>16871.949956591245</v>
          </cell>
          <cell r="L52">
            <v>17090.02102697394</v>
          </cell>
          <cell r="M52">
            <v>16658.916108407735</v>
          </cell>
          <cell r="N52">
            <v>18358.334972021999</v>
          </cell>
          <cell r="O52">
            <v>19652.211725421108</v>
          </cell>
          <cell r="P52">
            <v>17356.017082296374</v>
          </cell>
          <cell r="Q52">
            <v>14019.162985458979</v>
          </cell>
          <cell r="R52">
            <v>8723.9810386030822</v>
          </cell>
          <cell r="S52">
            <v>6915.6435584735354</v>
          </cell>
          <cell r="T52">
            <v>4747.9811067710452</v>
          </cell>
          <cell r="U52">
            <v>2091.4773019207214</v>
          </cell>
          <cell r="V52">
            <v>501.0622392439771</v>
          </cell>
          <cell r="W52">
            <v>59.837220210545929</v>
          </cell>
        </row>
        <row r="53">
          <cell r="B53">
            <v>232071.21468885304</v>
          </cell>
          <cell r="C53">
            <v>5933.6702530075827</v>
          </cell>
          <cell r="D53">
            <v>7989.9100016315097</v>
          </cell>
          <cell r="E53">
            <v>8559.5545596523498</v>
          </cell>
          <cell r="F53">
            <v>9253.578331672783</v>
          </cell>
          <cell r="G53">
            <v>12658.707797779171</v>
          </cell>
          <cell r="H53">
            <v>15443.38445512589</v>
          </cell>
          <cell r="I53">
            <v>15370.037183802044</v>
          </cell>
          <cell r="J53">
            <v>13778.072453954885</v>
          </cell>
          <cell r="K53">
            <v>16827.684483193432</v>
          </cell>
          <cell r="L53">
            <v>17119.341237724173</v>
          </cell>
          <cell r="M53">
            <v>16609.731020442639</v>
          </cell>
          <cell r="N53">
            <v>18329.199994721552</v>
          </cell>
          <cell r="O53">
            <v>19657.875568612981</v>
          </cell>
          <cell r="P53">
            <v>17378.05029087649</v>
          </cell>
          <cell r="Q53">
            <v>14093.302745123652</v>
          </cell>
          <cell r="R53">
            <v>8767.1559924304256</v>
          </cell>
          <cell r="S53">
            <v>6890.4813266322844</v>
          </cell>
          <cell r="T53">
            <v>4759.2085010585815</v>
          </cell>
          <cell r="U53">
            <v>2089.7946965949614</v>
          </cell>
          <cell r="V53">
            <v>503.00091049012508</v>
          </cell>
          <cell r="W53">
            <v>59.472884325523275</v>
          </cell>
        </row>
        <row r="54">
          <cell r="B54">
            <v>231945.93336997984</v>
          </cell>
          <cell r="C54">
            <v>5906.4591707694181</v>
          </cell>
          <cell r="D54">
            <v>7950.3255468654152</v>
          </cell>
          <cell r="E54">
            <v>8589.6871454816173</v>
          </cell>
          <cell r="F54">
            <v>9199.8374719741241</v>
          </cell>
          <cell r="G54">
            <v>12596.840899157025</v>
          </cell>
          <cell r="H54">
            <v>15414.771475403706</v>
          </cell>
          <cell r="I54">
            <v>15405.273935465906</v>
          </cell>
          <cell r="J54">
            <v>13761.774814039858</v>
          </cell>
          <cell r="K54">
            <v>16782.523269380283</v>
          </cell>
          <cell r="L54">
            <v>17149.582149622798</v>
          </cell>
          <cell r="M54">
            <v>16559.779394376252</v>
          </cell>
          <cell r="N54">
            <v>18299.674315809578</v>
          </cell>
          <cell r="O54">
            <v>19663.882047079922</v>
          </cell>
          <cell r="P54">
            <v>17397.363479183143</v>
          </cell>
          <cell r="Q54">
            <v>14169.997306202171</v>
          </cell>
          <cell r="R54">
            <v>8809.7990237972117</v>
          </cell>
          <cell r="S54">
            <v>6865.0893841165134</v>
          </cell>
          <cell r="T54">
            <v>4771.1099106943984</v>
          </cell>
          <cell r="U54">
            <v>2088.1042910431111</v>
          </cell>
          <cell r="V54">
            <v>504.92560151822357</v>
          </cell>
          <cell r="W54">
            <v>59.132737999215998</v>
          </cell>
        </row>
        <row r="55">
          <cell r="B55">
            <v>231820.44859912407</v>
          </cell>
          <cell r="C55">
            <v>5879.1507938056839</v>
          </cell>
          <cell r="D55">
            <v>7908.7206492787072</v>
          </cell>
          <cell r="E55">
            <v>8622.8465325942434</v>
          </cell>
          <cell r="F55">
            <v>9145.5834556595346</v>
          </cell>
          <cell r="G55">
            <v>12534.105206774744</v>
          </cell>
          <cell r="H55">
            <v>15386.728134847021</v>
          </cell>
          <cell r="I55">
            <v>15440.180949868991</v>
          </cell>
          <cell r="J55">
            <v>13746.538915055662</v>
          </cell>
          <cell r="K55">
            <v>16736.46658425486</v>
          </cell>
          <cell r="L55">
            <v>17180.743207171858</v>
          </cell>
          <cell r="M55">
            <v>16509.062093574161</v>
          </cell>
          <cell r="N55">
            <v>18269.759361408745</v>
          </cell>
          <cell r="O55">
            <v>19670.230504599862</v>
          </cell>
          <cell r="P55">
            <v>17413.960875693683</v>
          </cell>
          <cell r="Q55">
            <v>14249.239129326357</v>
          </cell>
          <cell r="R55">
            <v>8851.9136807281338</v>
          </cell>
          <cell r="S55">
            <v>6839.4827548883686</v>
          </cell>
          <cell r="T55">
            <v>4783.6745121004024</v>
          </cell>
          <cell r="U55">
            <v>2086.4141604730225</v>
          </cell>
          <cell r="V55">
            <v>506.83294653514275</v>
          </cell>
          <cell r="W55">
            <v>58.814150484893183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B3" sqref="B3"/>
    </sheetView>
  </sheetViews>
  <sheetFormatPr defaultRowHeight="12.75"/>
  <cols>
    <col min="1" max="1" width="11.125" style="7" bestFit="1" customWidth="1"/>
    <col min="2" max="3" width="18.125" style="7" customWidth="1"/>
    <col min="4" max="16384" width="9" style="7"/>
  </cols>
  <sheetData>
    <row r="1" spans="1:10" ht="13.5">
      <c r="A1" s="1"/>
      <c r="B1" s="43" t="s">
        <v>0</v>
      </c>
      <c r="C1" s="44" t="s">
        <v>154</v>
      </c>
    </row>
    <row r="2" spans="1:10" s="11" customFormat="1" ht="42.75" hidden="1" customHeight="1">
      <c r="A2" s="8"/>
      <c r="B2" s="8"/>
      <c r="C2" s="8"/>
    </row>
    <row r="3" spans="1:10">
      <c r="A3" s="12" t="s">
        <v>114</v>
      </c>
      <c r="B3" s="13">
        <v>478462</v>
      </c>
      <c r="C3" s="13"/>
    </row>
    <row r="4" spans="1:10">
      <c r="A4" s="12" t="s">
        <v>115</v>
      </c>
      <c r="B4" s="13">
        <v>478334</v>
      </c>
      <c r="C4" s="13">
        <f>B4-B3</f>
        <v>-128</v>
      </c>
    </row>
    <row r="5" spans="1:10">
      <c r="A5" s="12" t="s">
        <v>116</v>
      </c>
      <c r="B5" s="13">
        <v>477993</v>
      </c>
      <c r="C5" s="13">
        <f t="shared" ref="C5:C26" si="0">B5-B4</f>
        <v>-341</v>
      </c>
    </row>
    <row r="6" spans="1:10">
      <c r="A6" s="12" t="s">
        <v>117</v>
      </c>
      <c r="B6" s="13">
        <v>477691</v>
      </c>
      <c r="C6" s="13">
        <f t="shared" si="0"/>
        <v>-302</v>
      </c>
    </row>
    <row r="7" spans="1:10">
      <c r="A7" s="12" t="s">
        <v>118</v>
      </c>
      <c r="B7" s="13">
        <v>477558</v>
      </c>
      <c r="C7" s="13">
        <f t="shared" si="0"/>
        <v>-133</v>
      </c>
    </row>
    <row r="8" spans="1:10">
      <c r="A8" s="12" t="s">
        <v>119</v>
      </c>
      <c r="B8" s="13">
        <v>477326</v>
      </c>
      <c r="C8" s="13">
        <f t="shared" si="0"/>
        <v>-232</v>
      </c>
    </row>
    <row r="9" spans="1:10">
      <c r="A9" s="12" t="s">
        <v>120</v>
      </c>
      <c r="B9" s="13">
        <v>477094</v>
      </c>
      <c r="C9" s="45">
        <f t="shared" si="0"/>
        <v>-232</v>
      </c>
      <c r="D9" s="18" t="s">
        <v>155</v>
      </c>
      <c r="E9" s="18"/>
      <c r="F9" s="18"/>
      <c r="G9" s="18"/>
      <c r="H9" s="18"/>
      <c r="I9" s="18"/>
      <c r="J9" s="18"/>
    </row>
    <row r="10" spans="1:10" ht="14.25">
      <c r="A10" s="12" t="s">
        <v>121</v>
      </c>
      <c r="B10" s="13">
        <v>476675</v>
      </c>
      <c r="C10" s="13">
        <f t="shared" si="0"/>
        <v>-419</v>
      </c>
      <c r="D10" s="46" t="s">
        <v>156</v>
      </c>
      <c r="E10" s="18"/>
      <c r="F10" s="18"/>
      <c r="G10" s="18"/>
      <c r="H10" s="18"/>
      <c r="I10" s="18"/>
      <c r="J10" s="18"/>
    </row>
    <row r="11" spans="1:10">
      <c r="A11" s="12" t="s">
        <v>122</v>
      </c>
      <c r="B11" s="13">
        <v>476280</v>
      </c>
      <c r="C11" s="13">
        <f t="shared" si="0"/>
        <v>-395</v>
      </c>
      <c r="D11" s="18" t="s">
        <v>157</v>
      </c>
      <c r="E11" s="18"/>
      <c r="F11" s="18"/>
      <c r="G11" s="18"/>
      <c r="H11" s="18"/>
      <c r="I11" s="18"/>
      <c r="J11" s="18"/>
    </row>
    <row r="12" spans="1:10">
      <c r="A12" s="12" t="s">
        <v>123</v>
      </c>
      <c r="B12" s="13">
        <v>475921</v>
      </c>
      <c r="C12" s="45">
        <f t="shared" si="0"/>
        <v>-359</v>
      </c>
      <c r="D12" s="18" t="s">
        <v>158</v>
      </c>
      <c r="E12" s="18"/>
      <c r="F12" s="18"/>
      <c r="G12" s="18"/>
      <c r="H12" s="18"/>
      <c r="I12" s="18"/>
      <c r="J12" s="18"/>
    </row>
    <row r="13" spans="1:10">
      <c r="A13" s="12" t="s">
        <v>124</v>
      </c>
      <c r="B13" s="13">
        <v>475584</v>
      </c>
      <c r="C13" s="13">
        <f t="shared" si="0"/>
        <v>-337</v>
      </c>
      <c r="D13" s="18" t="s">
        <v>159</v>
      </c>
      <c r="E13" s="18"/>
      <c r="F13" s="18"/>
      <c r="G13" s="18"/>
      <c r="H13" s="18"/>
      <c r="I13" s="18"/>
      <c r="J13" s="18"/>
    </row>
    <row r="14" spans="1:10" s="14" customFormat="1">
      <c r="A14" s="13" t="s">
        <v>125</v>
      </c>
      <c r="B14" s="13">
        <v>475203</v>
      </c>
      <c r="C14" s="13">
        <f t="shared" si="0"/>
        <v>-381</v>
      </c>
      <c r="D14" s="7"/>
      <c r="E14" s="7"/>
      <c r="F14" s="7"/>
      <c r="G14" s="7"/>
      <c r="H14" s="7"/>
      <c r="I14" s="7"/>
      <c r="J14" s="7"/>
    </row>
    <row r="15" spans="1:10">
      <c r="A15" s="12" t="s">
        <v>126</v>
      </c>
      <c r="B15" s="13">
        <v>474797</v>
      </c>
      <c r="C15" s="13">
        <f t="shared" si="0"/>
        <v>-406</v>
      </c>
    </row>
    <row r="16" spans="1:10">
      <c r="A16" s="12" t="s">
        <v>127</v>
      </c>
      <c r="B16" s="13">
        <v>474313</v>
      </c>
      <c r="C16" s="13">
        <f t="shared" si="0"/>
        <v>-484</v>
      </c>
    </row>
    <row r="17" spans="1:10">
      <c r="A17" s="12" t="s">
        <v>128</v>
      </c>
      <c r="B17" s="13">
        <v>473826</v>
      </c>
      <c r="C17" s="13">
        <f t="shared" si="0"/>
        <v>-487</v>
      </c>
    </row>
    <row r="18" spans="1:10">
      <c r="A18" s="12" t="s">
        <v>129</v>
      </c>
      <c r="B18" s="13">
        <v>473365</v>
      </c>
      <c r="C18" s="13">
        <f t="shared" si="0"/>
        <v>-461</v>
      </c>
      <c r="D18" s="14"/>
      <c r="E18" s="14"/>
      <c r="F18" s="14"/>
      <c r="G18" s="14"/>
      <c r="H18" s="14"/>
      <c r="I18" s="14"/>
      <c r="J18" s="14"/>
    </row>
    <row r="19" spans="1:10">
      <c r="A19" s="12" t="s">
        <v>130</v>
      </c>
      <c r="B19" s="13">
        <v>472978</v>
      </c>
      <c r="C19" s="13">
        <f t="shared" si="0"/>
        <v>-387</v>
      </c>
    </row>
    <row r="20" spans="1:10" s="14" customFormat="1">
      <c r="A20" s="13" t="s">
        <v>131</v>
      </c>
      <c r="B20" s="13">
        <v>472727</v>
      </c>
      <c r="C20" s="13">
        <f t="shared" si="0"/>
        <v>-251</v>
      </c>
      <c r="D20" s="7"/>
      <c r="E20" s="7"/>
      <c r="F20" s="7"/>
      <c r="G20" s="7"/>
      <c r="H20" s="7"/>
      <c r="I20" s="7"/>
      <c r="J20" s="7"/>
    </row>
    <row r="21" spans="1:10">
      <c r="A21" s="12" t="s">
        <v>132</v>
      </c>
      <c r="B21" s="13">
        <v>472299</v>
      </c>
      <c r="C21" s="13">
        <f t="shared" si="0"/>
        <v>-428</v>
      </c>
    </row>
    <row r="22" spans="1:10">
      <c r="A22" s="12" t="s">
        <v>133</v>
      </c>
      <c r="B22" s="13">
        <v>472066</v>
      </c>
      <c r="C22" s="13">
        <f t="shared" si="0"/>
        <v>-233</v>
      </c>
    </row>
    <row r="23" spans="1:10">
      <c r="A23" s="12" t="s">
        <v>134</v>
      </c>
      <c r="B23" s="13">
        <v>471647</v>
      </c>
      <c r="C23" s="13">
        <f t="shared" si="0"/>
        <v>-419</v>
      </c>
    </row>
    <row r="24" spans="1:10">
      <c r="A24" s="12" t="s">
        <v>135</v>
      </c>
      <c r="B24" s="13">
        <v>471113</v>
      </c>
      <c r="C24" s="13">
        <f t="shared" si="0"/>
        <v>-534</v>
      </c>
    </row>
    <row r="25" spans="1:10">
      <c r="A25" s="12" t="s">
        <v>136</v>
      </c>
      <c r="B25" s="13">
        <v>470804</v>
      </c>
      <c r="C25" s="13">
        <f t="shared" si="0"/>
        <v>-309</v>
      </c>
    </row>
    <row r="26" spans="1:10">
      <c r="A26" s="12" t="s">
        <v>140</v>
      </c>
      <c r="B26" s="13">
        <v>470369</v>
      </c>
      <c r="C26" s="13">
        <f t="shared" si="0"/>
        <v>-435</v>
      </c>
    </row>
    <row r="27" spans="1:10" ht="62.25" customHeight="1">
      <c r="A27" s="25" t="s">
        <v>160</v>
      </c>
      <c r="B27" s="17"/>
      <c r="C27" s="17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'0.直接貼上-真實數據'!C3:C26</xm:f>
              <xm:sqref>C27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activeCell="B3" sqref="B3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">
        <v>0</v>
      </c>
    </row>
    <row r="2" spans="1:2" s="11" customFormat="1" ht="42.75" hidden="1" customHeight="1">
      <c r="A2" s="8">
        <v>0</v>
      </c>
      <c r="B2" s="8" t="e">
        <f>#REF!</f>
        <v>#REF!</v>
      </c>
    </row>
    <row r="3" spans="1:2">
      <c r="A3" s="12" t="s">
        <v>114</v>
      </c>
      <c r="B3" s="13">
        <f>'[1]1.總計'!B3+'[2]1.總計'!B3</f>
        <v>478635.64377076935</v>
      </c>
    </row>
    <row r="4" spans="1:2">
      <c r="A4" s="12" t="s">
        <v>115</v>
      </c>
      <c r="B4" s="13">
        <f>'[1]1.總計'!B4+'[2]1.總計'!B4</f>
        <v>478454.54570568172</v>
      </c>
    </row>
    <row r="5" spans="1:2">
      <c r="A5" s="12" t="s">
        <v>116</v>
      </c>
      <c r="B5" s="13">
        <f>'[1]1.總計'!B5+'[2]1.總計'!B5</f>
        <v>478273.70558004983</v>
      </c>
    </row>
    <row r="6" spans="1:2">
      <c r="A6" s="12" t="s">
        <v>117</v>
      </c>
      <c r="B6" s="13">
        <f>'[1]1.總計'!B6+'[2]1.總計'!B6</f>
        <v>478093.12317002733</v>
      </c>
    </row>
    <row r="7" spans="1:2">
      <c r="A7" s="12" t="s">
        <v>118</v>
      </c>
      <c r="B7" s="13">
        <f>'[1]1.總計'!B7+'[2]1.總計'!B7</f>
        <v>477912.79825260828</v>
      </c>
    </row>
    <row r="8" spans="1:2">
      <c r="A8" s="12" t="s">
        <v>119</v>
      </c>
      <c r="B8" s="13">
        <f>'[1]1.總計'!B8+'[2]1.總計'!B8</f>
        <v>477732.73060562683</v>
      </c>
    </row>
    <row r="9" spans="1:2">
      <c r="A9" s="12" t="s">
        <v>120</v>
      </c>
      <c r="B9" s="13">
        <f>'[1]1.總計'!B9+'[2]1.總計'!B9</f>
        <v>477552.92000775639</v>
      </c>
    </row>
    <row r="10" spans="1:2">
      <c r="A10" s="12" t="s">
        <v>121</v>
      </c>
      <c r="B10" s="13">
        <f>'[1]1.總計'!B10+'[2]1.總計'!B10</f>
        <v>477373.3662385096</v>
      </c>
    </row>
    <row r="11" spans="1:2">
      <c r="A11" s="12" t="s">
        <v>122</v>
      </c>
      <c r="B11" s="13">
        <f>'[1]1.總計'!B11+'[2]1.總計'!B11</f>
        <v>477194.0690782374</v>
      </c>
    </row>
    <row r="12" spans="1:2">
      <c r="A12" s="12" t="s">
        <v>123</v>
      </c>
      <c r="B12" s="13">
        <f>'[1]1.總計'!B12+'[2]1.總計'!B12</f>
        <v>477015.02830812894</v>
      </c>
    </row>
    <row r="13" spans="1:2">
      <c r="A13" s="12" t="s">
        <v>124</v>
      </c>
      <c r="B13" s="13">
        <f>'[1]1.總計'!B13+'[2]1.總計'!B13</f>
        <v>476836.24371021066</v>
      </c>
    </row>
    <row r="14" spans="1:2" s="14" customFormat="1">
      <c r="A14" s="13" t="s">
        <v>125</v>
      </c>
      <c r="B14" s="13">
        <f>'[1]1.總計'!B14+'[2]1.總計'!B14</f>
        <v>476657.71506734646</v>
      </c>
    </row>
    <row r="15" spans="1:2">
      <c r="A15" s="12" t="s">
        <v>126</v>
      </c>
      <c r="B15" s="13">
        <f>'[1]1.總計'!B15+'[2]1.總計'!B15</f>
        <v>476479.46147361689</v>
      </c>
    </row>
    <row r="16" spans="1:2">
      <c r="A16" s="12" t="s">
        <v>127</v>
      </c>
      <c r="B16" s="13">
        <f>'[1]1.總計'!B16+'[2]1.總計'!B16</f>
        <v>476301.48258991085</v>
      </c>
    </row>
    <row r="17" spans="1:2">
      <c r="A17" s="12" t="s">
        <v>128</v>
      </c>
      <c r="B17" s="13">
        <f>'[1]1.總計'!B17+'[2]1.總計'!B17</f>
        <v>476123.77807778318</v>
      </c>
    </row>
    <row r="18" spans="1:2">
      <c r="A18" s="12" t="s">
        <v>129</v>
      </c>
      <c r="B18" s="13">
        <f>'[1]1.總計'!B18+'[2]1.總計'!B18</f>
        <v>475946.3475994544</v>
      </c>
    </row>
    <row r="19" spans="1:2">
      <c r="A19" s="12" t="s">
        <v>130</v>
      </c>
      <c r="B19" s="13">
        <f>'[1]1.總計'!B19+'[2]1.總計'!B19</f>
        <v>475769.19081781083</v>
      </c>
    </row>
    <row r="20" spans="1:2" s="14" customFormat="1">
      <c r="A20" s="13" t="s">
        <v>131</v>
      </c>
      <c r="B20" s="13">
        <f>'[1]1.總計'!B20+'[2]1.總計'!B20</f>
        <v>475592.3073964041</v>
      </c>
    </row>
    <row r="21" spans="1:2">
      <c r="A21" s="12" t="s">
        <v>132</v>
      </c>
      <c r="B21" s="13">
        <f>'[1]1.總計'!B21+'[2]1.總計'!B21</f>
        <v>475415.69699945109</v>
      </c>
    </row>
    <row r="22" spans="1:2">
      <c r="A22" s="12" t="s">
        <v>133</v>
      </c>
      <c r="B22" s="13">
        <f>'[1]1.總計'!B22+'[2]1.總計'!B22</f>
        <v>475239.35929183394</v>
      </c>
    </row>
    <row r="23" spans="1:2">
      <c r="A23" s="12" t="s">
        <v>134</v>
      </c>
      <c r="B23" s="13">
        <f>'[1]1.總計'!B23+'[2]1.總計'!B23</f>
        <v>475063.29393909953</v>
      </c>
    </row>
    <row r="24" spans="1:2">
      <c r="A24" s="12" t="s">
        <v>135</v>
      </c>
      <c r="B24" s="13">
        <f>'[1]1.總計'!B24+'[2]1.總計'!B24</f>
        <v>474887.50060745963</v>
      </c>
    </row>
    <row r="25" spans="1:2">
      <c r="A25" s="12" t="s">
        <v>136</v>
      </c>
      <c r="B25" s="13">
        <f>'[1]1.總計'!B25+'[2]1.總計'!B25</f>
        <v>474711.9789637904</v>
      </c>
    </row>
    <row r="26" spans="1:2">
      <c r="A26" s="12" t="s">
        <v>140</v>
      </c>
      <c r="B26" s="13">
        <f>'[1]1.總計'!B26+'[2]1.總計'!B26</f>
        <v>474536.72867563239</v>
      </c>
    </row>
    <row r="27" spans="1:2" ht="62.25" customHeight="1">
      <c r="A27" s="25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topLeftCell="A22" workbookViewId="0">
      <selection activeCell="B32" sqref="B32:W55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tr">
        <f>'1.總計'!A1</f>
        <v>未來月份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141</v>
      </c>
    </row>
    <row r="2" spans="1:103" s="11" customFormat="1" ht="42.75" hidden="1" customHeight="1">
      <c r="A2" s="8">
        <f>'1.總計'!A2</f>
        <v>0</v>
      </c>
      <c r="B2" s="8" t="e">
        <f>#REF!</f>
        <v>#REF!</v>
      </c>
      <c r="C2" s="9" t="e">
        <f>#REF!</f>
        <v>#REF!</v>
      </c>
      <c r="D2" s="9" t="e">
        <f>#REF!</f>
        <v>#REF!</v>
      </c>
      <c r="E2" s="10" t="e">
        <f>#REF!</f>
        <v>#REF!</v>
      </c>
      <c r="F2" s="10" t="e">
        <f>#REF!</f>
        <v>#REF!</v>
      </c>
      <c r="G2" s="10" t="e">
        <f>#REF!</f>
        <v>#REF!</v>
      </c>
      <c r="H2" s="10" t="e">
        <f>#REF!</f>
        <v>#REF!</v>
      </c>
      <c r="I2" s="10" t="e">
        <f>#REF!</f>
        <v>#REF!</v>
      </c>
      <c r="J2" s="10" t="e">
        <f>#REF!</f>
        <v>#REF!</v>
      </c>
      <c r="K2" s="10" t="e">
        <f>#REF!</f>
        <v>#REF!</v>
      </c>
      <c r="L2" s="10" t="e">
        <f>#REF!</f>
        <v>#REF!</v>
      </c>
      <c r="M2" s="10" t="e">
        <f>#REF!</f>
        <v>#REF!</v>
      </c>
      <c r="N2" s="10" t="e">
        <f>#REF!</f>
        <v>#REF!</v>
      </c>
      <c r="O2" s="10" t="e">
        <f>#REF!</f>
        <v>#REF!</v>
      </c>
      <c r="P2" s="10" t="e">
        <f>#REF!</f>
        <v>#REF!</v>
      </c>
      <c r="Q2" s="10" t="e">
        <f>#REF!</f>
        <v>#REF!</v>
      </c>
      <c r="R2" s="10" t="e">
        <f>#REF!</f>
        <v>#REF!</v>
      </c>
      <c r="S2" s="10" t="e">
        <f>#REF!</f>
        <v>#REF!</v>
      </c>
      <c r="T2" s="10" t="e">
        <f>#REF!</f>
        <v>#REF!</v>
      </c>
      <c r="U2" s="10" t="e">
        <f>#REF!</f>
        <v>#REF!</v>
      </c>
      <c r="V2" s="10" t="e">
        <f>#REF!</f>
        <v>#REF!</v>
      </c>
      <c r="W2" s="10" t="e">
        <f>#REF!</f>
        <v>#REF!</v>
      </c>
      <c r="X2" s="10" t="e">
        <f>#REF!</f>
        <v>#REF!</v>
      </c>
      <c r="Y2" s="10" t="e">
        <f>#REF!</f>
        <v>#REF!</v>
      </c>
      <c r="Z2" s="10" t="e">
        <f>#REF!</f>
        <v>#REF!</v>
      </c>
      <c r="AA2" s="10" t="e">
        <f>#REF!</f>
        <v>#REF!</v>
      </c>
      <c r="AB2" s="10" t="e">
        <f>#REF!</f>
        <v>#REF!</v>
      </c>
      <c r="AC2" s="10" t="e">
        <f>#REF!</f>
        <v>#REF!</v>
      </c>
      <c r="AD2" s="10" t="e">
        <f>#REF!</f>
        <v>#REF!</v>
      </c>
      <c r="AE2" s="10" t="e">
        <f>#REF!</f>
        <v>#REF!</v>
      </c>
      <c r="AF2" s="10" t="e">
        <f>#REF!</f>
        <v>#REF!</v>
      </c>
      <c r="AG2" s="10" t="e">
        <f>#REF!</f>
        <v>#REF!</v>
      </c>
      <c r="AH2" s="10" t="e">
        <f>#REF!</f>
        <v>#REF!</v>
      </c>
      <c r="AI2" s="10" t="e">
        <f>#REF!</f>
        <v>#REF!</v>
      </c>
      <c r="AJ2" s="10" t="e">
        <f>#REF!</f>
        <v>#REF!</v>
      </c>
      <c r="AK2" s="10" t="e">
        <f>#REF!</f>
        <v>#REF!</v>
      </c>
      <c r="AL2" s="10" t="e">
        <f>#REF!</f>
        <v>#REF!</v>
      </c>
      <c r="AM2" s="10" t="e">
        <f>#REF!</f>
        <v>#REF!</v>
      </c>
      <c r="AN2" s="10" t="e">
        <f>#REF!</f>
        <v>#REF!</v>
      </c>
      <c r="AO2" s="10" t="e">
        <f>#REF!</f>
        <v>#REF!</v>
      </c>
      <c r="AP2" s="10" t="e">
        <f>#REF!</f>
        <v>#REF!</v>
      </c>
      <c r="AQ2" s="10" t="e">
        <f>#REF!</f>
        <v>#REF!</v>
      </c>
      <c r="AR2" s="10" t="e">
        <f>#REF!</f>
        <v>#REF!</v>
      </c>
      <c r="AS2" s="10" t="e">
        <f>#REF!</f>
        <v>#REF!</v>
      </c>
      <c r="AT2" s="10" t="e">
        <f>#REF!</f>
        <v>#REF!</v>
      </c>
      <c r="AU2" s="10" t="e">
        <f>#REF!</f>
        <v>#REF!</v>
      </c>
      <c r="AV2" s="10" t="e">
        <f>#REF!</f>
        <v>#REF!</v>
      </c>
      <c r="AW2" s="10" t="e">
        <f>#REF!</f>
        <v>#REF!</v>
      </c>
      <c r="AX2" s="10" t="e">
        <f>#REF!</f>
        <v>#REF!</v>
      </c>
      <c r="AY2" s="10" t="e">
        <f>#REF!</f>
        <v>#REF!</v>
      </c>
      <c r="AZ2" s="10" t="e">
        <f>#REF!</f>
        <v>#REF!</v>
      </c>
      <c r="BA2" s="10" t="e">
        <f>#REF!</f>
        <v>#REF!</v>
      </c>
      <c r="BB2" s="10" t="e">
        <f>#REF!</f>
        <v>#REF!</v>
      </c>
      <c r="BC2" s="10" t="e">
        <f>#REF!</f>
        <v>#REF!</v>
      </c>
      <c r="BD2" s="10" t="e">
        <f>#REF!</f>
        <v>#REF!</v>
      </c>
      <c r="BE2" s="10" t="e">
        <f>#REF!</f>
        <v>#REF!</v>
      </c>
      <c r="BF2" s="10" t="e">
        <f>#REF!</f>
        <v>#REF!</v>
      </c>
      <c r="BG2" s="10" t="e">
        <f>#REF!</f>
        <v>#REF!</v>
      </c>
      <c r="BH2" s="10" t="e">
        <f>#REF!</f>
        <v>#REF!</v>
      </c>
      <c r="BI2" s="10" t="e">
        <f>#REF!</f>
        <v>#REF!</v>
      </c>
      <c r="BJ2" s="10" t="e">
        <f>#REF!</f>
        <v>#REF!</v>
      </c>
      <c r="BK2" s="10" t="e">
        <f>#REF!</f>
        <v>#REF!</v>
      </c>
      <c r="BL2" s="10" t="e">
        <f>#REF!</f>
        <v>#REF!</v>
      </c>
      <c r="BM2" s="10" t="e">
        <f>#REF!</f>
        <v>#REF!</v>
      </c>
      <c r="BN2" s="10" t="e">
        <f>#REF!</f>
        <v>#REF!</v>
      </c>
      <c r="BO2" s="10" t="e">
        <f>#REF!</f>
        <v>#REF!</v>
      </c>
      <c r="BP2" s="10" t="e">
        <f>#REF!</f>
        <v>#REF!</v>
      </c>
      <c r="BQ2" s="10" t="e">
        <f>#REF!</f>
        <v>#REF!</v>
      </c>
      <c r="BR2" s="10" t="e">
        <f>#REF!</f>
        <v>#REF!</v>
      </c>
      <c r="BS2" s="10" t="e">
        <f>#REF!</f>
        <v>#REF!</v>
      </c>
      <c r="BT2" s="10" t="e">
        <f>#REF!</f>
        <v>#REF!</v>
      </c>
      <c r="BU2" s="10" t="e">
        <f>#REF!</f>
        <v>#REF!</v>
      </c>
      <c r="BV2" s="10" t="e">
        <f>#REF!</f>
        <v>#REF!</v>
      </c>
      <c r="BW2" s="10" t="e">
        <f>#REF!</f>
        <v>#REF!</v>
      </c>
      <c r="BX2" s="10" t="e">
        <f>#REF!</f>
        <v>#REF!</v>
      </c>
      <c r="BY2" s="10" t="e">
        <f>#REF!</f>
        <v>#REF!</v>
      </c>
      <c r="BZ2" s="10" t="e">
        <f>#REF!</f>
        <v>#REF!</v>
      </c>
      <c r="CA2" s="10" t="e">
        <f>#REF!</f>
        <v>#REF!</v>
      </c>
      <c r="CB2" s="10" t="e">
        <f>#REF!</f>
        <v>#REF!</v>
      </c>
      <c r="CC2" s="10" t="e">
        <f>#REF!</f>
        <v>#REF!</v>
      </c>
      <c r="CD2" s="10" t="e">
        <f>#REF!</f>
        <v>#REF!</v>
      </c>
      <c r="CE2" s="10" t="e">
        <f>#REF!</f>
        <v>#REF!</v>
      </c>
      <c r="CF2" s="10" t="e">
        <f>#REF!</f>
        <v>#REF!</v>
      </c>
      <c r="CG2" s="10" t="e">
        <f>#REF!</f>
        <v>#REF!</v>
      </c>
      <c r="CH2" s="10" t="e">
        <f>#REF!</f>
        <v>#REF!</v>
      </c>
      <c r="CI2" s="10" t="e">
        <f>#REF!</f>
        <v>#REF!</v>
      </c>
      <c r="CJ2" s="10" t="e">
        <f>#REF!</f>
        <v>#REF!</v>
      </c>
      <c r="CK2" s="10" t="e">
        <f>#REF!</f>
        <v>#REF!</v>
      </c>
      <c r="CL2" s="10" t="e">
        <f>#REF!</f>
        <v>#REF!</v>
      </c>
      <c r="CM2" s="10" t="e">
        <f>#REF!</f>
        <v>#REF!</v>
      </c>
      <c r="CN2" s="10" t="e">
        <f>#REF!</f>
        <v>#REF!</v>
      </c>
      <c r="CO2" s="10" t="e">
        <f>#REF!</f>
        <v>#REF!</v>
      </c>
      <c r="CP2" s="10" t="e">
        <f>#REF!</f>
        <v>#REF!</v>
      </c>
      <c r="CQ2" s="10" t="e">
        <f>#REF!</f>
        <v>#REF!</v>
      </c>
      <c r="CR2" s="10" t="e">
        <f>#REF!</f>
        <v>#REF!</v>
      </c>
      <c r="CS2" s="10" t="e">
        <f>#REF!</f>
        <v>#REF!</v>
      </c>
      <c r="CT2" s="10" t="e">
        <f>#REF!</f>
        <v>#REF!</v>
      </c>
      <c r="CU2" s="10" t="e">
        <f>#REF!</f>
        <v>#REF!</v>
      </c>
      <c r="CV2" s="10" t="e">
        <f>#REF!</f>
        <v>#REF!</v>
      </c>
      <c r="CW2" s="10" t="e">
        <f>#REF!</f>
        <v>#REF!</v>
      </c>
      <c r="CX2" s="10" t="e">
        <f>#REF!</f>
        <v>#REF!</v>
      </c>
      <c r="CY2" s="10" t="e">
        <f>#REF!</f>
        <v>#REF!</v>
      </c>
    </row>
    <row r="3" spans="1:103">
      <c r="A3" s="12" t="str">
        <f>'1.總計'!A3</f>
        <v>112年 6月</v>
      </c>
      <c r="B3" s="13">
        <f>'[1]2.單齡合併'!B3+'[2]2.單齡合併'!B3</f>
        <v>478512.21742026682</v>
      </c>
      <c r="C3" s="13">
        <f>'[1]2.單齡合併'!C3+'[2]2.單齡合併'!C3</f>
        <v>2299.6605074995159</v>
      </c>
      <c r="D3" s="13">
        <f>'[1]2.單齡合併'!D3+'[2]2.單齡合併'!D3</f>
        <v>2510.0112083940612</v>
      </c>
      <c r="E3" s="12">
        <f>'[1]2.單齡合併'!E3+'[2]2.單齡合併'!E3</f>
        <v>2840.107187337826</v>
      </c>
      <c r="F3" s="12">
        <f>'[1]2.單齡合併'!F3+'[2]2.單齡合併'!F3</f>
        <v>2987.5371805248506</v>
      </c>
      <c r="G3" s="12">
        <f>'[1]2.單齡合併'!G3+'[2]2.單齡合併'!G3</f>
        <v>3003.6313392354564</v>
      </c>
      <c r="H3" s="12">
        <f>'[1]2.單齡合併'!H3+'[2]2.單齡合併'!H3</f>
        <v>3176.9109662500377</v>
      </c>
      <c r="I3" s="12">
        <f>'[1]2.單齡合併'!I3+'[2]2.單齡合併'!I3</f>
        <v>3585.0996132926166</v>
      </c>
      <c r="J3" s="12">
        <f>'[1]2.單齡合併'!J3+'[2]2.單齡合併'!J3</f>
        <v>3725.4514574911454</v>
      </c>
      <c r="K3" s="12">
        <f>'[1]2.單齡合併'!K3+'[2]2.單齡合併'!K3</f>
        <v>3708.9831376569855</v>
      </c>
      <c r="L3" s="12">
        <f>'[1]2.單齡合併'!L3+'[2]2.單齡合併'!L3</f>
        <v>3286.8444632111032</v>
      </c>
      <c r="M3" s="12">
        <f>'[1]2.單齡合併'!M3+'[2]2.單齡合併'!M3</f>
        <v>3946.1607889038373</v>
      </c>
      <c r="N3" s="12">
        <f>'[1]2.單齡合併'!N3+'[2]2.單齡合併'!N3</f>
        <v>3745.9396118401928</v>
      </c>
      <c r="O3" s="12">
        <f>'[1]2.單齡合併'!O3+'[2]2.單齡合併'!O3</f>
        <v>3340.8123715627594</v>
      </c>
      <c r="P3" s="12">
        <f>'[1]2.單齡合併'!P3+'[2]2.單齡合併'!P3</f>
        <v>3380.0334602077692</v>
      </c>
      <c r="Q3" s="12">
        <f>'[1]2.單齡合併'!Q3+'[2]2.單齡合併'!Q3</f>
        <v>3552.5338472515914</v>
      </c>
      <c r="R3" s="12">
        <f>'[1]2.單齡合併'!R3+'[2]2.單齡合併'!R3</f>
        <v>3841.8428597734273</v>
      </c>
      <c r="S3" s="12">
        <f>'[1]2.單齡合併'!S3+'[2]2.單齡合併'!S3</f>
        <v>4059.8414311639608</v>
      </c>
      <c r="T3" s="12">
        <f>'[1]2.單齡合併'!T3+'[2]2.單齡合併'!T3</f>
        <v>4175.5832746327469</v>
      </c>
      <c r="U3" s="12">
        <f>'[1]2.單齡合併'!U3+'[2]2.單齡合併'!U3</f>
        <v>4500.1929175481682</v>
      </c>
      <c r="V3" s="12">
        <f>'[1]2.單齡合併'!V3+'[2]2.單齡合併'!V3</f>
        <v>4653.8481954849603</v>
      </c>
      <c r="W3" s="12">
        <f>'[1]2.單齡合併'!W3+'[2]2.單齡合併'!W3</f>
        <v>5216.7784741033829</v>
      </c>
      <c r="X3" s="12">
        <f>'[1]2.單齡合併'!X3+'[2]2.單齡合併'!X3</f>
        <v>5416.7470996677639</v>
      </c>
      <c r="Y3" s="12">
        <f>'[1]2.單齡合併'!Y3+'[2]2.單齡合併'!Y3</f>
        <v>6082.0001085527238</v>
      </c>
      <c r="Z3" s="12">
        <f>'[1]2.單齡合併'!Z3+'[2]2.單齡合併'!Z3</f>
        <v>6180.6751477747448</v>
      </c>
      <c r="AA3" s="12">
        <f>'[1]2.單齡合併'!AA3+'[2]2.單齡合併'!AA3</f>
        <v>5958.4865388616072</v>
      </c>
      <c r="AB3" s="12">
        <f>'[1]2.單齡合併'!AB3+'[2]2.單齡合併'!AB3</f>
        <v>6510.0683995577601</v>
      </c>
      <c r="AC3" s="12">
        <f>'[1]2.單齡合併'!AC3+'[2]2.單齡合併'!AC3</f>
        <v>6793.6424879807</v>
      </c>
      <c r="AD3" s="12">
        <f>'[1]2.單齡合併'!AD3+'[2]2.單齡合併'!AD3</f>
        <v>6789.3759061066776</v>
      </c>
      <c r="AE3" s="12">
        <f>'[1]2.單齡合併'!AE3+'[2]2.單齡合併'!AE3</f>
        <v>6934.3175164853601</v>
      </c>
      <c r="AF3" s="12">
        <f>'[1]2.單齡合併'!AF3+'[2]2.單齡合併'!AF3</f>
        <v>6807.0216258515402</v>
      </c>
      <c r="AG3" s="12">
        <f>'[1]2.單齡合併'!AG3+'[2]2.單齡合併'!AG3</f>
        <v>6765.5868542822172</v>
      </c>
      <c r="AH3" s="12">
        <f>'[1]2.單齡合併'!AH3+'[2]2.單齡合併'!AH3</f>
        <v>6437.5611615515809</v>
      </c>
      <c r="AI3" s="12">
        <f>'[1]2.單齡合併'!AI3+'[2]2.單齡合併'!AI3</f>
        <v>6346.672654470407</v>
      </c>
      <c r="AJ3" s="12">
        <f>'[1]2.單齡合併'!AJ3+'[2]2.單齡合併'!AJ3</f>
        <v>6147.2762376589963</v>
      </c>
      <c r="AK3" s="12">
        <f>'[1]2.單齡合併'!AK3+'[2]2.單齡合併'!AK3</f>
        <v>6210.1727938234671</v>
      </c>
      <c r="AL3" s="12">
        <f>'[1]2.單齡合併'!AL3+'[2]2.單齡合併'!AL3</f>
        <v>6006.1546037232465</v>
      </c>
      <c r="AM3" s="12">
        <f>'[1]2.單齡合併'!AM3+'[2]2.單齡合併'!AM3</f>
        <v>5678.5453095251378</v>
      </c>
      <c r="AN3" s="12">
        <f>'[1]2.單齡合併'!AN3+'[2]2.單齡合併'!AN3</f>
        <v>6135.2549340020341</v>
      </c>
      <c r="AO3" s="12">
        <f>'[1]2.單齡合併'!AO3+'[2]2.單齡合併'!AO3</f>
        <v>6427.5905873443471</v>
      </c>
      <c r="AP3" s="12">
        <f>'[1]2.單齡合併'!AP3+'[2]2.單齡合併'!AP3</f>
        <v>6789.3848377288559</v>
      </c>
      <c r="AQ3" s="12">
        <f>'[1]2.單齡合併'!AQ3+'[2]2.單齡合併'!AQ3</f>
        <v>7043.3916311264438</v>
      </c>
      <c r="AR3" s="12">
        <f>'[1]2.單齡合併'!AR3+'[2]2.單齡合併'!AR3</f>
        <v>7281.4286502835239</v>
      </c>
      <c r="AS3" s="12">
        <f>'[1]2.單齡合併'!AS3+'[2]2.單齡合併'!AS3</f>
        <v>7472.6677054048751</v>
      </c>
      <c r="AT3" s="12">
        <f>'[1]2.單齡合併'!AT3+'[2]2.單齡合併'!AT3</f>
        <v>7357.2069533089516</v>
      </c>
      <c r="AU3" s="12">
        <f>'[1]2.單齡合併'!AU3+'[2]2.單齡合併'!AU3</f>
        <v>7314.7071417124534</v>
      </c>
      <c r="AV3" s="12">
        <f>'[1]2.單齡合併'!AV3+'[2]2.單齡合併'!AV3</f>
        <v>6939.2723565757096</v>
      </c>
      <c r="AW3" s="12">
        <f>'[1]2.單齡合併'!AW3+'[2]2.單齡合併'!AW3</f>
        <v>7214.6404428097849</v>
      </c>
      <c r="AX3" s="12">
        <f>'[1]2.單齡合併'!AX3+'[2]2.單齡合併'!AX3</f>
        <v>6839.8036620863795</v>
      </c>
      <c r="AY3" s="12">
        <f>'[1]2.單齡合併'!AY3+'[2]2.單齡合併'!AY3</f>
        <v>6382.1409600730858</v>
      </c>
      <c r="AZ3" s="12">
        <f>'[1]2.單齡合併'!AZ3+'[2]2.單齡合併'!AZ3</f>
        <v>6412.4446767999043</v>
      </c>
      <c r="BA3" s="12">
        <f>'[1]2.單齡合併'!BA3+'[2]2.單齡合併'!BA3</f>
        <v>6533.807012504727</v>
      </c>
      <c r="BB3" s="12">
        <f>'[1]2.單齡合併'!BB3+'[2]2.單齡合併'!BB3</f>
        <v>6887.2457230253349</v>
      </c>
      <c r="BC3" s="12">
        <f>'[1]2.單齡合併'!BC3+'[2]2.單齡合併'!BC3</f>
        <v>7205.0605634542317</v>
      </c>
      <c r="BD3" s="12">
        <f>'[1]2.單齡合併'!BD3+'[2]2.單齡合併'!BD3</f>
        <v>7421.171378026831</v>
      </c>
      <c r="BE3" s="12">
        <f>'[1]2.單齡合併'!BE3+'[2]2.單齡合併'!BE3</f>
        <v>7693.5558430488827</v>
      </c>
      <c r="BF3" s="12">
        <f>'[1]2.單齡合併'!BF3+'[2]2.單齡合併'!BF3</f>
        <v>7423.145796884698</v>
      </c>
      <c r="BG3" s="12">
        <f>'[1]2.單齡合併'!BG3+'[2]2.單齡合併'!BG3</f>
        <v>7723.093781988202</v>
      </c>
      <c r="BH3" s="12">
        <f>'[1]2.單齡合併'!BH3+'[2]2.單齡合併'!BH3</f>
        <v>7642.1866739961233</v>
      </c>
      <c r="BI3" s="12">
        <f>'[1]2.單齡合併'!BI3+'[2]2.單齡合併'!BI3</f>
        <v>8002.8946540539218</v>
      </c>
      <c r="BJ3" s="12">
        <f>'[1]2.單齡合併'!BJ3+'[2]2.單齡合併'!BJ3</f>
        <v>8045.9116146888937</v>
      </c>
      <c r="BK3" s="12">
        <f>'[1]2.單齡合併'!BK3+'[2]2.單齡合併'!BK3</f>
        <v>8324.3326700557736</v>
      </c>
      <c r="BL3" s="12">
        <f>'[1]2.單齡合併'!BL3+'[2]2.單齡合併'!BL3</f>
        <v>8190.380607130468</v>
      </c>
      <c r="BM3" s="12">
        <f>'[1]2.單齡合併'!BM3+'[2]2.單齡合併'!BM3</f>
        <v>7887.3448049480521</v>
      </c>
      <c r="BN3" s="12">
        <f>'[1]2.單齡合併'!BN3+'[2]2.單齡合併'!BN3</f>
        <v>7827.3423762153016</v>
      </c>
      <c r="BO3" s="12">
        <f>'[1]2.單齡合併'!BO3+'[2]2.單齡合併'!BO3</f>
        <v>7774.3670065609203</v>
      </c>
      <c r="BP3" s="12">
        <f>'[1]2.單齡合併'!BP3+'[2]2.單齡合併'!BP3</f>
        <v>6855.9646793597094</v>
      </c>
      <c r="BQ3" s="12">
        <f>'[1]2.單齡合併'!BQ3+'[2]2.單齡合併'!BQ3</f>
        <v>6734.0672264447549</v>
      </c>
      <c r="BR3" s="12">
        <f>'[1]2.單齡合併'!BR3+'[2]2.單齡合併'!BR3</f>
        <v>6674.6623648159202</v>
      </c>
      <c r="BS3" s="12">
        <f>'[1]2.單齡合併'!BS3+'[2]2.單齡合併'!BS3</f>
        <v>6642.6325174278991</v>
      </c>
      <c r="BT3" s="12">
        <f>'[1]2.單齡合併'!BT3+'[2]2.單齡合併'!BT3</f>
        <v>6024.125411589991</v>
      </c>
      <c r="BU3" s="12">
        <f>'[1]2.單齡合併'!BU3+'[2]2.單齡合併'!BU3</f>
        <v>5715.9003765269663</v>
      </c>
      <c r="BV3" s="12">
        <f>'[1]2.單齡合併'!BV3+'[2]2.單齡合併'!BV3</f>
        <v>5825.146242859144</v>
      </c>
      <c r="BW3" s="12">
        <f>'[1]2.單齡合併'!BW3+'[2]2.單齡合併'!BW3</f>
        <v>5136.4091647554433</v>
      </c>
      <c r="BX3" s="12">
        <f>'[1]2.單齡合併'!BX3+'[2]2.單齡合併'!BX3</f>
        <v>4515.9631355773399</v>
      </c>
      <c r="BY3" s="12">
        <f>'[1]2.單齡合併'!BY3+'[2]2.單齡合併'!BY3</f>
        <v>4310.0998071576823</v>
      </c>
      <c r="BZ3" s="12">
        <f>'[1]2.單齡合併'!BZ3+'[2]2.單齡合併'!BZ3</f>
        <v>3554.7409846519345</v>
      </c>
      <c r="CA3" s="12">
        <f>'[1]2.單齡合併'!CA3+'[2]2.單齡合併'!CA3</f>
        <v>3044.0605484391958</v>
      </c>
      <c r="CB3" s="12">
        <f>'[1]2.單齡合併'!CB3+'[2]2.單齡合併'!CB3</f>
        <v>2428.9428354309239</v>
      </c>
      <c r="CC3" s="12">
        <f>'[1]2.單齡合併'!CC3+'[2]2.單齡合併'!CC3</f>
        <v>2692.875675988731</v>
      </c>
      <c r="CD3" s="12">
        <f>'[1]2.單齡合併'!CD3+'[2]2.單齡合併'!CD3</f>
        <v>2587.9138373233736</v>
      </c>
      <c r="CE3" s="12">
        <f>'[1]2.單齡合併'!CE3+'[2]2.單齡合併'!CE3</f>
        <v>2806.1002317249299</v>
      </c>
      <c r="CF3" s="12">
        <f>'[1]2.單齡合併'!CF3+'[2]2.單齡合併'!CF3</f>
        <v>2685.9850292368697</v>
      </c>
      <c r="CG3" s="12">
        <f>'[1]2.單齡合併'!CG3+'[2]2.單齡合併'!CG3</f>
        <v>2677.6925139876726</v>
      </c>
      <c r="CH3" s="12">
        <f>'[1]2.單齡合併'!CH3+'[2]2.單齡合併'!CH3</f>
        <v>2560.5194413174258</v>
      </c>
      <c r="CI3" s="12">
        <f>'[1]2.單齡合併'!CI3+'[2]2.單齡合併'!CI3</f>
        <v>2227.6367154906179</v>
      </c>
      <c r="CJ3" s="12">
        <f>'[1]2.單齡合併'!CJ3+'[2]2.單齡合併'!CJ3</f>
        <v>1981.6978322155908</v>
      </c>
      <c r="CK3" s="12">
        <f>'[1]2.單齡合併'!CK3+'[2]2.單齡合併'!CK3</f>
        <v>1750.1685500990759</v>
      </c>
      <c r="CL3" s="12">
        <f>'[1]2.單齡合併'!CL3+'[2]2.單齡合併'!CL3</f>
        <v>1561.8574628219653</v>
      </c>
      <c r="CM3" s="12">
        <f>'[1]2.單齡合併'!CM3+'[2]2.單齡合併'!CM3</f>
        <v>1328.3418800333989</v>
      </c>
      <c r="CN3" s="12">
        <f>'[1]2.單齡合併'!CN3+'[2]2.單齡合併'!CN3</f>
        <v>1153.6945454649538</v>
      </c>
      <c r="CO3" s="12">
        <f>'[1]2.單齡合併'!CO3+'[2]2.單齡合併'!CO3</f>
        <v>970.88158680428512</v>
      </c>
      <c r="CP3" s="12">
        <f>'[1]2.單齡合併'!CP3+'[2]2.單齡合併'!CP3</f>
        <v>832.26467771457646</v>
      </c>
      <c r="CQ3" s="12">
        <f>'[1]2.單齡合併'!CQ3+'[2]2.單齡合併'!CQ3</f>
        <v>689.83115439109906</v>
      </c>
      <c r="CR3" s="12">
        <f>'[1]2.單齡合併'!CR3+'[2]2.單齡合併'!CR3</f>
        <v>504.65387605985302</v>
      </c>
      <c r="CS3" s="12">
        <f>'[1]2.單齡合併'!CS3+'[2]2.單齡合併'!CS3</f>
        <v>395.28995185610813</v>
      </c>
      <c r="CT3" s="12">
        <f>'[1]2.單齡合併'!CT3+'[2]2.單齡合併'!CT3</f>
        <v>236.01502187737023</v>
      </c>
      <c r="CU3" s="12">
        <f>'[1]2.單齡合併'!CU3+'[2]2.單齡合併'!CU3</f>
        <v>223.93875406993479</v>
      </c>
      <c r="CV3" s="12">
        <f>'[1]2.單齡合併'!CV3+'[2]2.單齡合併'!CV3</f>
        <v>139.48714225074556</v>
      </c>
      <c r="CW3" s="12">
        <f>'[1]2.單齡合併'!CW3+'[2]2.單齡合併'!CW3</f>
        <v>91.875790022831296</v>
      </c>
      <c r="CX3" s="12">
        <f>'[1]2.單齡合併'!CX3+'[2]2.單齡合併'!CX3</f>
        <v>52.662919161945958</v>
      </c>
      <c r="CY3" s="12">
        <f>'[1]2.單齡合併'!CY3+'[2]2.單齡合併'!CY3</f>
        <v>104.23375023752882</v>
      </c>
    </row>
    <row r="4" spans="1:103">
      <c r="A4" s="12" t="str">
        <f>'1.總計'!A4</f>
        <v>112年 7月</v>
      </c>
      <c r="B4" s="13">
        <f>'[1]2.單齡合併'!B4+'[2]2.單齡合併'!B4</f>
        <v>478207.47533569811</v>
      </c>
      <c r="C4" s="13">
        <f>'[1]2.單齡合併'!C4+'[2]2.單齡合併'!C4</f>
        <v>2294.9676147988648</v>
      </c>
      <c r="D4" s="13">
        <f>'[1]2.單齡合併'!D4+'[2]2.單齡合併'!D4</f>
        <v>2487.710679915951</v>
      </c>
      <c r="E4" s="12">
        <f>'[1]2.單齡合併'!E4+'[2]2.單齡合併'!E4</f>
        <v>2818.8595104386827</v>
      </c>
      <c r="F4" s="12">
        <f>'[1]2.單齡合併'!F4+'[2]2.單齡合併'!F4</f>
        <v>2980.219116105789</v>
      </c>
      <c r="G4" s="12">
        <f>'[1]2.單齡合併'!G4+'[2]2.單齡合併'!G4</f>
        <v>2996.5115258826477</v>
      </c>
      <c r="H4" s="12">
        <f>'[1]2.單齡合併'!H4+'[2]2.單齡合併'!H4</f>
        <v>3154.3381204546135</v>
      </c>
      <c r="I4" s="12">
        <f>'[1]2.單齡合併'!I4+'[2]2.單齡合併'!I4</f>
        <v>3560.1962665926358</v>
      </c>
      <c r="J4" s="12">
        <f>'[1]2.單齡合併'!J4+'[2]2.單齡合併'!J4</f>
        <v>3720.7072857127068</v>
      </c>
      <c r="K4" s="12">
        <f>'[1]2.單齡合併'!K4+'[2]2.單齡合併'!K4</f>
        <v>3725.0991999765629</v>
      </c>
      <c r="L4" s="12">
        <f>'[1]2.單齡合併'!L4+'[2]2.單齡合併'!L4</f>
        <v>3284.4698958225426</v>
      </c>
      <c r="M4" s="12">
        <f>'[1]2.單齡合併'!M4+'[2]2.單齡合併'!M4</f>
        <v>3919.7726106062764</v>
      </c>
      <c r="N4" s="12">
        <f>'[1]2.單齡合併'!N4+'[2]2.單齡合併'!N4</f>
        <v>3771.6992953590407</v>
      </c>
      <c r="O4" s="12">
        <f>'[1]2.單齡合併'!O4+'[2]2.單齡合併'!O4</f>
        <v>3357.2019640142134</v>
      </c>
      <c r="P4" s="12">
        <f>'[1]2.單齡合併'!P4+'[2]2.單齡合併'!P4</f>
        <v>3370.9396246201854</v>
      </c>
      <c r="Q4" s="12">
        <f>'[1]2.單齡合併'!Q4+'[2]2.單齡合併'!Q4</f>
        <v>3533.849419245319</v>
      </c>
      <c r="R4" s="12">
        <f>'[1]2.單齡合併'!R4+'[2]2.單齡合併'!R4</f>
        <v>3820.1233814062316</v>
      </c>
      <c r="S4" s="12">
        <f>'[1]2.單齡合併'!S4+'[2]2.單齡合併'!S4</f>
        <v>4045.0405202235584</v>
      </c>
      <c r="T4" s="12">
        <f>'[1]2.單齡合併'!T4+'[2]2.單齡合併'!T4</f>
        <v>4158.6540977637605</v>
      </c>
      <c r="U4" s="12">
        <f>'[1]2.單齡合併'!U4+'[2]2.單齡合併'!U4</f>
        <v>4478.1904800692018</v>
      </c>
      <c r="V4" s="12">
        <f>'[1]2.單齡合併'!V4+'[2]2.單齡合併'!V4</f>
        <v>4627.5421736090211</v>
      </c>
      <c r="W4" s="12">
        <f>'[1]2.單齡合併'!W4+'[2]2.單齡合併'!W4</f>
        <v>5181.0063165516049</v>
      </c>
      <c r="X4" s="12">
        <f>'[1]2.單齡合併'!X4+'[2]2.單齡合併'!X4</f>
        <v>5384.7800916270244</v>
      </c>
      <c r="Y4" s="12">
        <f>'[1]2.單齡合併'!Y4+'[2]2.單齡合併'!Y4</f>
        <v>6045.6926805115891</v>
      </c>
      <c r="Z4" s="12">
        <f>'[1]2.單齡合併'!Z4+'[2]2.單齡合併'!Z4</f>
        <v>6184.3401512784649</v>
      </c>
      <c r="AA4" s="12">
        <f>'[1]2.單齡合併'!AA4+'[2]2.單齡合併'!AA4</f>
        <v>5949.653544745488</v>
      </c>
      <c r="AB4" s="12">
        <f>'[1]2.單齡合併'!AB4+'[2]2.單齡合併'!AB4</f>
        <v>6471.9515764613989</v>
      </c>
      <c r="AC4" s="12">
        <f>'[1]2.單齡合併'!AC4+'[2]2.單齡合併'!AC4</f>
        <v>6780.3160161570449</v>
      </c>
      <c r="AD4" s="12">
        <f>'[1]2.單齡合併'!AD4+'[2]2.單齡合併'!AD4</f>
        <v>6784.8355749640968</v>
      </c>
      <c r="AE4" s="12">
        <f>'[1]2.單齡合併'!AE4+'[2]2.單齡合併'!AE4</f>
        <v>6931.5668492204559</v>
      </c>
      <c r="AF4" s="12">
        <f>'[1]2.單齡合併'!AF4+'[2]2.單齡合併'!AF4</f>
        <v>6814.684917665928</v>
      </c>
      <c r="AG4" s="12">
        <f>'[1]2.單齡合併'!AG4+'[2]2.單齡合併'!AG4</f>
        <v>6778.9933665098742</v>
      </c>
      <c r="AH4" s="12">
        <f>'[1]2.單齡合併'!AH4+'[2]2.單齡合併'!AH4</f>
        <v>6456.0246918845423</v>
      </c>
      <c r="AI4" s="12">
        <f>'[1]2.單齡合併'!AI4+'[2]2.單齡合併'!AI4</f>
        <v>6356.5659370197554</v>
      </c>
      <c r="AJ4" s="12">
        <f>'[1]2.單齡合併'!AJ4+'[2]2.單齡合併'!AJ4</f>
        <v>6153.5137225189474</v>
      </c>
      <c r="AK4" s="12">
        <f>'[1]2.單齡合併'!AK4+'[2]2.單齡合併'!AK4</f>
        <v>6214.1504665373632</v>
      </c>
      <c r="AL4" s="12">
        <f>'[1]2.單齡合併'!AL4+'[2]2.單齡合併'!AL4</f>
        <v>6026.6640608698835</v>
      </c>
      <c r="AM4" s="12">
        <f>'[1]2.單齡合併'!AM4+'[2]2.單齡合併'!AM4</f>
        <v>5675.9739468240978</v>
      </c>
      <c r="AN4" s="12">
        <f>'[1]2.單齡合併'!AN4+'[2]2.單齡合併'!AN4</f>
        <v>6101.0571768020636</v>
      </c>
      <c r="AO4" s="12">
        <f>'[1]2.單齡合併'!AO4+'[2]2.單齡合併'!AO4</f>
        <v>6399.8240751369449</v>
      </c>
      <c r="AP4" s="12">
        <f>'[1]2.單齡合併'!AP4+'[2]2.單齡合併'!AP4</f>
        <v>6761.9204253957332</v>
      </c>
      <c r="AQ4" s="12">
        <f>'[1]2.單齡合併'!AQ4+'[2]2.單齡合併'!AQ4</f>
        <v>7022.6474318545133</v>
      </c>
      <c r="AR4" s="12">
        <f>'[1]2.單齡合併'!AR4+'[2]2.單齡合併'!AR4</f>
        <v>7261.5775279736827</v>
      </c>
      <c r="AS4" s="12">
        <f>'[1]2.單齡合併'!AS4+'[2]2.單齡合併'!AS4</f>
        <v>7466.980976619142</v>
      </c>
      <c r="AT4" s="12">
        <f>'[1]2.單齡合併'!AT4+'[2]2.單齡合併'!AT4</f>
        <v>7363.0423072642816</v>
      </c>
      <c r="AU4" s="12">
        <f>'[1]2.單齡合併'!AU4+'[2]2.單齡合併'!AU4</f>
        <v>7327.0526999490285</v>
      </c>
      <c r="AV4" s="12">
        <f>'[1]2.單齡合併'!AV4+'[2]2.單齡合併'!AV4</f>
        <v>6944.4120259171304</v>
      </c>
      <c r="AW4" s="12">
        <f>'[1]2.單齡合併'!AW4+'[2]2.單齡合併'!AW4</f>
        <v>7213.0148584463204</v>
      </c>
      <c r="AX4" s="12">
        <f>'[1]2.單齡合併'!AX4+'[2]2.單齡合併'!AX4</f>
        <v>6871.3882746566251</v>
      </c>
      <c r="AY4" s="12">
        <f>'[1]2.單齡合併'!AY4+'[2]2.單齡合併'!AY4</f>
        <v>6398.0972518473045</v>
      </c>
      <c r="AZ4" s="12">
        <f>'[1]2.單齡合併'!AZ4+'[2]2.單齡合併'!AZ4</f>
        <v>6403.3865023334993</v>
      </c>
      <c r="BA4" s="12">
        <f>'[1]2.單齡合併'!BA4+'[2]2.單齡合併'!BA4</f>
        <v>6512.3775671234444</v>
      </c>
      <c r="BB4" s="12">
        <f>'[1]2.單齡合併'!BB4+'[2]2.單齡合併'!BB4</f>
        <v>6855.2245896053955</v>
      </c>
      <c r="BC4" s="12">
        <f>'[1]2.單齡合併'!BC4+'[2]2.單齡合併'!BC4</f>
        <v>7179.3645692278678</v>
      </c>
      <c r="BD4" s="12">
        <f>'[1]2.單齡合併'!BD4+'[2]2.單齡合併'!BD4</f>
        <v>7397.7488001176898</v>
      </c>
      <c r="BE4" s="12">
        <f>'[1]2.單齡合併'!BE4+'[2]2.單齡合併'!BE4</f>
        <v>7686.1447895482697</v>
      </c>
      <c r="BF4" s="12">
        <f>'[1]2.單齡合併'!BF4+'[2]2.單齡合併'!BF4</f>
        <v>7420.7501648634179</v>
      </c>
      <c r="BG4" s="12">
        <f>'[1]2.單齡合併'!BG4+'[2]2.單齡合併'!BG4</f>
        <v>7707.1523536990762</v>
      </c>
      <c r="BH4" s="12">
        <f>'[1]2.單齡合併'!BH4+'[2]2.單齡合併'!BH4</f>
        <v>7627.9008369337798</v>
      </c>
      <c r="BI4" s="12">
        <f>'[1]2.單齡合併'!BI4+'[2]2.單齡合併'!BI4</f>
        <v>7979.2237195659072</v>
      </c>
      <c r="BJ4" s="12">
        <f>'[1]2.單齡合併'!BJ4+'[2]2.單齡合併'!BJ4</f>
        <v>8028.7437638927768</v>
      </c>
      <c r="BK4" s="12">
        <f>'[1]2.單齡合併'!BK4+'[2]2.單齡合併'!BK4</f>
        <v>8311.3332485337432</v>
      </c>
      <c r="BL4" s="12">
        <f>'[1]2.單齡合併'!BL4+'[2]2.單齡合併'!BL4</f>
        <v>8203.6753908582705</v>
      </c>
      <c r="BM4" s="12">
        <f>'[1]2.單齡合併'!BM4+'[2]2.單齡合併'!BM4</f>
        <v>7895.8426370532179</v>
      </c>
      <c r="BN4" s="12">
        <f>'[1]2.單齡合併'!BN4+'[2]2.單齡合併'!BN4</f>
        <v>7825.3574856490568</v>
      </c>
      <c r="BO4" s="12">
        <f>'[1]2.單齡合併'!BO4+'[2]2.單齡合併'!BO4</f>
        <v>7805.900180105753</v>
      </c>
      <c r="BP4" s="12">
        <f>'[1]2.單齡合併'!BP4+'[2]2.單齡合併'!BP4</f>
        <v>6893.7611428274249</v>
      </c>
      <c r="BQ4" s="12">
        <f>'[1]2.單齡合併'!BQ4+'[2]2.單齡合併'!BQ4</f>
        <v>6733.2933851705238</v>
      </c>
      <c r="BR4" s="12">
        <f>'[1]2.單齡合併'!BR4+'[2]2.單齡合併'!BR4</f>
        <v>6669.556238543013</v>
      </c>
      <c r="BS4" s="12">
        <f>'[1]2.單齡合併'!BS4+'[2]2.單齡合併'!BS4</f>
        <v>6661.3992522275312</v>
      </c>
      <c r="BT4" s="12">
        <f>'[1]2.單齡合併'!BT4+'[2]2.單齡合併'!BT4</f>
        <v>6057.0664069397153</v>
      </c>
      <c r="BU4" s="12">
        <f>'[1]2.單齡合併'!BU4+'[2]2.單齡合併'!BU4</f>
        <v>5714.1147792510637</v>
      </c>
      <c r="BV4" s="12">
        <f>'[1]2.單齡合併'!BV4+'[2]2.單齡合併'!BV4</f>
        <v>5837.5221551811155</v>
      </c>
      <c r="BW4" s="12">
        <f>'[1]2.單齡合併'!BW4+'[2]2.單齡合併'!BW4</f>
        <v>5181.7734521170842</v>
      </c>
      <c r="BX4" s="12">
        <f>'[1]2.單齡合併'!BX4+'[2]2.單齡合併'!BX4</f>
        <v>4537.3355085200374</v>
      </c>
      <c r="BY4" s="12">
        <f>'[1]2.單齡合併'!BY4+'[2]2.單齡合併'!BY4</f>
        <v>4339.0582828789511</v>
      </c>
      <c r="BZ4" s="12">
        <f>'[1]2.單齡合併'!BZ4+'[2]2.單齡合併'!BZ4</f>
        <v>3600.4780828838293</v>
      </c>
      <c r="CA4" s="12">
        <f>'[1]2.單齡合併'!CA4+'[2]2.單齡合併'!CA4</f>
        <v>3080.3672928963879</v>
      </c>
      <c r="CB4" s="12">
        <f>'[1]2.單齡合併'!CB4+'[2]2.單齡合併'!CB4</f>
        <v>2433.1808201996719</v>
      </c>
      <c r="CC4" s="12">
        <f>'[1]2.單齡合併'!CC4+'[2]2.單齡合併'!CC4</f>
        <v>2674.4584313150326</v>
      </c>
      <c r="CD4" s="12">
        <f>'[1]2.單齡合併'!CD4+'[2]2.單齡合併'!CD4</f>
        <v>2575.5797112259111</v>
      </c>
      <c r="CE4" s="12">
        <f>'[1]2.單齡合併'!CE4+'[2]2.單齡合併'!CE4</f>
        <v>2782.2803806317543</v>
      </c>
      <c r="CF4" s="12">
        <f>'[1]2.單齡合併'!CF4+'[2]2.單齡合併'!CF4</f>
        <v>2678.6534875753937</v>
      </c>
      <c r="CG4" s="12">
        <f>'[1]2.單齡合併'!CG4+'[2]2.單齡合併'!CG4</f>
        <v>2665.7359687115745</v>
      </c>
      <c r="CH4" s="12">
        <f>'[1]2.單齡合併'!CH4+'[2]2.單齡合併'!CH4</f>
        <v>2565.0733708179396</v>
      </c>
      <c r="CI4" s="12">
        <f>'[1]2.單齡合併'!CI4+'[2]2.單齡合併'!CI4</f>
        <v>2234.2941181389019</v>
      </c>
      <c r="CJ4" s="12">
        <f>'[1]2.單齡合併'!CJ4+'[2]2.單齡合併'!CJ4</f>
        <v>1987.2085623316834</v>
      </c>
      <c r="CK4" s="12">
        <f>'[1]2.單齡合併'!CK4+'[2]2.單齡合併'!CK4</f>
        <v>1743.4831860572967</v>
      </c>
      <c r="CL4" s="12">
        <f>'[1]2.單齡合併'!CL4+'[2]2.單齡合併'!CL4</f>
        <v>1567.3341541051368</v>
      </c>
      <c r="CM4" s="12">
        <f>'[1]2.單齡合併'!CM4+'[2]2.單齡合併'!CM4</f>
        <v>1331.3627612899088</v>
      </c>
      <c r="CN4" s="12">
        <f>'[1]2.單齡合併'!CN4+'[2]2.單齡合併'!CN4</f>
        <v>1150.6283923557194</v>
      </c>
      <c r="CO4" s="12">
        <f>'[1]2.單齡合併'!CO4+'[2]2.單齡合併'!CO4</f>
        <v>964.35769457055926</v>
      </c>
      <c r="CP4" s="12">
        <f>'[1]2.單齡合併'!CP4+'[2]2.單齡合併'!CP4</f>
        <v>834.60731562220371</v>
      </c>
      <c r="CQ4" s="12">
        <f>'[1]2.單齡合併'!CQ4+'[2]2.單齡合併'!CQ4</f>
        <v>692.37174869200862</v>
      </c>
      <c r="CR4" s="12">
        <f>'[1]2.單齡合併'!CR4+'[2]2.單齡合併'!CR4</f>
        <v>505.92431011455619</v>
      </c>
      <c r="CS4" s="12">
        <f>'[1]2.單齡合併'!CS4+'[2]2.單齡合併'!CS4</f>
        <v>400.64350814144279</v>
      </c>
      <c r="CT4" s="12">
        <f>'[1]2.單齡合併'!CT4+'[2]2.單齡合併'!CT4</f>
        <v>232.8815683716023</v>
      </c>
      <c r="CU4" s="12">
        <f>'[1]2.單齡合併'!CU4+'[2]2.單齡合併'!CU4</f>
        <v>223.67762644360374</v>
      </c>
      <c r="CV4" s="12">
        <f>'[1]2.單齡合併'!CV4+'[2]2.單齡合併'!CV4</f>
        <v>141.26349175170392</v>
      </c>
      <c r="CW4" s="12">
        <f>'[1]2.單齡合併'!CW4+'[2]2.單齡合併'!CW4</f>
        <v>92.722725357218792</v>
      </c>
      <c r="CX4" s="12">
        <f>'[1]2.單齡合併'!CX4+'[2]2.單齡合併'!CX4</f>
        <v>52.41033685356345</v>
      </c>
      <c r="CY4" s="12">
        <f>'[1]2.單齡合併'!CY4+'[2]2.單齡合併'!CY4</f>
        <v>103.66736064780352</v>
      </c>
    </row>
    <row r="5" spans="1:103">
      <c r="A5" s="12" t="str">
        <f>'1.總計'!A5</f>
        <v>112年 8月</v>
      </c>
      <c r="B5" s="13">
        <f>'[1]2.單齡合併'!B5+'[2]2.單齡合併'!B5</f>
        <v>477902.61948650307</v>
      </c>
      <c r="C5" s="13">
        <f>'[1]2.單齡合併'!C5+'[2]2.單齡合併'!C5</f>
        <v>2291.9204879662057</v>
      </c>
      <c r="D5" s="13">
        <f>'[1]2.單齡合併'!D5+'[2]2.單齡合併'!D5</f>
        <v>2466.0985358278131</v>
      </c>
      <c r="E5" s="12">
        <f>'[1]2.單齡合併'!E5+'[2]2.單齡合併'!E5</f>
        <v>2796.2573383100635</v>
      </c>
      <c r="F5" s="12">
        <f>'[1]2.單齡合併'!F5+'[2]2.單齡合併'!F5</f>
        <v>2972.0458067428162</v>
      </c>
      <c r="G5" s="12">
        <f>'[1]2.單齡合併'!G5+'[2]2.單齡合併'!G5</f>
        <v>2990.6405599415739</v>
      </c>
      <c r="H5" s="12">
        <f>'[1]2.單齡合併'!H5+'[2]2.單齡合併'!H5</f>
        <v>3133.2814626137279</v>
      </c>
      <c r="I5" s="12">
        <f>'[1]2.單齡合併'!I5+'[2]2.單齡合併'!I5</f>
        <v>3533.289959900058</v>
      </c>
      <c r="J5" s="12">
        <f>'[1]2.單齡合併'!J5+'[2]2.單齡合併'!J5</f>
        <v>3714.7674623554599</v>
      </c>
      <c r="K5" s="12">
        <f>'[1]2.單齡合併'!K5+'[2]2.單齡合併'!K5</f>
        <v>3738.3482063580859</v>
      </c>
      <c r="L5" s="12">
        <f>'[1]2.單齡合併'!L5+'[2]2.單齡合併'!L5</f>
        <v>3289.8752289503982</v>
      </c>
      <c r="M5" s="12">
        <f>'[1]2.單齡合併'!M5+'[2]2.單齡合併'!M5</f>
        <v>3886.8360555165095</v>
      </c>
      <c r="N5" s="12">
        <f>'[1]2.單齡合併'!N5+'[2]2.單齡合併'!N5</f>
        <v>3796.2794581263147</v>
      </c>
      <c r="O5" s="12">
        <f>'[1]2.單齡合併'!O5+'[2]2.單齡合併'!O5</f>
        <v>3377.1684241045104</v>
      </c>
      <c r="P5" s="12">
        <f>'[1]2.單齡合併'!P5+'[2]2.單齡合併'!P5</f>
        <v>3362.7184932372502</v>
      </c>
      <c r="Q5" s="12">
        <f>'[1]2.單齡合併'!Q5+'[2]2.單齡合併'!Q5</f>
        <v>3515.9467159811811</v>
      </c>
      <c r="R5" s="12">
        <f>'[1]2.單齡合併'!R5+'[2]2.單齡合併'!R5</f>
        <v>3797.8415648984128</v>
      </c>
      <c r="S5" s="12">
        <f>'[1]2.單齡合併'!S5+'[2]2.單齡合併'!S5</f>
        <v>4029.5971658988865</v>
      </c>
      <c r="T5" s="12">
        <f>'[1]2.單齡合併'!T5+'[2]2.單齡合併'!T5</f>
        <v>4143.212001899572</v>
      </c>
      <c r="U5" s="12">
        <f>'[1]2.單齡合併'!U5+'[2]2.單齡合併'!U5</f>
        <v>4454.9931074239757</v>
      </c>
      <c r="V5" s="12">
        <f>'[1]2.單齡合併'!V5+'[2]2.單齡合併'!V5</f>
        <v>4604.0819343721778</v>
      </c>
      <c r="W5" s="12">
        <f>'[1]2.單齡合併'!W5+'[2]2.單齡合併'!W5</f>
        <v>5142.6835273446668</v>
      </c>
      <c r="X5" s="12">
        <f>'[1]2.單齡合併'!X5+'[2]2.單齡合併'!X5</f>
        <v>5356.0974238688341</v>
      </c>
      <c r="Y5" s="12">
        <f>'[1]2.單齡合併'!Y5+'[2]2.單齡合併'!Y5</f>
        <v>6005.0788099322926</v>
      </c>
      <c r="Z5" s="12">
        <f>'[1]2.單齡合併'!Z5+'[2]2.單齡合併'!Z5</f>
        <v>6185.9953729952276</v>
      </c>
      <c r="AA5" s="12">
        <f>'[1]2.單齡合併'!AA5+'[2]2.單齡合併'!AA5</f>
        <v>5946.5009164352887</v>
      </c>
      <c r="AB5" s="12">
        <f>'[1]2.單齡合併'!AB5+'[2]2.單齡合併'!AB5</f>
        <v>6431.6495129132581</v>
      </c>
      <c r="AC5" s="12">
        <f>'[1]2.單齡合併'!AC5+'[2]2.單齡合併'!AC5</f>
        <v>6765.0209415558274</v>
      </c>
      <c r="AD5" s="12">
        <f>'[1]2.單齡合併'!AD5+'[2]2.單齡合併'!AD5</f>
        <v>6781.3789373708632</v>
      </c>
      <c r="AE5" s="12">
        <f>'[1]2.單齡合併'!AE5+'[2]2.單齡合併'!AE5</f>
        <v>6926.7481283622337</v>
      </c>
      <c r="AF5" s="12">
        <f>'[1]2.單齡合併'!AF5+'[2]2.單齡合併'!AF5</f>
        <v>6822.9897098041602</v>
      </c>
      <c r="AG5" s="12">
        <f>'[1]2.單齡合併'!AG5+'[2]2.單齡合併'!AG5</f>
        <v>6790.2198363971092</v>
      </c>
      <c r="AH5" s="12">
        <f>'[1]2.單齡合併'!AH5+'[2]2.單齡合併'!AH5</f>
        <v>6476.3904541792617</v>
      </c>
      <c r="AI5" s="12">
        <f>'[1]2.單齡合併'!AI5+'[2]2.單齡合併'!AI5</f>
        <v>6365.6801496377757</v>
      </c>
      <c r="AJ5" s="12">
        <f>'[1]2.單齡合併'!AJ5+'[2]2.單齡合併'!AJ5</f>
        <v>6161.7111412283448</v>
      </c>
      <c r="AK5" s="12">
        <f>'[1]2.單齡合併'!AK5+'[2]2.單齡合併'!AK5</f>
        <v>6215.9339823364444</v>
      </c>
      <c r="AL5" s="12">
        <f>'[1]2.單齡合併'!AL5+'[2]2.單齡合併'!AL5</f>
        <v>6046.5286278291242</v>
      </c>
      <c r="AM5" s="12">
        <f>'[1]2.單齡合併'!AM5+'[2]2.單齡合併'!AM5</f>
        <v>5679.2824008912903</v>
      </c>
      <c r="AN5" s="12">
        <f>'[1]2.單齡合併'!AN5+'[2]2.單齡合併'!AN5</f>
        <v>6065.4081447062554</v>
      </c>
      <c r="AO5" s="12">
        <f>'[1]2.單齡合併'!AO5+'[2]2.單齡合併'!AO5</f>
        <v>6372.6983935254693</v>
      </c>
      <c r="AP5" s="12">
        <f>'[1]2.單齡合併'!AP5+'[2]2.單齡合併'!AP5</f>
        <v>6733.6080070366206</v>
      </c>
      <c r="AQ5" s="12">
        <f>'[1]2.單齡合併'!AQ5+'[2]2.單齡合併'!AQ5</f>
        <v>7001.7678539213202</v>
      </c>
      <c r="AR5" s="12">
        <f>'[1]2.單齡合併'!AR5+'[2]2.單齡合併'!AR5</f>
        <v>7241.4458233516661</v>
      </c>
      <c r="AS5" s="12">
        <f>'[1]2.單齡合併'!AS5+'[2]2.單齡合併'!AS5</f>
        <v>7458.9411889277008</v>
      </c>
      <c r="AT5" s="12">
        <f>'[1]2.單齡合併'!AT5+'[2]2.單齡合併'!AT5</f>
        <v>7369.5059784689965</v>
      </c>
      <c r="AU5" s="12">
        <f>'[1]2.單齡合併'!AU5+'[2]2.單齡合併'!AU5</f>
        <v>7337.0406296181236</v>
      </c>
      <c r="AV5" s="12">
        <f>'[1]2.單齡合併'!AV5+'[2]2.單齡合併'!AV5</f>
        <v>6954.4113362150347</v>
      </c>
      <c r="AW5" s="12">
        <f>'[1]2.單齡合併'!AW5+'[2]2.單齡合併'!AW5</f>
        <v>7206.1287293524183</v>
      </c>
      <c r="AX5" s="12">
        <f>'[1]2.單齡合併'!AX5+'[2]2.單齡合併'!AX5</f>
        <v>6902.7568408754314</v>
      </c>
      <c r="AY5" s="12">
        <f>'[1]2.單齡合併'!AY5+'[2]2.單齡合併'!AY5</f>
        <v>6417.8626132085228</v>
      </c>
      <c r="AZ5" s="12">
        <f>'[1]2.單齡合併'!AZ5+'[2]2.單齡合併'!AZ5</f>
        <v>6394.8237073768978</v>
      </c>
      <c r="BA5" s="12">
        <f>'[1]2.單齡合併'!BA5+'[2]2.單齡合併'!BA5</f>
        <v>6492.709943689144</v>
      </c>
      <c r="BB5" s="12">
        <f>'[1]2.單齡合併'!BB5+'[2]2.單齡合併'!BB5</f>
        <v>6822.9362435298508</v>
      </c>
      <c r="BC5" s="12">
        <f>'[1]2.單齡合併'!BC5+'[2]2.單齡合併'!BC5</f>
        <v>7152.9139862242919</v>
      </c>
      <c r="BD5" s="12">
        <f>'[1]2.單齡合併'!BD5+'[2]2.單齡合併'!BD5</f>
        <v>7374.7286684800438</v>
      </c>
      <c r="BE5" s="12">
        <f>'[1]2.單齡合併'!BE5+'[2]2.單齡合併'!BE5</f>
        <v>7674.7758069516658</v>
      </c>
      <c r="BF5" s="12">
        <f>'[1]2.單齡合併'!BF5+'[2]2.單齡合併'!BF5</f>
        <v>7422.8037274368489</v>
      </c>
      <c r="BG5" s="12">
        <f>'[1]2.單齡合併'!BG5+'[2]2.單齡合併'!BG5</f>
        <v>7688.1799165516622</v>
      </c>
      <c r="BH5" s="12">
        <f>'[1]2.單齡合併'!BH5+'[2]2.單齡合併'!BH5</f>
        <v>7617.1378746332775</v>
      </c>
      <c r="BI5" s="12">
        <f>'[1]2.單齡合併'!BI5+'[2]2.單齡合併'!BI5</f>
        <v>7952.9901846819666</v>
      </c>
      <c r="BJ5" s="12">
        <f>'[1]2.單齡合併'!BJ5+'[2]2.單齡合併'!BJ5</f>
        <v>8013.4942744206155</v>
      </c>
      <c r="BK5" s="12">
        <f>'[1]2.單齡合併'!BK5+'[2]2.單齡合併'!BK5</f>
        <v>8295.0055845033294</v>
      </c>
      <c r="BL5" s="12">
        <f>'[1]2.單齡合併'!BL5+'[2]2.單齡合併'!BL5</f>
        <v>8215.8874116731731</v>
      </c>
      <c r="BM5" s="12">
        <f>'[1]2.單齡合併'!BM5+'[2]2.單齡合併'!BM5</f>
        <v>7906.4886343524649</v>
      </c>
      <c r="BN5" s="12">
        <f>'[1]2.單齡合併'!BN5+'[2]2.單齡合併'!BN5</f>
        <v>7823.0469677103174</v>
      </c>
      <c r="BO5" s="12">
        <f>'[1]2.單齡合併'!BO5+'[2]2.單齡合併'!BO5</f>
        <v>7830.6149850107495</v>
      </c>
      <c r="BP5" s="12">
        <f>'[1]2.單齡合併'!BP5+'[2]2.單齡合併'!BP5</f>
        <v>6938.3711040013677</v>
      </c>
      <c r="BQ5" s="12">
        <f>'[1]2.單齡合併'!BQ5+'[2]2.單齡合併'!BQ5</f>
        <v>6732.6765665730982</v>
      </c>
      <c r="BR5" s="12">
        <f>'[1]2.單齡合併'!BR5+'[2]2.單齡合併'!BR5</f>
        <v>6664.6811343124873</v>
      </c>
      <c r="BS5" s="12">
        <f>'[1]2.單齡合併'!BS5+'[2]2.單齡合併'!BS5</f>
        <v>6675.3123450630701</v>
      </c>
      <c r="BT5" s="12">
        <f>'[1]2.單齡合併'!BT5+'[2]2.單齡合併'!BT5</f>
        <v>6092.8181086893928</v>
      </c>
      <c r="BU5" s="12">
        <f>'[1]2.單齡合併'!BU5+'[2]2.單齡合併'!BU5</f>
        <v>5715.6251289784368</v>
      </c>
      <c r="BV5" s="12">
        <f>'[1]2.單齡合併'!BV5+'[2]2.單齡合併'!BV5</f>
        <v>5843.1599245542366</v>
      </c>
      <c r="BW5" s="12">
        <f>'[1]2.單齡合併'!BW5+'[2]2.單齡合併'!BW5</f>
        <v>5228.0887792814246</v>
      </c>
      <c r="BX5" s="12">
        <f>'[1]2.單齡合併'!BX5+'[2]2.單齡合併'!BX5</f>
        <v>4562.1024778663068</v>
      </c>
      <c r="BY5" s="12">
        <f>'[1]2.單齡合併'!BY5+'[2]2.單齡合併'!BY5</f>
        <v>4362.904598390327</v>
      </c>
      <c r="BZ5" s="12">
        <f>'[1]2.單齡合併'!BZ5+'[2]2.單齡合併'!BZ5</f>
        <v>3648.194806834842</v>
      </c>
      <c r="CA5" s="12">
        <f>'[1]2.單齡合併'!CA5+'[2]2.單齡合併'!CA5</f>
        <v>3115.9347967768931</v>
      </c>
      <c r="CB5" s="12">
        <f>'[1]2.單齡合併'!CB5+'[2]2.單齡合併'!CB5</f>
        <v>2444.6120644469079</v>
      </c>
      <c r="CC5" s="12">
        <f>'[1]2.單齡合併'!CC5+'[2]2.單齡合併'!CC5</f>
        <v>2652.7894861278451</v>
      </c>
      <c r="CD5" s="12">
        <f>'[1]2.單齡合併'!CD5+'[2]2.單齡合併'!CD5</f>
        <v>2565.9683118749399</v>
      </c>
      <c r="CE5" s="12">
        <f>'[1]2.單齡合併'!CE5+'[2]2.單齡合併'!CE5</f>
        <v>2756.5477922822674</v>
      </c>
      <c r="CF5" s="12">
        <f>'[1]2.單齡合併'!CF5+'[2]2.單齡合併'!CF5</f>
        <v>2672.0025486351733</v>
      </c>
      <c r="CG5" s="12">
        <f>'[1]2.單齡合併'!CG5+'[2]2.單齡合併'!CG5</f>
        <v>2653.1294214994709</v>
      </c>
      <c r="CH5" s="12">
        <f>'[1]2.單齡合併'!CH5+'[2]2.單齡合併'!CH5</f>
        <v>2567.6980616579831</v>
      </c>
      <c r="CI5" s="12">
        <f>'[1]2.單齡合併'!CI5+'[2]2.單齡合併'!CI5</f>
        <v>2241.9611495069321</v>
      </c>
      <c r="CJ5" s="12">
        <f>'[1]2.單齡合併'!CJ5+'[2]2.單齡合併'!CJ5</f>
        <v>1992.533118472945</v>
      </c>
      <c r="CK5" s="12">
        <f>'[1]2.單齡合併'!CK5+'[2]2.單齡合併'!CK5</f>
        <v>1737.9267983139339</v>
      </c>
      <c r="CL5" s="12">
        <f>'[1]2.單齡合併'!CL5+'[2]2.單齡合併'!CL5</f>
        <v>1571.4416781624882</v>
      </c>
      <c r="CM5" s="12">
        <f>'[1]2.單齡合併'!CM5+'[2]2.單齡合併'!CM5</f>
        <v>1335.0537384341251</v>
      </c>
      <c r="CN5" s="12">
        <f>'[1]2.單齡合併'!CN5+'[2]2.單齡合併'!CN5</f>
        <v>1147.8023148971413</v>
      </c>
      <c r="CO5" s="12">
        <f>'[1]2.單齡合併'!CO5+'[2]2.單齡合併'!CO5</f>
        <v>958.40799706839948</v>
      </c>
      <c r="CP5" s="12">
        <f>'[1]2.單齡合併'!CP5+'[2]2.單齡合併'!CP5</f>
        <v>836.04161748966294</v>
      </c>
      <c r="CQ5" s="12">
        <f>'[1]2.單齡合併'!CQ5+'[2]2.單齡合併'!CQ5</f>
        <v>694.6455178702297</v>
      </c>
      <c r="CR5" s="12">
        <f>'[1]2.單齡合併'!CR5+'[2]2.單齡合併'!CR5</f>
        <v>507.78414356433649</v>
      </c>
      <c r="CS5" s="12">
        <f>'[1]2.單齡合併'!CS5+'[2]2.單齡合併'!CS5</f>
        <v>405.08244329935332</v>
      </c>
      <c r="CT5" s="12">
        <f>'[1]2.單齡合併'!CT5+'[2]2.單齡合併'!CT5</f>
        <v>231.46886327488883</v>
      </c>
      <c r="CU5" s="12">
        <f>'[1]2.單齡合併'!CU5+'[2]2.單齡合併'!CU5</f>
        <v>222.28354130986759</v>
      </c>
      <c r="CV5" s="12">
        <f>'[1]2.單齡合併'!CV5+'[2]2.單齡合併'!CV5</f>
        <v>143.31155502392639</v>
      </c>
      <c r="CW5" s="12">
        <f>'[1]2.單齡合併'!CW5+'[2]2.單齡合併'!CW5</f>
        <v>93.542696202433689</v>
      </c>
      <c r="CX5" s="12">
        <f>'[1]2.單齡合併'!CX5+'[2]2.單齡合併'!CX5</f>
        <v>52.242280844104044</v>
      </c>
      <c r="CY5" s="12">
        <f>'[1]2.單齡合併'!CY5+'[2]2.單齡合併'!CY5</f>
        <v>103.2692749809798</v>
      </c>
    </row>
    <row r="6" spans="1:103">
      <c r="A6" s="12" t="str">
        <f>'1.總計'!A6</f>
        <v>112年 9月</v>
      </c>
      <c r="B6" s="13">
        <f>'[1]2.單齡合併'!B6+'[2]2.單齡合併'!B6</f>
        <v>477597.50280807895</v>
      </c>
      <c r="C6" s="13">
        <f>'[1]2.單齡合併'!C6+'[2]2.單齡合併'!C6</f>
        <v>2290.5182939938786</v>
      </c>
      <c r="D6" s="13">
        <f>'[1]2.單齡合併'!D6+'[2]2.單齡合併'!D6</f>
        <v>2445.1748972991127</v>
      </c>
      <c r="E6" s="12">
        <f>'[1]2.單齡合併'!E6+'[2]2.單齡合併'!E6</f>
        <v>2772.3010399092564</v>
      </c>
      <c r="F6" s="12">
        <f>'[1]2.單齡合併'!F6+'[2]2.單齡合併'!F6</f>
        <v>2963.0172524359305</v>
      </c>
      <c r="G6" s="12">
        <f>'[1]2.單齡合併'!G6+'[2]2.單齡合併'!G6</f>
        <v>2986.0184414122359</v>
      </c>
      <c r="H6" s="12">
        <f>'[1]2.單齡合併'!H6+'[2]2.單齡合併'!H6</f>
        <v>3113.7409927273807</v>
      </c>
      <c r="I6" s="12">
        <f>'[1]2.單齡合併'!I6+'[2]2.單齡合併'!I6</f>
        <v>3504.3806932148832</v>
      </c>
      <c r="J6" s="12">
        <f>'[1]2.單齡合併'!J6+'[2]2.單齡合併'!J6</f>
        <v>3707.6319651124313</v>
      </c>
      <c r="K6" s="12">
        <f>'[1]2.單齡合併'!K6+'[2]2.單齡合併'!K6</f>
        <v>3748.7301761996378</v>
      </c>
      <c r="L6" s="12">
        <f>'[1]2.單齡合併'!L6+'[2]2.單齡合併'!L6</f>
        <v>3303.0593938512475</v>
      </c>
      <c r="M6" s="12">
        <f>'[1]2.單齡合併'!M6+'[2]2.單齡合併'!M6</f>
        <v>3847.3517139795558</v>
      </c>
      <c r="N6" s="12">
        <f>'[1]2.單齡合併'!N6+'[2]2.單齡合併'!N6</f>
        <v>3819.6805076559249</v>
      </c>
      <c r="O6" s="12">
        <f>'[1]2.單齡合併'!O6+'[2]2.單齡合併'!O6</f>
        <v>3400.7113986157938</v>
      </c>
      <c r="P6" s="12">
        <f>'[1]2.單齡合併'!P6+'[2]2.單齡合併'!P6</f>
        <v>3355.3700660589629</v>
      </c>
      <c r="Q6" s="12">
        <f>'[1]2.單齡合併'!Q6+'[2]2.單齡合併'!Q6</f>
        <v>3498.8257374591781</v>
      </c>
      <c r="R6" s="12">
        <f>'[1]2.單齡合併'!R6+'[2]2.單齡合併'!R6</f>
        <v>3774.99741024997</v>
      </c>
      <c r="S6" s="12">
        <f>'[1]2.單齡合併'!S6+'[2]2.單齡合併'!S6</f>
        <v>4013.5112669390455</v>
      </c>
      <c r="T6" s="12">
        <f>'[1]2.單齡合併'!T6+'[2]2.單齡合併'!T6</f>
        <v>4129.2565196960804</v>
      </c>
      <c r="U6" s="12">
        <f>'[1]2.單齡合併'!U6+'[2]2.單齡合併'!U6</f>
        <v>4430.60121938681</v>
      </c>
      <c r="V6" s="12">
        <f>'[1]2.單齡合併'!V6+'[2]2.單齡合併'!V6</f>
        <v>4583.4674777744331</v>
      </c>
      <c r="W6" s="12">
        <f>'[1]2.單齡合併'!W6+'[2]2.單齡合併'!W6</f>
        <v>5101.8101064825678</v>
      </c>
      <c r="X6" s="12">
        <f>'[1]2.單齡合併'!X6+'[2]2.單齡合併'!X6</f>
        <v>5330.697544838531</v>
      </c>
      <c r="Y6" s="12">
        <f>'[1]2.單齡合併'!Y6+'[2]2.單齡合併'!Y6</f>
        <v>5960.1595905914983</v>
      </c>
      <c r="Z6" s="12">
        <f>'[1]2.單齡合併'!Z6+'[2]2.單齡合併'!Z6</f>
        <v>6185.6411753563352</v>
      </c>
      <c r="AA6" s="12">
        <f>'[1]2.單齡合併'!AA6+'[2]2.單齡合併'!AA6</f>
        <v>5949.0285527204869</v>
      </c>
      <c r="AB6" s="12">
        <f>'[1]2.單齡合併'!AB6+'[2]2.單齡合併'!AB6</f>
        <v>6389.1621911468483</v>
      </c>
      <c r="AC6" s="12">
        <f>'[1]2.單齡合併'!AC6+'[2]2.單齡合併'!AC6</f>
        <v>6747.7576211430751</v>
      </c>
      <c r="AD6" s="12">
        <f>'[1]2.單齡合併'!AD6+'[2]2.單齡合併'!AD6</f>
        <v>6779.0059241354757</v>
      </c>
      <c r="AE6" s="12">
        <f>'[1]2.單齡合併'!AE6+'[2]2.單齡合併'!AE6</f>
        <v>6919.8614840584896</v>
      </c>
      <c r="AF6" s="12">
        <f>'[1]2.單齡合併'!AF6+'[2]2.單齡合併'!AF6</f>
        <v>6831.9358366789966</v>
      </c>
      <c r="AG6" s="12">
        <f>'[1]2.單齡合併'!AG6+'[2]2.單齡合併'!AG6</f>
        <v>6799.2665635705689</v>
      </c>
      <c r="AH6" s="12">
        <f>'[1]2.單齡合併'!AH6+'[2]2.單齡合併'!AH6</f>
        <v>6498.6583116300935</v>
      </c>
      <c r="AI6" s="12">
        <f>'[1]2.單齡合併'!AI6+'[2]2.單齡合併'!AI6</f>
        <v>6374.0155942244155</v>
      </c>
      <c r="AJ6" s="12">
        <f>'[1]2.單齡合併'!AJ6+'[2]2.單齡合併'!AJ6</f>
        <v>6171.8671811506811</v>
      </c>
      <c r="AK6" s="12">
        <f>'[1]2.單齡合併'!AK6+'[2]2.單齡合併'!AK6</f>
        <v>6215.524305048255</v>
      </c>
      <c r="AL6" s="12">
        <f>'[1]2.單齡合併'!AL6+'[2]2.單齡合併'!AL6</f>
        <v>6065.7485609277028</v>
      </c>
      <c r="AM6" s="12">
        <f>'[1]2.單齡合併'!AM6+'[2]2.單齡合併'!AM6</f>
        <v>5688.4671627351909</v>
      </c>
      <c r="AN6" s="12">
        <f>'[1]2.單齡合併'!AN6+'[2]2.單齡合併'!AN6</f>
        <v>6028.3092532208029</v>
      </c>
      <c r="AO6" s="12">
        <f>'[1]2.單齡合併'!AO6+'[2]2.單齡合併'!AO6</f>
        <v>6346.2114746064235</v>
      </c>
      <c r="AP6" s="12">
        <f>'[1]2.單齡合併'!AP6+'[2]2.單齡合併'!AP6</f>
        <v>6704.448825556834</v>
      </c>
      <c r="AQ6" s="12">
        <f>'[1]2.單齡合併'!AQ6+'[2]2.單齡合併'!AQ6</f>
        <v>6980.753348924949</v>
      </c>
      <c r="AR6" s="12">
        <f>'[1]2.單齡合併'!AR6+'[2]2.單齡合併'!AR6</f>
        <v>7221.0327278352825</v>
      </c>
      <c r="AS6" s="12">
        <f>'[1]2.單齡合併'!AS6+'[2]2.單齡合併'!AS6</f>
        <v>7448.5497166792893</v>
      </c>
      <c r="AT6" s="12">
        <f>'[1]2.單齡合併'!AT6+'[2]2.單齡合併'!AT6</f>
        <v>7376.5978834023281</v>
      </c>
      <c r="AU6" s="12">
        <f>'[1]2.單齡合併'!AU6+'[2]2.單齡合併'!AU6</f>
        <v>7344.6748797742748</v>
      </c>
      <c r="AV6" s="12">
        <f>'[1]2.單齡合併'!AV6+'[2]2.單齡合併'!AV6</f>
        <v>6969.2626253975268</v>
      </c>
      <c r="AW6" s="12">
        <f>'[1]2.單齡合併'!AW6+'[2]2.單齡合併'!AW6</f>
        <v>7193.9875337126123</v>
      </c>
      <c r="AX6" s="12">
        <f>'[1]2.單齡合併'!AX6+'[2]2.單齡合併'!AX6</f>
        <v>6933.9123579183924</v>
      </c>
      <c r="AY6" s="12">
        <f>'[1]2.單齡合併'!AY6+'[2]2.單齡合併'!AY6</f>
        <v>6441.4307898619427</v>
      </c>
      <c r="AZ6" s="12">
        <f>'[1]2.單齡合併'!AZ6+'[2]2.單齡合併'!AZ6</f>
        <v>6386.7545249460427</v>
      </c>
      <c r="BA6" s="12">
        <f>'[1]2.單齡合併'!BA6+'[2]2.單齡合併'!BA6</f>
        <v>6474.8024234242675</v>
      </c>
      <c r="BB6" s="12">
        <f>'[1]2.單齡合併'!BB6+'[2]2.單齡合併'!BB6</f>
        <v>6790.3803313130284</v>
      </c>
      <c r="BC6" s="12">
        <f>'[1]2.單齡合併'!BC6+'[2]2.單齡合併'!BC6</f>
        <v>7125.7107793911891</v>
      </c>
      <c r="BD6" s="12">
        <f>'[1]2.單齡合併'!BD6+'[2]2.單齡合併'!BD6</f>
        <v>7352.1073936701096</v>
      </c>
      <c r="BE6" s="12">
        <f>'[1]2.單齡合併'!BE6+'[2]2.單齡合併'!BE6</f>
        <v>7659.4578478274161</v>
      </c>
      <c r="BF6" s="12">
        <f>'[1]2.單齡合併'!BF6+'[2]2.單齡合併'!BF6</f>
        <v>7429.2971235027853</v>
      </c>
      <c r="BG6" s="12">
        <f>'[1]2.單齡合併'!BG6+'[2]2.單齡合併'!BG6</f>
        <v>7666.1806659687918</v>
      </c>
      <c r="BH6" s="12">
        <f>'[1]2.單齡合併'!BH6+'[2]2.單齡合併'!BH6</f>
        <v>7609.8931787455567</v>
      </c>
      <c r="BI6" s="12">
        <f>'[1]2.單齡合併'!BI6+'[2]2.單齡合併'!BI6</f>
        <v>7924.1970342647546</v>
      </c>
      <c r="BJ6" s="12">
        <f>'[1]2.單齡合併'!BJ6+'[2]2.單齡合併'!BJ6</f>
        <v>8000.1609746714348</v>
      </c>
      <c r="BK6" s="12">
        <f>'[1]2.單齡合併'!BK6+'[2]2.單齡合併'!BK6</f>
        <v>8275.35352357171</v>
      </c>
      <c r="BL6" s="12">
        <f>'[1]2.單齡合併'!BL6+'[2]2.單齡合併'!BL6</f>
        <v>8227.01972464356</v>
      </c>
      <c r="BM6" s="12">
        <f>'[1]2.單齡合併'!BM6+'[2]2.單齡合併'!BM6</f>
        <v>7919.2779437876943</v>
      </c>
      <c r="BN6" s="12">
        <f>'[1]2.單齡合併'!BN6+'[2]2.單齡合併'!BN6</f>
        <v>7820.4124570303984</v>
      </c>
      <c r="BO6" s="12">
        <f>'[1]2.單齡合併'!BO6+'[2]2.單齡合併'!BO6</f>
        <v>7848.5268582633007</v>
      </c>
      <c r="BP6" s="12">
        <f>'[1]2.單齡合併'!BP6+'[2]2.單齡合併'!BP6</f>
        <v>6989.7763140480156</v>
      </c>
      <c r="BQ6" s="12">
        <f>'[1]2.單齡合併'!BQ6+'[2]2.單齡合併'!BQ6</f>
        <v>6732.2148686027331</v>
      </c>
      <c r="BR6" s="12">
        <f>'[1]2.單齡合併'!BR6+'[2]2.單齡合併'!BR6</f>
        <v>6660.0365662998465</v>
      </c>
      <c r="BS6" s="12">
        <f>'[1]2.單齡合併'!BS6+'[2]2.單齡合併'!BS6</f>
        <v>6684.3839042395875</v>
      </c>
      <c r="BT6" s="12">
        <f>'[1]2.單齡合併'!BT6+'[2]2.單齡合併'!BT6</f>
        <v>6131.3756493414403</v>
      </c>
      <c r="BU6" s="12">
        <f>'[1]2.單齡合併'!BU6+'[2]2.單齡合併'!BU6</f>
        <v>5720.4134179494877</v>
      </c>
      <c r="BV6" s="12">
        <f>'[1]2.單齡合併'!BV6+'[2]2.單齡合併'!BV6</f>
        <v>5842.0916345708829</v>
      </c>
      <c r="BW6" s="12">
        <f>'[1]2.單齡合併'!BW6+'[2]2.單齡合併'!BW6</f>
        <v>5275.3510579474096</v>
      </c>
      <c r="BX6" s="12">
        <f>'[1]2.單齡合併'!BX6+'[2]2.單齡合併'!BX6</f>
        <v>4590.2494190998259</v>
      </c>
      <c r="BY6" s="12">
        <f>'[1]2.單齡合併'!BY6+'[2]2.單齡合併'!BY6</f>
        <v>4381.6678418146321</v>
      </c>
      <c r="BZ6" s="12">
        <f>'[1]2.單齡合併'!BZ6+'[2]2.單齡合併'!BZ6</f>
        <v>3697.8747509522595</v>
      </c>
      <c r="CA6" s="12">
        <f>'[1]2.單齡合併'!CA6+'[2]2.單齡合併'!CA6</f>
        <v>3150.7774967025016</v>
      </c>
      <c r="CB6" s="12">
        <f>'[1]2.單齡合併'!CB6+'[2]2.單齡合併'!CB6</f>
        <v>2463.1358116875817</v>
      </c>
      <c r="CC6" s="12">
        <f>'[1]2.單齡合併'!CC6+'[2]2.單齡合併'!CC6</f>
        <v>2627.9096465626917</v>
      </c>
      <c r="CD6" s="12">
        <f>'[1]2.單齡合併'!CD6+'[2]2.單齡合併'!CD6</f>
        <v>2559.0505436436633</v>
      </c>
      <c r="CE6" s="12">
        <f>'[1]2.單齡合併'!CE6+'[2]2.單齡合併'!CE6</f>
        <v>2728.9099770404064</v>
      </c>
      <c r="CF6" s="12">
        <f>'[1]2.單齡合併'!CF6+'[2]2.單齡合併'!CF6</f>
        <v>2666.0293352674089</v>
      </c>
      <c r="CG6" s="12">
        <f>'[1]2.單齡合併'!CG6+'[2]2.單齡合併'!CG6</f>
        <v>2639.8720827124516</v>
      </c>
      <c r="CH6" s="12">
        <f>'[1]2.單齡合併'!CH6+'[2]2.單齡合併'!CH6</f>
        <v>2568.4293253706142</v>
      </c>
      <c r="CI6" s="12">
        <f>'[1]2.單齡合併'!CI6+'[2]2.單齡合併'!CI6</f>
        <v>2250.6267517866199</v>
      </c>
      <c r="CJ6" s="12">
        <f>'[1]2.單齡合併'!CJ6+'[2]2.單齡合併'!CJ6</f>
        <v>1997.6724620352145</v>
      </c>
      <c r="CK6" s="12">
        <f>'[1]2.單齡合併'!CK6+'[2]2.單齡合併'!CK6</f>
        <v>1733.4821932440932</v>
      </c>
      <c r="CL6" s="12">
        <f>'[1]2.單齡合併'!CL6+'[2]2.單齡合併'!CL6</f>
        <v>1574.1918849953129</v>
      </c>
      <c r="CM6" s="12">
        <f>'[1]2.單齡合併'!CM6+'[2]2.單齡合併'!CM6</f>
        <v>1339.4058842379679</v>
      </c>
      <c r="CN6" s="12">
        <f>'[1]2.單齡合併'!CN6+'[2]2.單齡合併'!CN6</f>
        <v>1145.2167859065416</v>
      </c>
      <c r="CO6" s="12">
        <f>'[1]2.單齡合併'!CO6+'[2]2.單齡合併'!CO6</f>
        <v>953.0125487166622</v>
      </c>
      <c r="CP6" s="12">
        <f>'[1]2.單齡合併'!CP6+'[2]2.單齡合併'!CP6</f>
        <v>836.58154512851547</v>
      </c>
      <c r="CQ6" s="12">
        <f>'[1]2.單齡合併'!CQ6+'[2]2.單齡合併'!CQ6</f>
        <v>696.67512497680957</v>
      </c>
      <c r="CR6" s="12">
        <f>'[1]2.單齡合併'!CR6+'[2]2.單齡合併'!CR6</f>
        <v>510.20687102899205</v>
      </c>
      <c r="CS6" s="12">
        <f>'[1]2.單齡合併'!CS6+'[2]2.單齡合併'!CS6</f>
        <v>408.62846994168581</v>
      </c>
      <c r="CT6" s="12">
        <f>'[1]2.單齡合併'!CT6+'[2]2.單齡合併'!CT6</f>
        <v>231.65291059747153</v>
      </c>
      <c r="CU6" s="12">
        <f>'[1]2.單齡合併'!CU6+'[2]2.單齡合併'!CU6</f>
        <v>219.82092012960248</v>
      </c>
      <c r="CV6" s="12">
        <f>'[1]2.單齡合併'!CV6+'[2]2.單齡合併'!CV6</f>
        <v>145.61444429333667</v>
      </c>
      <c r="CW6" s="12">
        <f>'[1]2.單齡合併'!CW6+'[2]2.單齡合併'!CW6</f>
        <v>94.337413765533341</v>
      </c>
      <c r="CX6" s="12">
        <f>'[1]2.單齡合併'!CX6+'[2]2.單齡合併'!CX6</f>
        <v>52.156692794735108</v>
      </c>
      <c r="CY6" s="12">
        <f>'[1]2.單齡合併'!CY6+'[2]2.單齡合併'!CY6</f>
        <v>103.0118883226157</v>
      </c>
    </row>
    <row r="7" spans="1:103">
      <c r="A7" s="12" t="str">
        <f>'1.總計'!A7</f>
        <v>112年 10月</v>
      </c>
      <c r="B7" s="13">
        <f>'[1]2.單齡合併'!B7+'[2]2.單齡合併'!B7</f>
        <v>477291.98519636993</v>
      </c>
      <c r="C7" s="13">
        <f>'[1]2.單齡合併'!C7+'[2]2.單齡合併'!C7</f>
        <v>2290.7602007980204</v>
      </c>
      <c r="D7" s="13">
        <f>'[1]2.單齡合併'!D7+'[2]2.單齡合併'!D7</f>
        <v>2424.9398854066603</v>
      </c>
      <c r="E7" s="12">
        <f>'[1]2.單齡合併'!E7+'[2]2.單齡合併'!E7</f>
        <v>2746.9909841433482</v>
      </c>
      <c r="F7" s="12">
        <f>'[1]2.單齡合併'!F7+'[2]2.單齡合併'!F7</f>
        <v>2953.1334531851326</v>
      </c>
      <c r="G7" s="12">
        <f>'[1]2.單齡合併'!G7+'[2]2.單齡合併'!G7</f>
        <v>2982.6451702946333</v>
      </c>
      <c r="H7" s="12">
        <f>'[1]2.單齡合併'!H7+'[2]2.單齡合併'!H7</f>
        <v>3095.7167107955729</v>
      </c>
      <c r="I7" s="12">
        <f>'[1]2.單齡合併'!I7+'[2]2.單齡合併'!I7</f>
        <v>3473.4684665371119</v>
      </c>
      <c r="J7" s="12">
        <f>'[1]2.單齡合併'!J7+'[2]2.單齡合併'!J7</f>
        <v>3699.3007716788952</v>
      </c>
      <c r="K7" s="12">
        <f>'[1]2.單齡合併'!K7+'[2]2.單齡合併'!K7</f>
        <v>3756.2451288980292</v>
      </c>
      <c r="L7" s="12">
        <f>'[1]2.單齡合併'!L7+'[2]2.單齡合併'!L7</f>
        <v>3324.0213219221555</v>
      </c>
      <c r="M7" s="12">
        <f>'[1]2.單齡合併'!M7+'[2]2.單齡合併'!M7</f>
        <v>3801.3201762762656</v>
      </c>
      <c r="N7" s="12">
        <f>'[1]2.單齡合併'!N7+'[2]2.單齡合併'!N7</f>
        <v>3841.9028514059219</v>
      </c>
      <c r="O7" s="12">
        <f>'[1]2.單齡合併'!O7+'[2]2.單齡合併'!O7</f>
        <v>3427.8305343621969</v>
      </c>
      <c r="P7" s="12">
        <f>'[1]2.單齡合併'!P7+'[2]2.單齡合併'!P7</f>
        <v>3348.8943430853242</v>
      </c>
      <c r="Q7" s="12">
        <f>'[1]2.單齡合併'!Q7+'[2]2.單齡合併'!Q7</f>
        <v>3482.4864836793095</v>
      </c>
      <c r="R7" s="12">
        <f>'[1]2.單齡合併'!R7+'[2]2.單齡合併'!R7</f>
        <v>3751.5909174609051</v>
      </c>
      <c r="S7" s="12">
        <f>'[1]2.單齡合併'!S7+'[2]2.單齡合併'!S7</f>
        <v>3996.7827221221423</v>
      </c>
      <c r="T7" s="12">
        <f>'[1]2.單齡合併'!T7+'[2]2.單齡合併'!T7</f>
        <v>4116.7871839585132</v>
      </c>
      <c r="U7" s="12">
        <f>'[1]2.單齡合併'!U7+'[2]2.單齡合併'!U7</f>
        <v>4405.0152356454837</v>
      </c>
      <c r="V7" s="12">
        <f>'[1]2.單齡合併'!V7+'[2]2.單齡合併'!V7</f>
        <v>4565.698803815787</v>
      </c>
      <c r="W7" s="12">
        <f>'[1]2.單齡合併'!W7+'[2]2.單齡合併'!W7</f>
        <v>5058.3860539653078</v>
      </c>
      <c r="X7" s="12">
        <f>'[1]2.單齡合併'!X7+'[2]2.單齡合併'!X7</f>
        <v>5308.5789034356312</v>
      </c>
      <c r="Y7" s="12">
        <f>'[1]2.單齡合併'!Y7+'[2]2.單齡合併'!Y7</f>
        <v>5910.9361159868986</v>
      </c>
      <c r="Z7" s="12">
        <f>'[1]2.單齡合併'!Z7+'[2]2.單齡合併'!Z7</f>
        <v>6183.2779207403273</v>
      </c>
      <c r="AA7" s="12">
        <f>'[1]2.單齡合併'!AA7+'[2]2.單齡合併'!AA7</f>
        <v>5957.2363523963859</v>
      </c>
      <c r="AB7" s="12">
        <f>'[1]2.單齡合併'!AB7+'[2]2.單齡合併'!AB7</f>
        <v>6344.4895934268379</v>
      </c>
      <c r="AC7" s="12">
        <f>'[1]2.單齡合併'!AC7+'[2]2.單齡合併'!AC7</f>
        <v>6728.5264118240448</v>
      </c>
      <c r="AD7" s="12">
        <f>'[1]2.單齡合併'!AD7+'[2]2.單齡合併'!AD7</f>
        <v>6777.7164660763301</v>
      </c>
      <c r="AE7" s="12">
        <f>'[1]2.單齡合併'!AE7+'[2]2.單齡合併'!AE7</f>
        <v>6910.9070464478709</v>
      </c>
      <c r="AF7" s="12">
        <f>'[1]2.單齡合併'!AF7+'[2]2.單齡合併'!AF7</f>
        <v>6841.5231327549554</v>
      </c>
      <c r="AG7" s="12">
        <f>'[1]2.單齡合併'!AG7+'[2]2.單齡合併'!AG7</f>
        <v>6806.1338475694374</v>
      </c>
      <c r="AH7" s="12">
        <f>'[1]2.單齡合併'!AH7+'[2]2.單齡合併'!AH7</f>
        <v>6522.8281274453784</v>
      </c>
      <c r="AI7" s="12">
        <f>'[1]2.單齡合併'!AI7+'[2]2.單齡合併'!AI7</f>
        <v>6381.572572589871</v>
      </c>
      <c r="AJ7" s="12">
        <f>'[1]2.單齡合併'!AJ7+'[2]2.單齡合併'!AJ7</f>
        <v>6183.9805303640933</v>
      </c>
      <c r="AK7" s="12">
        <f>'[1]2.單齡合併'!AK7+'[2]2.單齡合併'!AK7</f>
        <v>6212.9223981332798</v>
      </c>
      <c r="AL7" s="12">
        <f>'[1]2.單齡合併'!AL7+'[2]2.單齡合併'!AL7</f>
        <v>6084.324116429887</v>
      </c>
      <c r="AM7" s="12">
        <f>'[1]2.單齡合併'!AM7+'[2]2.單齡合併'!AM7</f>
        <v>5703.5247253772868</v>
      </c>
      <c r="AN7" s="12">
        <f>'[1]2.單齡合併'!AN7+'[2]2.單齡合併'!AN7</f>
        <v>5989.7619170523085</v>
      </c>
      <c r="AO7" s="12">
        <f>'[1]2.單齡合併'!AO7+'[2]2.單齡合併'!AO7</f>
        <v>6320.3612524237178</v>
      </c>
      <c r="AP7" s="12">
        <f>'[1]2.單齡合併'!AP7+'[2]2.單齡合併'!AP7</f>
        <v>6674.4441227317857</v>
      </c>
      <c r="AQ7" s="12">
        <f>'[1]2.單齡合併'!AQ7+'[2]2.單齡合併'!AQ7</f>
        <v>6959.6043683244925</v>
      </c>
      <c r="AR7" s="12">
        <f>'[1]2.單齡合併'!AR7+'[2]2.單齡合併'!AR7</f>
        <v>7200.337433977802</v>
      </c>
      <c r="AS7" s="12">
        <f>'[1]2.單齡合併'!AS7+'[2]2.單齡合併'!AS7</f>
        <v>7435.8079332871675</v>
      </c>
      <c r="AT7" s="12">
        <f>'[1]2.單齡合併'!AT7+'[2]2.單齡合併'!AT7</f>
        <v>7384.317938419872</v>
      </c>
      <c r="AU7" s="12">
        <f>'[1]2.單齡合併'!AU7+'[2]2.單齡合併'!AU7</f>
        <v>7349.9593936254523</v>
      </c>
      <c r="AV7" s="12">
        <f>'[1]2.單齡合併'!AV7+'[2]2.單齡合併'!AV7</f>
        <v>6988.9582411191295</v>
      </c>
      <c r="AW7" s="12">
        <f>'[1]2.單齡合併'!AW7+'[2]2.單齡合併'!AW7</f>
        <v>7176.5967454562697</v>
      </c>
      <c r="AX7" s="12">
        <f>'[1]2.單齡合併'!AX7+'[2]2.單齡合併'!AX7</f>
        <v>6964.8578169801567</v>
      </c>
      <c r="AY7" s="12">
        <f>'[1]2.單齡合併'!AY7+'[2]2.單齡合併'!AY7</f>
        <v>6468.7955353233328</v>
      </c>
      <c r="AZ7" s="12">
        <f>'[1]2.單齡合併'!AZ7+'[2]2.單齡合併'!AZ7</f>
        <v>6379.1771902945893</v>
      </c>
      <c r="BA7" s="12">
        <f>'[1]2.單齡合併'!BA7+'[2]2.單齡合併'!BA7</f>
        <v>6458.6532889395839</v>
      </c>
      <c r="BB7" s="12">
        <f>'[1]2.單齡合併'!BB7+'[2]2.單齡合併'!BB7</f>
        <v>6757.5565021877937</v>
      </c>
      <c r="BC7" s="12">
        <f>'[1]2.單齡合併'!BC7+'[2]2.單齡合併'!BC7</f>
        <v>7097.7569097265568</v>
      </c>
      <c r="BD7" s="12">
        <f>'[1]2.單齡合併'!BD7+'[2]2.單齡合併'!BD7</f>
        <v>7329.8813945789971</v>
      </c>
      <c r="BE7" s="12">
        <f>'[1]2.單齡合併'!BE7+'[2]2.單齡合併'!BE7</f>
        <v>7640.1998498798212</v>
      </c>
      <c r="BF7" s="12">
        <f>'[1]2.單齡合併'!BF7+'[2]2.單齡合併'!BF7</f>
        <v>7440.2210073333226</v>
      </c>
      <c r="BG7" s="12">
        <f>'[1]2.單齡合併'!BG7+'[2]2.單齡合併'!BG7</f>
        <v>7641.1587913855628</v>
      </c>
      <c r="BH7" s="12">
        <f>'[1]2.單齡合併'!BH7+'[2]2.單齡合併'!BH7</f>
        <v>7606.1621467434725</v>
      </c>
      <c r="BI7" s="12">
        <f>'[1]2.單齡合併'!BI7+'[2]2.單齡合併'!BI7</f>
        <v>7892.8472498981218</v>
      </c>
      <c r="BJ7" s="12">
        <f>'[1]2.單齡合併'!BJ7+'[2]2.單齡合併'!BJ7</f>
        <v>7988.7416946332542</v>
      </c>
      <c r="BK7" s="12">
        <f>'[1]2.單齡合併'!BK7+'[2]2.單齡合併'!BK7</f>
        <v>8252.3809078871163</v>
      </c>
      <c r="BL7" s="12">
        <f>'[1]2.單齡合併'!BL7+'[2]2.單齡合併'!BL7</f>
        <v>8237.0753794242228</v>
      </c>
      <c r="BM7" s="12">
        <f>'[1]2.單齡合併'!BM7+'[2]2.單齡合併'!BM7</f>
        <v>7934.2057211907395</v>
      </c>
      <c r="BN7" s="12">
        <f>'[1]2.單齡合併'!BN7+'[2]2.單齡合併'!BN7</f>
        <v>7817.4555834738603</v>
      </c>
      <c r="BO7" s="12">
        <f>'[1]2.單齡合併'!BO7+'[2]2.單齡合併'!BO7</f>
        <v>7859.6512095060334</v>
      </c>
      <c r="BP7" s="12">
        <f>'[1]2.單齡合併'!BP7+'[2]2.單齡合併'!BP7</f>
        <v>7047.9585616327622</v>
      </c>
      <c r="BQ7" s="12">
        <f>'[1]2.單齡合併'!BQ7+'[2]2.單齡合併'!BQ7</f>
        <v>6731.9063967418706</v>
      </c>
      <c r="BR7" s="12">
        <f>'[1]2.單齡合併'!BR7+'[2]2.單齡合併'!BR7</f>
        <v>6655.6220497220875</v>
      </c>
      <c r="BS7" s="12">
        <f>'[1]2.單齡合併'!BS7+'[2]2.單齡合併'!BS7</f>
        <v>6688.6260057859035</v>
      </c>
      <c r="BT7" s="12">
        <f>'[1]2.單齡合併'!BT7+'[2]2.單齡合併'!BT7</f>
        <v>6172.7341712357211</v>
      </c>
      <c r="BU7" s="12">
        <f>'[1]2.單齡合併'!BU7+'[2]2.單齡合併'!BU7</f>
        <v>5728.4617095869835</v>
      </c>
      <c r="BV7" s="12">
        <f>'[1]2.單齡合併'!BV7+'[2]2.單齡合併'!BV7</f>
        <v>5834.3492651141341</v>
      </c>
      <c r="BW7" s="12">
        <f>'[1]2.單齡合併'!BW7+'[2]2.單齡合併'!BW7</f>
        <v>5323.5561944481587</v>
      </c>
      <c r="BX7" s="12">
        <f>'[1]2.單齡合併'!BX7+'[2]2.單齡合併'!BX7</f>
        <v>4621.7617244989688</v>
      </c>
      <c r="BY7" s="12">
        <f>'[1]2.單齡合併'!BY7+'[2]2.單齡合併'!BY7</f>
        <v>4395.377018113084</v>
      </c>
      <c r="BZ7" s="12">
        <f>'[1]2.單齡合併'!BZ7+'[2]2.單齡合併'!BZ7</f>
        <v>3749.5015916629591</v>
      </c>
      <c r="CA7" s="12">
        <f>'[1]2.單齡合併'!CA7+'[2]2.單齡合併'!CA7</f>
        <v>3184.9097033259613</v>
      </c>
      <c r="CB7" s="12">
        <f>'[1]2.單齡合併'!CB7+'[2]2.單齡合併'!CB7</f>
        <v>2488.652426699563</v>
      </c>
      <c r="CC7" s="12">
        <f>'[1]2.單齡合併'!CC7+'[2]2.單齡合併'!CC7</f>
        <v>2599.8593088144207</v>
      </c>
      <c r="CD7" s="12">
        <f>'[1]2.單齡合併'!CD7+'[2]2.單齡合併'!CD7</f>
        <v>2554.7975237840578</v>
      </c>
      <c r="CE7" s="12">
        <f>'[1]2.單齡合併'!CE7+'[2]2.單齡合併'!CE7</f>
        <v>2699.3746058147754</v>
      </c>
      <c r="CF7" s="12">
        <f>'[1]2.單齡合併'!CF7+'[2]2.單齡合併'!CF7</f>
        <v>2660.7309208848869</v>
      </c>
      <c r="CG7" s="12">
        <f>'[1]2.單齡合併'!CG7+'[2]2.單齡合併'!CG7</f>
        <v>2625.9633127584302</v>
      </c>
      <c r="CH7" s="12">
        <f>'[1]2.單齡合併'!CH7+'[2]2.單齡合併'!CH7</f>
        <v>2567.3025168620998</v>
      </c>
      <c r="CI7" s="12">
        <f>'[1]2.單齡合併'!CI7+'[2]2.單齡合併'!CI7</f>
        <v>2260.2798699090708</v>
      </c>
      <c r="CJ7" s="12">
        <f>'[1]2.單齡合併'!CJ7+'[2]2.單齡合併'!CJ7</f>
        <v>2002.6275864993518</v>
      </c>
      <c r="CK7" s="12">
        <f>'[1]2.單齡合併'!CK7+'[2]2.單齡合併'!CK7</f>
        <v>1730.1321042631691</v>
      </c>
      <c r="CL7" s="12">
        <f>'[1]2.單齡合併'!CL7+'[2]2.單齡合併'!CL7</f>
        <v>1575.5968585950679</v>
      </c>
      <c r="CM7" s="12">
        <f>'[1]2.單齡合併'!CM7+'[2]2.單齡合併'!CM7</f>
        <v>1344.4102529513025</v>
      </c>
      <c r="CN7" s="12">
        <f>'[1]2.單齡合併'!CN7+'[2]2.單齡合併'!CN7</f>
        <v>1142.8719901974794</v>
      </c>
      <c r="CO7" s="12">
        <f>'[1]2.單齡合併'!CO7+'[2]2.單齡合併'!CO7</f>
        <v>948.15178368725719</v>
      </c>
      <c r="CP7" s="12">
        <f>'[1]2.單齡合併'!CP7+'[2]2.單齡合併'!CP7</f>
        <v>836.24129658360732</v>
      </c>
      <c r="CQ7" s="12">
        <f>'[1]2.單齡合併'!CQ7+'[2]2.單齡合併'!CQ7</f>
        <v>698.48219722713077</v>
      </c>
      <c r="CR7" s="12">
        <f>'[1]2.單齡合併'!CR7+'[2]2.單齡合併'!CR7</f>
        <v>513.16663300880077</v>
      </c>
      <c r="CS7" s="12">
        <f>'[1]2.單齡合併'!CS7+'[2]2.單齡合併'!CS7</f>
        <v>411.30322318751547</v>
      </c>
      <c r="CT7" s="12">
        <f>'[1]2.單齡合併'!CT7+'[2]2.單齡合併'!CT7</f>
        <v>233.31618638203804</v>
      </c>
      <c r="CU7" s="12">
        <f>'[1]2.單齡合併'!CU7+'[2]2.單齡合併'!CU7</f>
        <v>216.35175434876155</v>
      </c>
      <c r="CV7" s="12">
        <f>'[1]2.單齡合併'!CV7+'[2]2.單齡合併'!CV7</f>
        <v>148.15586270065953</v>
      </c>
      <c r="CW7" s="12">
        <f>'[1]2.單齡合併'!CW7+'[2]2.單齡合併'!CW7</f>
        <v>95.108422782232253</v>
      </c>
      <c r="CX7" s="12">
        <f>'[1]2.單齡合併'!CX7+'[2]2.單齡合併'!CX7</f>
        <v>52.14988407293621</v>
      </c>
      <c r="CY7" s="12">
        <f>'[1]2.單齡合併'!CY7+'[2]2.單齡合併'!CY7</f>
        <v>102.87109624709771</v>
      </c>
    </row>
    <row r="8" spans="1:103">
      <c r="A8" s="12" t="str">
        <f>'1.總計'!A8</f>
        <v>112年 11月</v>
      </c>
      <c r="B8" s="13">
        <f>'[1]2.單齡合併'!B8+'[2]2.單齡合併'!B8</f>
        <v>476985.93326326681</v>
      </c>
      <c r="C8" s="13">
        <f>'[1]2.單齡合併'!C8+'[2]2.單齡合併'!C8</f>
        <v>2292.645377218184</v>
      </c>
      <c r="D8" s="13">
        <f>'[1]2.單齡合併'!D8+'[2]2.單齡合併'!D8</f>
        <v>2405.3936211346481</v>
      </c>
      <c r="E8" s="12">
        <f>'[1]2.單齡合併'!E8+'[2]2.單齡合併'!E8</f>
        <v>2720.3275398692358</v>
      </c>
      <c r="F8" s="12">
        <f>'[1]2.單齡合併'!F8+'[2]2.單齡合併'!F8</f>
        <v>2942.3944089904217</v>
      </c>
      <c r="G8" s="12">
        <f>'[1]2.單齡合併'!G8+'[2]2.單齡合併'!G8</f>
        <v>2980.5207465887661</v>
      </c>
      <c r="H8" s="12">
        <f>'[1]2.單齡合併'!H8+'[2]2.單齡合併'!H8</f>
        <v>3079.2086168183037</v>
      </c>
      <c r="I8" s="12">
        <f>'[1]2.單齡合併'!I8+'[2]2.單齡合併'!I8</f>
        <v>3440.5532798667437</v>
      </c>
      <c r="J8" s="12">
        <f>'[1]2.單齡合併'!J8+'[2]2.單齡合併'!J8</f>
        <v>3689.7738597523739</v>
      </c>
      <c r="K8" s="12">
        <f>'[1]2.單齡合併'!K8+'[2]2.單齡合併'!K8</f>
        <v>3760.8930838488041</v>
      </c>
      <c r="L8" s="12">
        <f>'[1]2.單齡合併'!L8+'[2]2.單齡合併'!L8</f>
        <v>3352.7599447006533</v>
      </c>
      <c r="M8" s="12">
        <f>'[1]2.單齡合併'!M8+'[2]2.單齡合併'!M8</f>
        <v>3748.7420326233337</v>
      </c>
      <c r="N8" s="12">
        <f>'[1]2.單齡合併'!N8+'[2]2.單齡合併'!N8</f>
        <v>3862.9468967785033</v>
      </c>
      <c r="O8" s="12">
        <f>'[1]2.單齡合併'!O8+'[2]2.單齡合併'!O8</f>
        <v>3458.5254781898384</v>
      </c>
      <c r="P8" s="12">
        <f>'[1]2.單齡合併'!P8+'[2]2.單齡合併'!P8</f>
        <v>3343.2913243163339</v>
      </c>
      <c r="Q8" s="12">
        <f>'[1]2.單齡合併'!Q8+'[2]2.單齡合併'!Q8</f>
        <v>3466.9289546415757</v>
      </c>
      <c r="R8" s="12">
        <f>'[1]2.單齡合併'!R8+'[2]2.單齡合併'!R8</f>
        <v>3727.6220865312166</v>
      </c>
      <c r="S8" s="12">
        <f>'[1]2.單齡合併'!S8+'[2]2.單齡合併'!S8</f>
        <v>3979.4114302552816</v>
      </c>
      <c r="T8" s="12">
        <f>'[1]2.單齡合併'!T8+'[2]2.單齡合併'!T8</f>
        <v>4105.8035276413902</v>
      </c>
      <c r="U8" s="12">
        <f>'[1]2.單齡合併'!U8+'[2]2.單齡合併'!U8</f>
        <v>4378.2355758012509</v>
      </c>
      <c r="V8" s="12">
        <f>'[1]2.單齡合併'!V8+'[2]2.單齡合併'!V8</f>
        <v>4550.7759124962377</v>
      </c>
      <c r="W8" s="12">
        <f>'[1]2.單齡合併'!W8+'[2]2.單齡合併'!W8</f>
        <v>5012.4113697928879</v>
      </c>
      <c r="X8" s="12">
        <f>'[1]2.單齡合併'!X8+'[2]2.單齡合併'!X8</f>
        <v>5289.7399490137113</v>
      </c>
      <c r="Y8" s="12">
        <f>'[1]2.單齡合併'!Y8+'[2]2.單齡合併'!Y8</f>
        <v>5857.4094793372942</v>
      </c>
      <c r="Z8" s="12">
        <f>'[1]2.單齡合併'!Z8+'[2]2.單齡合併'!Z8</f>
        <v>6178.9059714729847</v>
      </c>
      <c r="AA8" s="12">
        <f>'[1]2.單齡合併'!AA8+'[2]2.單齡合併'!AA8</f>
        <v>5971.1242142641204</v>
      </c>
      <c r="AB8" s="12">
        <f>'[1]2.單齡合併'!AB8+'[2]2.單齡合併'!AB8</f>
        <v>6297.6317020490606</v>
      </c>
      <c r="AC8" s="12">
        <f>'[1]2.單齡合併'!AC8+'[2]2.單齡合併'!AC8</f>
        <v>6707.3276704432446</v>
      </c>
      <c r="AD8" s="12">
        <f>'[1]2.單齡合併'!AD8+'[2]2.單齡合併'!AD8</f>
        <v>6777.510494021707</v>
      </c>
      <c r="AE8" s="12">
        <f>'[1]2.單齡合併'!AE8+'[2]2.單齡合併'!AE8</f>
        <v>6899.8849456598764</v>
      </c>
      <c r="AF8" s="12">
        <f>'[1]2.單齡合併'!AF8+'[2]2.單齡合併'!AF8</f>
        <v>6851.7514325482916</v>
      </c>
      <c r="AG8" s="12">
        <f>'[1]2.單齡合併'!AG8+'[2]2.單齡合併'!AG8</f>
        <v>6810.8219878454456</v>
      </c>
      <c r="AH8" s="12">
        <f>'[1]2.單齡合併'!AH8+'[2]2.單齡合併'!AH8</f>
        <v>6548.8997648474306</v>
      </c>
      <c r="AI8" s="12">
        <f>'[1]2.單齡合併'!AI8+'[2]2.單齡合併'!AI8</f>
        <v>6388.3513864546021</v>
      </c>
      <c r="AJ8" s="12">
        <f>'[1]2.單齡合併'!AJ8+'[2]2.單齡合併'!AJ8</f>
        <v>6198.0498776609948</v>
      </c>
      <c r="AK8" s="12">
        <f>'[1]2.單齡合併'!AK8+'[2]2.單齡合併'!AK8</f>
        <v>6208.1292246850826</v>
      </c>
      <c r="AL8" s="12">
        <f>'[1]2.單齡合併'!AL8+'[2]2.單齡合併'!AL8</f>
        <v>6102.2555505374912</v>
      </c>
      <c r="AM8" s="12">
        <f>'[1]2.單齡合併'!AM8+'[2]2.單齡合併'!AM8</f>
        <v>5724.4515838510006</v>
      </c>
      <c r="AN8" s="12">
        <f>'[1]2.單齡合併'!AN8+'[2]2.單齡合併'!AN8</f>
        <v>5949.7675501081721</v>
      </c>
      <c r="AO8" s="12">
        <f>'[1]2.單齡合併'!AO8+'[2]2.單齡合併'!AO8</f>
        <v>6295.1456629672284</v>
      </c>
      <c r="AP8" s="12">
        <f>'[1]2.單齡合併'!AP8+'[2]2.單齡合併'!AP8</f>
        <v>6643.5951392077495</v>
      </c>
      <c r="AQ8" s="12">
        <f>'[1]2.單齡合併'!AQ8+'[2]2.單齡合併'!AQ8</f>
        <v>6938.3213634400818</v>
      </c>
      <c r="AR8" s="12">
        <f>'[1]2.單齡合併'!AR8+'[2]2.單齡合併'!AR8</f>
        <v>7179.3591354667951</v>
      </c>
      <c r="AS8" s="12">
        <f>'[1]2.單齡合併'!AS8+'[2]2.單齡合併'!AS8</f>
        <v>7420.717211229794</v>
      </c>
      <c r="AT8" s="12">
        <f>'[1]2.單齡合併'!AT8+'[2]2.單齡合併'!AT8</f>
        <v>7392.6660597537284</v>
      </c>
      <c r="AU8" s="12">
        <f>'[1]2.單齡合併'!AU8+'[2]2.單齡合併'!AU8</f>
        <v>7352.8981085403448</v>
      </c>
      <c r="AV8" s="12">
        <f>'[1]2.單齡合併'!AV8+'[2]2.單齡合併'!AV8</f>
        <v>7013.4905407498882</v>
      </c>
      <c r="AW8" s="12">
        <f>'[1]2.單齡合併'!AW8+'[2]2.單齡合併'!AW8</f>
        <v>7153.9618342607109</v>
      </c>
      <c r="AX8" s="12">
        <f>'[1]2.單齡合併'!AX8+'[2]2.單齡合併'!AX8</f>
        <v>6995.5962032825628</v>
      </c>
      <c r="AY8" s="12">
        <f>'[1]2.單齡合併'!AY8+'[2]2.單齡合併'!AY8</f>
        <v>6499.9506109102749</v>
      </c>
      <c r="AZ8" s="12">
        <f>'[1]2.單齡合併'!AZ8+'[2]2.單齡合併'!AZ8</f>
        <v>6372.0899409117683</v>
      </c>
      <c r="BA8" s="12">
        <f>'[1]2.單齡合併'!BA8+'[2]2.單齡合併'!BA8</f>
        <v>6444.2608242330716</v>
      </c>
      <c r="BB8" s="12">
        <f>'[1]2.單齡合併'!BB8+'[2]2.單齡合併'!BB8</f>
        <v>6724.4644080994303</v>
      </c>
      <c r="BC8" s="12">
        <f>'[1]2.單齡合併'!BC8+'[2]2.單齡合併'!BC8</f>
        <v>7069.0543342846995</v>
      </c>
      <c r="BD8" s="12">
        <f>'[1]2.單齡合併'!BD8+'[2]2.單齡合併'!BD8</f>
        <v>7308.0470984188969</v>
      </c>
      <c r="BE8" s="12">
        <f>'[1]2.單齡合併'!BE8+'[2]2.單齡合併'!BE8</f>
        <v>7617.0107359702088</v>
      </c>
      <c r="BF8" s="12">
        <f>'[1]2.單齡合併'!BF8+'[2]2.單齡合併'!BF8</f>
        <v>7455.5660485521003</v>
      </c>
      <c r="BG8" s="12">
        <f>'[1]2.單齡合併'!BG8+'[2]2.單齡合併'!BG8</f>
        <v>7613.1184762577814</v>
      </c>
      <c r="BH8" s="12">
        <f>'[1]2.單齡合併'!BH8+'[2]2.單齡合併'!BH8</f>
        <v>7605.9401819131017</v>
      </c>
      <c r="BI8" s="12">
        <f>'[1]2.單齡合併'!BI8+'[2]2.單齡合併'!BI8</f>
        <v>7858.9438098916607</v>
      </c>
      <c r="BJ8" s="12">
        <f>'[1]2.單齡合併'!BJ8+'[2]2.單齡合併'!BJ8</f>
        <v>7979.2342658820071</v>
      </c>
      <c r="BK8" s="12">
        <f>'[1]2.單齡合併'!BK8+'[2]2.單齡合併'!BK8</f>
        <v>8226.0915761421129</v>
      </c>
      <c r="BL8" s="12">
        <f>'[1]2.單齡合併'!BL8+'[2]2.單齡合併'!BL8</f>
        <v>8246.0574202641601</v>
      </c>
      <c r="BM8" s="12">
        <f>'[1]2.單齡合併'!BM8+'[2]2.單齡合併'!BM8</f>
        <v>7951.2671312683997</v>
      </c>
      <c r="BN8" s="12">
        <f>'[1]2.單齡合併'!BN8+'[2]2.單齡合併'!BN8</f>
        <v>7814.1779721494622</v>
      </c>
      <c r="BO8" s="12">
        <f>'[1]2.單齡合併'!BO8+'[2]2.單齡合併'!BO8</f>
        <v>7864.003421080859</v>
      </c>
      <c r="BP8" s="12">
        <f>'[1]2.單齡合併'!BP8+'[2]2.單齡合併'!BP8</f>
        <v>7112.8996728506972</v>
      </c>
      <c r="BQ8" s="12">
        <f>'[1]2.單齡合併'!BQ8+'[2]2.單齡合併'!BQ8</f>
        <v>6731.7492639829434</v>
      </c>
      <c r="BR8" s="12">
        <f>'[1]2.單齡合併'!BR8+'[2]2.單齡合併'!BR8</f>
        <v>6651.4371008349117</v>
      </c>
      <c r="BS8" s="12">
        <f>'[1]2.單齡合併'!BS8+'[2]2.單齡合併'!BS8</f>
        <v>6688.0506935372323</v>
      </c>
      <c r="BT8" s="12">
        <f>'[1]2.單齡合併'!BT8+'[2]2.單齡合併'!BT8</f>
        <v>6216.8888265248625</v>
      </c>
      <c r="BU8" s="12">
        <f>'[1]2.單齡合併'!BU8+'[2]2.單齡合併'!BU8</f>
        <v>5739.752138245005</v>
      </c>
      <c r="BV8" s="12">
        <f>'[1]2.單齡合併'!BV8+'[2]2.單齡合併'!BV8</f>
        <v>5819.9646926436799</v>
      </c>
      <c r="BW8" s="12">
        <f>'[1]2.單齡合併'!BW8+'[2]2.單齡合併'!BW8</f>
        <v>5372.7000898818333</v>
      </c>
      <c r="BX8" s="12">
        <f>'[1]2.單齡合併'!BX8+'[2]2.單齡合併'!BX8</f>
        <v>4656.6248034814334</v>
      </c>
      <c r="BY8" s="12">
        <f>'[1]2.單齡合併'!BY8+'[2]2.單齡合併'!BY8</f>
        <v>4404.0610490301387</v>
      </c>
      <c r="BZ8" s="12">
        <f>'[1]2.單齡合併'!BZ8+'[2]2.單齡合併'!BZ8</f>
        <v>3803.0590870460251</v>
      </c>
      <c r="CA8" s="12">
        <f>'[1]2.單齡合併'!CA8+'[2]2.單齡合併'!CA8</f>
        <v>3218.3456021409693</v>
      </c>
      <c r="CB8" s="12">
        <f>'[1]2.單齡合併'!CB8+'[2]2.單齡合併'!CB8</f>
        <v>2521.0633835404396</v>
      </c>
      <c r="CC8" s="12">
        <f>'[1]2.單齡合併'!CC8+'[2]2.單齡合併'!CC8</f>
        <v>2568.6784631697742</v>
      </c>
      <c r="CD8" s="12">
        <f>'[1]2.單齡合併'!CD8+'[2]2.單齡合併'!CD8</f>
        <v>2553.1805811072618</v>
      </c>
      <c r="CE8" s="12">
        <f>'[1]2.單齡合併'!CE8+'[2]2.單齡合併'!CE8</f>
        <v>2667.9495058708594</v>
      </c>
      <c r="CF8" s="12">
        <f>'[1]2.單齡合併'!CF8+'[2]2.單齡合併'!CF8</f>
        <v>2656.1043307710975</v>
      </c>
      <c r="CG8" s="12">
        <f>'[1]2.單齡合併'!CG8+'[2]2.單齡合併'!CG8</f>
        <v>2611.4026191475773</v>
      </c>
      <c r="CH8" s="12">
        <f>'[1]2.單齡合併'!CH8+'[2]2.單齡合併'!CH8</f>
        <v>2564.3525393590262</v>
      </c>
      <c r="CI8" s="12">
        <f>'[1]2.單齡合併'!CI8+'[2]2.單齡合併'!CI8</f>
        <v>2270.9094536027424</v>
      </c>
      <c r="CJ8" s="12">
        <f>'[1]2.單齡合併'!CJ8+'[2]2.單齡合併'!CJ8</f>
        <v>2007.3995162704523</v>
      </c>
      <c r="CK8" s="12">
        <f>'[1]2.單齡合併'!CK8+'[2]2.單齡合併'!CK8</f>
        <v>1727.8592025584753</v>
      </c>
      <c r="CL8" s="12">
        <f>'[1]2.單齡合併'!CL8+'[2]2.單齡合併'!CL8</f>
        <v>1575.6689055445763</v>
      </c>
      <c r="CM8" s="12">
        <f>'[1]2.單齡合併'!CM8+'[2]2.單齡合併'!CM8</f>
        <v>1350.0578835783299</v>
      </c>
      <c r="CN8" s="12">
        <f>'[1]2.單齡合併'!CN8+'[2]2.單齡合併'!CN8</f>
        <v>1140.7678375664425</v>
      </c>
      <c r="CO8" s="12">
        <f>'[1]2.單齡合併'!CO8+'[2]2.單齡合併'!CO8</f>
        <v>943.80651473753835</v>
      </c>
      <c r="CP8" s="12">
        <f>'[1]2.單齡合併'!CP8+'[2]2.單齡合併'!CP8</f>
        <v>835.03528516234996</v>
      </c>
      <c r="CQ8" s="12">
        <f>'[1]2.單齡合併'!CQ8+'[2]2.單齡合併'!CQ8</f>
        <v>700.0873610517059</v>
      </c>
      <c r="CR8" s="12">
        <f>'[1]2.單齡合併'!CR8+'[2]2.單齡合併'!CR8</f>
        <v>516.6382083320342</v>
      </c>
      <c r="CS8" s="12">
        <f>'[1]2.單齡合併'!CS8+'[2]2.單齡合併'!CS8</f>
        <v>413.12824583755463</v>
      </c>
      <c r="CT8" s="12">
        <f>'[1]2.單齡合併'!CT8+'[2]2.單齡合併'!CT8</f>
        <v>236.34734335400364</v>
      </c>
      <c r="CU8" s="12">
        <f>'[1]2.單齡合併'!CU8+'[2]2.單齡合併'!CU8</f>
        <v>211.93567673335446</v>
      </c>
      <c r="CV8" s="12">
        <f>'[1]2.單齡合併'!CV8+'[2]2.單齡合併'!CV8</f>
        <v>150.92008971024424</v>
      </c>
      <c r="CW8" s="12">
        <f>'[1]2.單齡合併'!CW8+'[2]2.單齡合併'!CW8</f>
        <v>95.857113342485789</v>
      </c>
      <c r="CX8" s="12">
        <f>'[1]2.單齡合併'!CX8+'[2]2.單齡合併'!CX8</f>
        <v>52.216922638802743</v>
      </c>
      <c r="CY8" s="12">
        <f>'[1]2.單齡合併'!CY8+'[2]2.單齡合併'!CY8</f>
        <v>102.82589229452961</v>
      </c>
    </row>
    <row r="9" spans="1:103">
      <c r="A9" s="12" t="str">
        <f>'1.總計'!A9</f>
        <v>112年 12月</v>
      </c>
      <c r="B9" s="13">
        <f>'[1]2.單齡合併'!B9+'[2]2.單齡合併'!B9</f>
        <v>476679.22008550708</v>
      </c>
      <c r="C9" s="13">
        <f>'[1]2.單齡合併'!C9+'[2]2.單齡合併'!C9</f>
        <v>2296.1729930169508</v>
      </c>
      <c r="D9" s="13">
        <f>'[1]2.單齡合併'!D9+'[2]2.單齡合併'!D9</f>
        <v>2386.5362253746803</v>
      </c>
      <c r="E9" s="12">
        <f>'[1]2.單齡合併'!E9+'[2]2.單齡合併'!E9</f>
        <v>2692.3110758936273</v>
      </c>
      <c r="F9" s="12">
        <f>'[1]2.單齡合併'!F9+'[2]2.單齡合併'!F9</f>
        <v>2930.8001198517991</v>
      </c>
      <c r="G9" s="12">
        <f>'[1]2.單齡合併'!G9+'[2]2.單齡合併'!G9</f>
        <v>2979.6451702946333</v>
      </c>
      <c r="H9" s="12">
        <f>'[1]2.單齡合併'!H9+'[2]2.單齡合併'!H9</f>
        <v>3064.2167107955729</v>
      </c>
      <c r="I9" s="12">
        <f>'[1]2.單齡合併'!I9+'[2]2.單齡合併'!I9</f>
        <v>3405.6351332037784</v>
      </c>
      <c r="J9" s="12">
        <f>'[1]2.單齡合併'!J9+'[2]2.單齡合併'!J9</f>
        <v>3679.0512070326367</v>
      </c>
      <c r="K9" s="12">
        <f>'[1]2.單齡合併'!K9+'[2]2.單齡合併'!K9</f>
        <v>3762.6740604462348</v>
      </c>
      <c r="L9" s="12">
        <f>'[1]2.單齡合併'!L9+'[2]2.單齡合併'!L9</f>
        <v>3389.2741938647214</v>
      </c>
      <c r="M9" s="12">
        <f>'[1]2.單齡合併'!M9+'[2]2.單齡合併'!M9</f>
        <v>3689.6178731732998</v>
      </c>
      <c r="N9" s="12">
        <f>'[1]2.單齡合併'!N9+'[2]2.單齡合併'!N9</f>
        <v>3882.8130511200197</v>
      </c>
      <c r="O9" s="12">
        <f>'[1]2.單齡合併'!O9+'[2]2.單齡合併'!O9</f>
        <v>3492.7958769768247</v>
      </c>
      <c r="P9" s="12">
        <f>'[1]2.單齡合併'!P9+'[2]2.單齡合併'!P9</f>
        <v>3338.5610097519912</v>
      </c>
      <c r="Q9" s="12">
        <f>'[1]2.單齡合併'!Q9+'[2]2.單齡合併'!Q9</f>
        <v>3452.1531503459764</v>
      </c>
      <c r="R9" s="12">
        <f>'[1]2.單齡合併'!R9+'[2]2.單齡合併'!R9</f>
        <v>3703.0909174609051</v>
      </c>
      <c r="S9" s="12">
        <f>'[1]2.單齡合併'!S9+'[2]2.單齡合併'!S9</f>
        <v>3961.3972901745656</v>
      </c>
      <c r="T9" s="12">
        <f>'[1]2.單齡合併'!T9+'[2]2.單齡合併'!T9</f>
        <v>4096.3050838484887</v>
      </c>
      <c r="U9" s="12">
        <f>'[1]2.單齡合併'!U9+'[2]2.單齡合併'!U9</f>
        <v>4350.2626593688601</v>
      </c>
      <c r="V9" s="12">
        <f>'[1]2.單齡合併'!V9+'[2]2.單齡合併'!V9</f>
        <v>4538.698803815787</v>
      </c>
      <c r="W9" s="12">
        <f>'[1]2.單齡合併'!W9+'[2]2.單齡合併'!W9</f>
        <v>4963.8860539653069</v>
      </c>
      <c r="X9" s="12">
        <f>'[1]2.單齡合併'!X9+'[2]2.單齡合併'!X9</f>
        <v>5274.1791313802833</v>
      </c>
      <c r="Y9" s="12">
        <f>'[1]2.單齡合併'!Y9+'[2]2.單齡合併'!Y9</f>
        <v>5799.5807735826547</v>
      </c>
      <c r="Z9" s="12">
        <f>'[1]2.單齡合併'!Z9+'[2]2.單齡合併'!Z9</f>
        <v>6172.5256898273437</v>
      </c>
      <c r="AA9" s="12">
        <f>'[1]2.單齡合併'!AA9+'[2]2.單齡合併'!AA9</f>
        <v>5990.6920371306496</v>
      </c>
      <c r="AB9" s="12">
        <f>'[1]2.單齡合併'!AB9+'[2]2.單齡合併'!AB9</f>
        <v>6248.5884993404907</v>
      </c>
      <c r="AC9" s="12">
        <f>'[1]2.單齡合併'!AC9+'[2]2.單齡合併'!AC9</f>
        <v>6684.1617537844368</v>
      </c>
      <c r="AD9" s="12">
        <f>'[1]2.單齡合併'!AD9+'[2]2.單齡合併'!AD9</f>
        <v>6778.3879388097812</v>
      </c>
      <c r="AE9" s="12">
        <f>'[1]2.單齡合併'!AE9+'[2]2.單齡合併'!AE9</f>
        <v>6886.7953118148616</v>
      </c>
      <c r="AF9" s="12">
        <f>'[1]2.單齡合併'!AF9+'[2]2.單齡合併'!AF9</f>
        <v>6862.6205706269866</v>
      </c>
      <c r="AG9" s="12">
        <f>'[1]2.單齡合併'!AG9+'[2]2.單齡合併'!AG9</f>
        <v>6813.331283762901</v>
      </c>
      <c r="AH9" s="12">
        <f>'[1]2.單齡合併'!AH9+'[2]2.單齡合併'!AH9</f>
        <v>6576.8730870725485</v>
      </c>
      <c r="AI9" s="12">
        <f>'[1]2.單齡合併'!AI9+'[2]2.單齡合併'!AI9</f>
        <v>6394.3523374493625</v>
      </c>
      <c r="AJ9" s="12">
        <f>'[1]2.單齡合併'!AJ9+'[2]2.單齡合併'!AJ9</f>
        <v>6214.0739125477139</v>
      </c>
      <c r="AK9" s="12">
        <f>'[1]2.單齡合併'!AK9+'[2]2.單齡合併'!AK9</f>
        <v>6201.1457474304643</v>
      </c>
      <c r="AL9" s="12">
        <f>'[1]2.單齡合併'!AL9+'[2]2.單齡合併'!AL9</f>
        <v>6119.5431193898903</v>
      </c>
      <c r="AM9" s="12">
        <f>'[1]2.單齡合併'!AM9+'[2]2.單齡合併'!AM9</f>
        <v>5751.2442352006283</v>
      </c>
      <c r="AN9" s="12">
        <f>'[1]2.單齡合併'!AN9+'[2]2.單齡合併'!AN9</f>
        <v>5908.3275654969639</v>
      </c>
      <c r="AO9" s="12">
        <f>'[1]2.單齡合併'!AO9+'[2]2.單齡合併'!AO9</f>
        <v>6270.5626441713648</v>
      </c>
      <c r="AP9" s="12">
        <f>'[1]2.單齡合併'!AP9+'[2]2.單齡合併'!AP9</f>
        <v>6611.9031145026111</v>
      </c>
      <c r="AQ9" s="12">
        <f>'[1]2.單齡合併'!AQ9+'[2]2.單齡合併'!AQ9</f>
        <v>6916.9047854529163</v>
      </c>
      <c r="AR9" s="12">
        <f>'[1]2.單齡合併'!AR9+'[2]2.單齡合併'!AR9</f>
        <v>7158.0970271229671</v>
      </c>
      <c r="AS9" s="12">
        <f>'[1]2.單齡合併'!AS9+'[2]2.單齡合併'!AS9</f>
        <v>7403.2789220515206</v>
      </c>
      <c r="AT9" s="12">
        <f>'[1]2.單齡合併'!AT9+'[2]2.單齡合併'!AT9</f>
        <v>7401.6421635126317</v>
      </c>
      <c r="AU9" s="12">
        <f>'[1]2.單齡合併'!AU9+'[2]2.單齡合併'!AU9</f>
        <v>7353.4949560556306</v>
      </c>
      <c r="AV9" s="12">
        <f>'[1]2.單齡合併'!AV9+'[2]2.單齡合併'!AV9</f>
        <v>7042.8518913644803</v>
      </c>
      <c r="AW9" s="12">
        <f>'[1]2.單齡合併'!AW9+'[2]2.單齡合併'!AW9</f>
        <v>7126.0882655543228</v>
      </c>
      <c r="AX9" s="12">
        <f>'[1]2.單齡合併'!AX9+'[2]2.單齡合併'!AX9</f>
        <v>7026.1304960827774</v>
      </c>
      <c r="AY9" s="12">
        <f>'[1]2.單齡合併'!AY9+'[2]2.單齡合併'!AY9</f>
        <v>6534.8897857334032</v>
      </c>
      <c r="AZ9" s="12">
        <f>'[1]2.單齡合併'!AZ9+'[2]2.單齡合併'!AZ9</f>
        <v>6365.4910165202655</v>
      </c>
      <c r="BA9" s="12">
        <f>'[1]2.單齡合併'!BA9+'[2]2.單齡合併'!BA9</f>
        <v>6431.623314688808</v>
      </c>
      <c r="BB9" s="12">
        <f>'[1]2.單齡合併'!BB9+'[2]2.單齡合併'!BB9</f>
        <v>6691.1037036995449</v>
      </c>
      <c r="BC9" s="12">
        <f>'[1]2.單齡合併'!BC9+'[2]2.單齡合併'!BC9</f>
        <v>7039.6050061822089</v>
      </c>
      <c r="BD9" s="12">
        <f>'[1]2.單齡合併'!BD9+'[2]2.單齡合併'!BD9</f>
        <v>7286.600940709267</v>
      </c>
      <c r="BE9" s="12">
        <f>'[1]2.單齡合併'!BE9+'[2]2.單齡合併'!BE9</f>
        <v>7589.8994141379953</v>
      </c>
      <c r="BF9" s="12">
        <f>'[1]2.單齡合併'!BF9+'[2]2.單齡合併'!BF9</f>
        <v>7475.3229321115796</v>
      </c>
      <c r="BG9" s="12">
        <f>'[1]2.單齡合併'!BG9+'[2]2.單齡合併'!BG9</f>
        <v>7582.0638980704216</v>
      </c>
      <c r="BH9" s="12">
        <f>'[1]2.單齡合併'!BH9+'[2]2.單齡合併'!BH9</f>
        <v>7609.2226933450611</v>
      </c>
      <c r="BI9" s="12">
        <f>'[1]2.單齡合併'!BI9+'[2]2.單齡合併'!BI9</f>
        <v>7822.4896892852503</v>
      </c>
      <c r="BJ9" s="12">
        <f>'[1]2.單齡合併'!BJ9+'[2]2.單齡合併'!BJ9</f>
        <v>7971.6365215804708</v>
      </c>
      <c r="BK9" s="12">
        <f>'[1]2.單齡合併'!BK9+'[2]2.單齡合併'!BK9</f>
        <v>8196.4893635768913</v>
      </c>
      <c r="BL9" s="12">
        <f>'[1]2.單齡合併'!BL9+'[2]2.單齡合併'!BL9</f>
        <v>8253.968886014336</v>
      </c>
      <c r="BM9" s="12">
        <f>'[1]2.單齡合併'!BM9+'[2]2.單齡合併'!BM9</f>
        <v>7970.4573475874859</v>
      </c>
      <c r="BN9" s="12">
        <f>'[1]2.單齡合併'!BN9+'[2]2.單齡合併'!BN9</f>
        <v>7810.5812434211093</v>
      </c>
      <c r="BO9" s="12">
        <f>'[1]2.單齡合併'!BO9+'[2]2.單齡合併'!BO9</f>
        <v>7861.5988480729357</v>
      </c>
      <c r="BP9" s="12">
        <f>'[1]2.單齡合併'!BP9+'[2]2.單齡合併'!BP9</f>
        <v>7184.5815111574748</v>
      </c>
      <c r="BQ9" s="12">
        <f>'[1]2.單齡合併'!BQ9+'[2]2.單齡合併'!BQ9</f>
        <v>6731.741590806223</v>
      </c>
      <c r="BR9" s="12">
        <f>'[1]2.單齡合併'!BR9+'[2]2.單齡合併'!BR9</f>
        <v>6647.4812369299543</v>
      </c>
      <c r="BS9" s="12">
        <f>'[1]2.單齡合併'!BS9+'[2]2.單齡合併'!BS9</f>
        <v>6682.6699792176514</v>
      </c>
      <c r="BT9" s="12">
        <f>'[1]2.單齡合併'!BT9+'[2]2.單齡合併'!BT9</f>
        <v>6263.8347771496265</v>
      </c>
      <c r="BU9" s="12">
        <f>'[1]2.單齡合併'!BU9+'[2]2.單齡合併'!BU9</f>
        <v>5754.2669089587471</v>
      </c>
      <c r="BV9" s="12">
        <f>'[1]2.單齡合併'!BV9+'[2]2.單齡合併'!BV9</f>
        <v>5798.9696904810044</v>
      </c>
      <c r="BW9" s="12">
        <f>'[1]2.單齡合併'!BW9+'[2]2.單齡合併'!BW9</f>
        <v>5422.7786402416186</v>
      </c>
      <c r="BX9" s="12">
        <f>'[1]2.單齡合併'!BX9+'[2]2.單齡合併'!BX9</f>
        <v>4694.8240829443057</v>
      </c>
      <c r="BY9" s="12">
        <f>'[1]2.單齡合併'!BY9+'[2]2.單齡合併'!BY9</f>
        <v>4407.7487730410248</v>
      </c>
      <c r="BZ9" s="12">
        <f>'[1]2.單齡合併'!BZ9+'[2]2.單齡合併'!BZ9</f>
        <v>3858.5310765065065</v>
      </c>
      <c r="CA9" s="12">
        <f>'[1]2.單齡合併'!CA9+'[2]2.單齡合併'!CA9</f>
        <v>3251.0992542876884</v>
      </c>
      <c r="CB9" s="12">
        <f>'[1]2.單齡合併'!CB9+'[2]2.單齡合併'!CB9</f>
        <v>2560.2712536911367</v>
      </c>
      <c r="CC9" s="12">
        <f>'[1]2.單齡合併'!CC9+'[2]2.單齡合併'!CC9</f>
        <v>2534.4066980001735</v>
      </c>
      <c r="CD9" s="12">
        <f>'[1]2.單齡合併'!CD9+'[2]2.單齡合併'!CD9</f>
        <v>2554.1712546714202</v>
      </c>
      <c r="CE9" s="12">
        <f>'[1]2.單齡合併'!CE9+'[2]2.單齡合併'!CE9</f>
        <v>2634.642656711907</v>
      </c>
      <c r="CF9" s="12">
        <f>'[1]2.單齡合併'!CF9+'[2]2.單齡合併'!CF9</f>
        <v>2652.1465433687517</v>
      </c>
      <c r="CG9" s="12">
        <f>'[1]2.單齡合併'!CG9+'[2]2.單齡合併'!CG9</f>
        <v>2596.1896535891719</v>
      </c>
      <c r="CH9" s="12">
        <f>'[1]2.單齡合併'!CH9+'[2]2.單齡合併'!CH9</f>
        <v>2559.6138493063822</v>
      </c>
      <c r="CI9" s="12">
        <f>'[1]2.單齡合併'!CI9+'[2]2.單齡合併'!CI9</f>
        <v>2282.5044594012738</v>
      </c>
      <c r="CJ9" s="12">
        <f>'[1]2.單齡合併'!CJ9+'[2]2.單齡合併'!CJ9</f>
        <v>2011.9893055419789</v>
      </c>
      <c r="CK9" s="12">
        <f>'[1]2.單齡合併'!CK9+'[2]2.單齡合併'!CK9</f>
        <v>1726.6461074574411</v>
      </c>
      <c r="CL9" s="12">
        <f>'[1]2.單齡合併'!CL9+'[2]2.單齡合併'!CL9</f>
        <v>1574.4205439123302</v>
      </c>
      <c r="CM9" s="12">
        <f>'[1]2.單齡合併'!CM9+'[2]2.單齡合併'!CM9</f>
        <v>1356.3398030616972</v>
      </c>
      <c r="CN9" s="12">
        <f>'[1]2.單齡合併'!CN9+'[2]2.單齡合併'!CN9</f>
        <v>1138.903975373436</v>
      </c>
      <c r="CO9" s="12">
        <f>'[1]2.單齡合併'!CO9+'[2]2.單齡合併'!CO9</f>
        <v>939.95793178610108</v>
      </c>
      <c r="CP9" s="12">
        <f>'[1]2.單齡合併'!CP9+'[2]2.單齡合併'!CP9</f>
        <v>832.97811927903865</v>
      </c>
      <c r="CQ9" s="12">
        <f>'[1]2.單齡合併'!CQ9+'[2]2.單齡合併'!CQ9</f>
        <v>701.51027614351142</v>
      </c>
      <c r="CR9" s="12">
        <f>'[1]2.單齡合併'!CR9+'[2]2.單齡合併'!CR9</f>
        <v>520.59700640746951</v>
      </c>
      <c r="CS9" s="12">
        <f>'[1]2.單齡合併'!CS9+'[2]2.單齡合併'!CS9</f>
        <v>414.12497435348729</v>
      </c>
      <c r="CT9" s="12">
        <f>'[1]2.單齡合併'!CT9+'[2]2.單齡合併'!CT9</f>
        <v>240.64092792054197</v>
      </c>
      <c r="CU9" s="12">
        <f>'[1]2.單齡合併'!CU9+'[2]2.單齡合併'!CU9</f>
        <v>206.63003130721512</v>
      </c>
      <c r="CV9" s="12">
        <f>'[1]2.單齡合併'!CV9+'[2]2.單齡合併'!CV9</f>
        <v>153.89196672239737</v>
      </c>
      <c r="CW9" s="12">
        <f>'[1]2.單齡合併'!CW9+'[2]2.單齡合併'!CW9</f>
        <v>96.584732054034077</v>
      </c>
      <c r="CX9" s="12">
        <f>'[1]2.單齡合併'!CX9+'[2]2.單齡合併'!CX9</f>
        <v>52.351959855488239</v>
      </c>
      <c r="CY9" s="12">
        <f>'[1]2.單齡合併'!CY9+'[2]2.單齡合併'!CY9</f>
        <v>102.85800883600426</v>
      </c>
    </row>
    <row r="10" spans="1:103">
      <c r="A10" s="12" t="str">
        <f>'1.總計'!A10</f>
        <v>113年 1月</v>
      </c>
      <c r="B10" s="13">
        <f>'[1]2.單齡合併'!B10+'[2]2.單齡合併'!B10</f>
        <v>476371.72495002026</v>
      </c>
      <c r="C10" s="13">
        <f>'[1]2.單齡合併'!C10+'[2]2.單齡合併'!C10</f>
        <v>2301.3422188795475</v>
      </c>
      <c r="D10" s="13">
        <f>'[1]2.單齡合併'!D10+'[2]2.單齡合併'!D10</f>
        <v>2368.3678189258012</v>
      </c>
      <c r="E10" s="12">
        <f>'[1]2.單齡合併'!E10+'[2]2.單齡合併'!E10</f>
        <v>2662.941960973053</v>
      </c>
      <c r="F10" s="12">
        <f>'[1]2.單齡合併'!F10+'[2]2.單齡合併'!F10</f>
        <v>2918.3505857692639</v>
      </c>
      <c r="G10" s="12">
        <f>'[1]2.單齡合併'!G10+'[2]2.單齡合併'!G10</f>
        <v>2980.0184414122359</v>
      </c>
      <c r="H10" s="12">
        <f>'[1]2.單齡合併'!H10+'[2]2.單齡合併'!H10</f>
        <v>3050.7409927273811</v>
      </c>
      <c r="I10" s="12">
        <f>'[1]2.單齡合併'!I10+'[2]2.單齡合併'!I10</f>
        <v>3368.7140265482167</v>
      </c>
      <c r="J10" s="12">
        <f>'[1]2.單齡合併'!J10+'[2]2.單齡合併'!J10</f>
        <v>3667.1327912217021</v>
      </c>
      <c r="K10" s="12">
        <f>'[1]2.單齡合併'!K10+'[2]2.單齡合併'!K10</f>
        <v>3761.5880780833249</v>
      </c>
      <c r="L10" s="12">
        <f>'[1]2.單齡合併'!L10+'[2]2.單齡合併'!L10</f>
        <v>3433.5630012327711</v>
      </c>
      <c r="M10" s="12">
        <f>'[1]2.單齡合併'!M10+'[2]2.單齡合併'!M10</f>
        <v>3623.9482880145588</v>
      </c>
      <c r="N10" s="12">
        <f>'[1]2.單齡合併'!N10+'[2]2.單齡合併'!N10</f>
        <v>3901.5017217209852</v>
      </c>
      <c r="O10" s="12">
        <f>'[1]2.單齡合併'!O10+'[2]2.單齡合併'!O10</f>
        <v>3530.641377633242</v>
      </c>
      <c r="P10" s="12">
        <f>'[1]2.單齡合併'!P10+'[2]2.單齡合併'!P10</f>
        <v>3334.703399392296</v>
      </c>
      <c r="Q10" s="12">
        <f>'[1]2.單齡合併'!Q10+'[2]2.單齡合併'!Q10</f>
        <v>3438.1590707925116</v>
      </c>
      <c r="R10" s="12">
        <f>'[1]2.單齡合併'!R10+'[2]2.單齡合併'!R10</f>
        <v>3677.99741024997</v>
      </c>
      <c r="S10" s="12">
        <f>'[1]2.單齡合併'!S10+'[2]2.單齡合併'!S10</f>
        <v>3942.7402007450814</v>
      </c>
      <c r="T10" s="12">
        <f>'[1]2.單齡合併'!T10+'[2]2.單齡合併'!T10</f>
        <v>4088.2913858328075</v>
      </c>
      <c r="U10" s="12">
        <f>'[1]2.單齡合併'!U10+'[2]2.單齡合併'!U10</f>
        <v>4321.0969057765633</v>
      </c>
      <c r="V10" s="12">
        <f>'[1]2.單齡合併'!V10+'[2]2.單齡合併'!V10</f>
        <v>4529.467477774434</v>
      </c>
      <c r="W10" s="12">
        <f>'[1]2.單齡合併'!W10+'[2]2.單齡合併'!W10</f>
        <v>4912.810106482566</v>
      </c>
      <c r="X10" s="12">
        <f>'[1]2.單齡合併'!X10+'[2]2.單齡合併'!X10</f>
        <v>5261.894900796683</v>
      </c>
      <c r="Y10" s="12">
        <f>'[1]2.單齡合併'!Y10+'[2]2.單齡合併'!Y10</f>
        <v>5737.4510913841877</v>
      </c>
      <c r="Z10" s="12">
        <f>'[1]2.單齡合併'!Z10+'[2]2.單齡合併'!Z10</f>
        <v>6164.1374380237012</v>
      </c>
      <c r="AA10" s="12">
        <f>'[1]2.單齡合併'!AA10+'[2]2.單齡合併'!AA10</f>
        <v>6015.9397198087609</v>
      </c>
      <c r="AB10" s="12">
        <f>'[1]2.單齡合併'!AB10+'[2]2.單齡合併'!AB10</f>
        <v>6197.3599676592439</v>
      </c>
      <c r="AC10" s="12">
        <f>'[1]2.單齡合併'!AC10+'[2]2.單齡合併'!AC10</f>
        <v>6659.0290185706581</v>
      </c>
      <c r="AD10" s="12">
        <f>'[1]2.單齡合併'!AD10+'[2]2.單齡合併'!AD10</f>
        <v>6780.3487312886155</v>
      </c>
      <c r="AE10" s="12">
        <f>'[1]2.單齡合併'!AE10+'[2]2.單齡合併'!AE10</f>
        <v>6871.6382750240246</v>
      </c>
      <c r="AF10" s="12">
        <f>'[1]2.單齡合併'!AF10+'[2]2.單齡合併'!AF10</f>
        <v>6874.1303816107265</v>
      </c>
      <c r="AG10" s="12">
        <f>'[1]2.單齡合併'!AG10+'[2]2.單齡合併'!AG10</f>
        <v>6813.6620345987021</v>
      </c>
      <c r="AH10" s="12">
        <f>'[1]2.單齡合併'!AH10+'[2]2.單齡合併'!AH10</f>
        <v>6606.7479573709988</v>
      </c>
      <c r="AI10" s="12">
        <f>'[1]2.單齡合併'!AI10+'[2]2.單齡合併'!AI10</f>
        <v>6399.5757271152197</v>
      </c>
      <c r="AJ10" s="12">
        <f>'[1]2.單齡合併'!AJ10+'[2]2.單齡合併'!AJ10</f>
        <v>6232.0513252441206</v>
      </c>
      <c r="AK10" s="12">
        <f>'[1]2.單齡合併'!AK10+'[2]2.單齡合併'!AK10</f>
        <v>6191.9729287295995</v>
      </c>
      <c r="AL10" s="12">
        <f>'[1]2.單齡合併'!AL10+'[2]2.單齡合併'!AL10</f>
        <v>6136.1870790640278</v>
      </c>
      <c r="AM10" s="12">
        <f>'[1]2.單齡合併'!AM10+'[2]2.單齡合併'!AM10</f>
        <v>5783.8991784802756</v>
      </c>
      <c r="AN10" s="12">
        <f>'[1]2.單齡合併'!AN10+'[2]2.單齡合併'!AN10</f>
        <v>5865.4433755288173</v>
      </c>
      <c r="AO10" s="12">
        <f>'[1]2.單齡合併'!AO10+'[2]2.單齡合併'!AO10</f>
        <v>6246.6101359136355</v>
      </c>
      <c r="AP10" s="12">
        <f>'[1]2.單齡合併'!AP10+'[2]2.單齡合併'!AP10</f>
        <v>6579.3692870066425</v>
      </c>
      <c r="AQ10" s="12">
        <f>'[1]2.單齡合併'!AQ10+'[2]2.單齡合併'!AQ10</f>
        <v>6895.355085405301</v>
      </c>
      <c r="AR10" s="12">
        <f>'[1]2.單齡合併'!AR10+'[2]2.單齡合併'!AR10</f>
        <v>7136.5503048990104</v>
      </c>
      <c r="AS10" s="12">
        <f>'[1]2.單齡合併'!AS10+'[2]2.單齡合併'!AS10</f>
        <v>7383.4944363632585</v>
      </c>
      <c r="AT10" s="12">
        <f>'[1]2.單齡合併'!AT10+'[2]2.單齡合併'!AT10</f>
        <v>7411.2461656821015</v>
      </c>
      <c r="AU10" s="12">
        <f>'[1]2.單齡合併'!AU10+'[2]2.單齡合併'!AU10</f>
        <v>7351.7538618832368</v>
      </c>
      <c r="AV10" s="12">
        <f>'[1]2.單齡合併'!AV10+'[2]2.單齡合併'!AV10</f>
        <v>7077.0346697313307</v>
      </c>
      <c r="AW10" s="12">
        <f>'[1]2.單齡合併'!AW10+'[2]2.單齡合併'!AW10</f>
        <v>7092.9815005196633</v>
      </c>
      <c r="AX10" s="12">
        <f>'[1]2.單齡合併'!AX10+'[2]2.單齡合併'!AX10</f>
        <v>7056.4636686814101</v>
      </c>
      <c r="AY10" s="12">
        <f>'[1]2.單齡合併'!AY10+'[2]2.單齡合併'!AY10</f>
        <v>6573.6068366876716</v>
      </c>
      <c r="AZ10" s="12">
        <f>'[1]2.單齡合併'!AZ10+'[2]2.單齡合併'!AZ10</f>
        <v>6359.3786590740929</v>
      </c>
      <c r="BA10" s="12">
        <f>'[1]2.單齡合併'!BA10+'[2]2.單齡合併'!BA10</f>
        <v>6420.7390470758382</v>
      </c>
      <c r="BB10" s="12">
        <f>'[1]2.單齡合併'!BB10+'[2]2.單齡合併'!BB10</f>
        <v>6657.4740463399576</v>
      </c>
      <c r="BC10" s="12">
        <f>'[1]2.單齡合併'!BC10+'[2]2.單齡合併'!BC10</f>
        <v>7009.4108746039565</v>
      </c>
      <c r="BD10" s="12">
        <f>'[1]2.單齡合併'!BD10+'[2]2.單齡合併'!BD10</f>
        <v>7265.5393652630646</v>
      </c>
      <c r="BE10" s="12">
        <f>'[1]2.單齡合併'!BE10+'[2]2.單齡合併'!BE10</f>
        <v>7558.8747776217151</v>
      </c>
      <c r="BF10" s="12">
        <f>'[1]2.單齡合併'!BF10+'[2]2.單齡合併'!BF10</f>
        <v>7499.482358270333</v>
      </c>
      <c r="BG10" s="12">
        <f>'[1]2.單齡合併'!BG10+'[2]2.單齡合併'!BG10</f>
        <v>7547.999228346056</v>
      </c>
      <c r="BH10" s="12">
        <f>'[1]2.單齡合併'!BH10+'[2]2.單齡合併'!BH10</f>
        <v>7616.0050959258315</v>
      </c>
      <c r="BI10" s="12">
        <f>'[1]2.單齡合併'!BI10+'[2]2.單齡合併'!BI10</f>
        <v>7783.4878598535879</v>
      </c>
      <c r="BJ10" s="12">
        <f>'[1]2.單齡合併'!BJ10+'[2]2.單齡合併'!BJ10</f>
        <v>7965.9462964772028</v>
      </c>
      <c r="BK10" s="12">
        <f>'[1]2.單齡合併'!BK10+'[2]2.單齡合併'!BK10</f>
        <v>8163.5781019825381</v>
      </c>
      <c r="BL10" s="12">
        <f>'[1]2.單齡合併'!BL10+'[2]2.單齡合併'!BL10</f>
        <v>8260.8128101354578</v>
      </c>
      <c r="BM10" s="12">
        <f>'[1]2.單齡合併'!BM10+'[2]2.單齡合併'!BM10</f>
        <v>7991.7715525599033</v>
      </c>
      <c r="BN10" s="12">
        <f>'[1]2.單齡合併'!BN10+'[2]2.單齡合併'!BN10</f>
        <v>7806.6670129187542</v>
      </c>
      <c r="BO10" s="12">
        <f>'[1]2.單齡合併'!BO10+'[2]2.單齡合併'!BO10</f>
        <v>7852.4528183545754</v>
      </c>
      <c r="BP10" s="12">
        <f>'[1]2.單齡合併'!BP10+'[2]2.單齡合併'!BP10</f>
        <v>7262.9859773003391</v>
      </c>
      <c r="BQ10" s="12">
        <f>'[1]2.單齡合併'!BQ10+'[2]2.單齡合併'!BQ10</f>
        <v>6731.8815051577349</v>
      </c>
      <c r="BR10" s="12">
        <f>'[1]2.單齡合併'!BR10+'[2]2.單齡合併'!BR10</f>
        <v>6643.7539763320019</v>
      </c>
      <c r="BS10" s="12">
        <f>'[1]2.單齡合併'!BS10+'[2]2.單齡合併'!BS10</f>
        <v>6672.4958425223449</v>
      </c>
      <c r="BT10" s="12">
        <f>'[1]2.單齡合併'!BT10+'[2]2.單齡合併'!BT10</f>
        <v>6313.5671948143536</v>
      </c>
      <c r="BU10" s="12">
        <f>'[1]2.單齡合併'!BU10+'[2]2.單齡合併'!BU10</f>
        <v>5771.9882971951538</v>
      </c>
      <c r="BV10" s="12">
        <f>'[1]2.單齡合併'!BV10+'[2]2.單齡合併'!BV10</f>
        <v>5771.395929093831</v>
      </c>
      <c r="BW10" s="12">
        <f>'[1]2.單齡合併'!BW10+'[2]2.單齡合併'!BW10</f>
        <v>5473.7877365448585</v>
      </c>
      <c r="BX10" s="12">
        <f>'[1]2.單齡合併'!BX10+'[2]2.單齡合併'!BX10</f>
        <v>4736.3450075995934</v>
      </c>
      <c r="BY10" s="12">
        <f>'[1]2.單齡合併'!BY10+'[2]2.單齡合併'!BY10</f>
        <v>4406.4689453019855</v>
      </c>
      <c r="BZ10" s="12">
        <f>'[1]2.單齡合併'!BZ10+'[2]2.單齡合併'!BZ10</f>
        <v>3915.9014804503336</v>
      </c>
      <c r="CA10" s="12">
        <f>'[1]2.單齡合併'!CA10+'[2]2.單齡合併'!CA10</f>
        <v>3283.1845973538329</v>
      </c>
      <c r="CB10" s="12">
        <f>'[1]2.單齡合併'!CB10+'[2]2.單齡合併'!CB10</f>
        <v>2606.1796943250361</v>
      </c>
      <c r="CC10" s="12">
        <f>'[1]2.單齡合併'!CC10+'[2]2.單齡合併'!CC10</f>
        <v>2497.0832037151176</v>
      </c>
      <c r="CD10" s="12">
        <f>'[1]2.單齡合併'!CD10+'[2]2.單齡合併'!CD10</f>
        <v>2557.7412924769487</v>
      </c>
      <c r="CE10" s="12">
        <f>'[1]2.單齡合併'!CE10+'[2]2.單齡合併'!CE10</f>
        <v>2599.4621860275238</v>
      </c>
      <c r="CF10" s="12">
        <f>'[1]2.單齡合併'!CF10+'[2]2.單齡合併'!CF10</f>
        <v>2648.8544915479806</v>
      </c>
      <c r="CG10" s="12">
        <f>'[1]2.單齡合併'!CG10+'[2]2.單齡合併'!CG10</f>
        <v>2580.3242091293673</v>
      </c>
      <c r="CH10" s="12">
        <f>'[1]2.單齡合併'!CH10+'[2]2.單齡合併'!CH10</f>
        <v>2553.1204612170868</v>
      </c>
      <c r="CI10" s="12">
        <f>'[1]2.單齡合併'!CI10+'[2]2.單齡合併'!CI10</f>
        <v>2295.0538526018863</v>
      </c>
      <c r="CJ10" s="12">
        <f>'[1]2.單齡合併'!CJ10+'[2]2.單齡合併'!CJ10</f>
        <v>2016.3980371843677</v>
      </c>
      <c r="CK10" s="12">
        <f>'[1]2.單齡合併'!CK10+'[2]2.單齡合併'!CK10</f>
        <v>1726.4753964415397</v>
      </c>
      <c r="CL10" s="12">
        <f>'[1]2.單齡合併'!CL10+'[2]2.單齡合併'!CL10</f>
        <v>1571.8644924337698</v>
      </c>
      <c r="CM10" s="12">
        <f>'[1]2.單齡合併'!CM10+'[2]2.單齡合併'!CM10</f>
        <v>1363.2470293762522</v>
      </c>
      <c r="CN10" s="12">
        <f>'[1]2.單齡合併'!CN10+'[2]2.單齡合併'!CN10</f>
        <v>1137.2798007271772</v>
      </c>
      <c r="CO10" s="12">
        <f>'[1]2.單齡合併'!CO10+'[2]2.單齡合併'!CO10</f>
        <v>936.58760024621995</v>
      </c>
      <c r="CP10" s="12">
        <f>'[1]2.單齡合併'!CP10+'[2]2.單齡合併'!CP10</f>
        <v>830.08458308917147</v>
      </c>
      <c r="CQ10" s="12">
        <f>'[1]2.單齡合併'!CQ10+'[2]2.單齡合併'!CQ10</f>
        <v>702.76966852776013</v>
      </c>
      <c r="CR10" s="12">
        <f>'[1]2.單齡合併'!CR10+'[2]2.單齡合併'!CR10</f>
        <v>525.01905929944587</v>
      </c>
      <c r="CS10" s="12">
        <f>'[1]2.單齡合併'!CS10+'[2]2.單齡合併'!CS10</f>
        <v>414.3147256124447</v>
      </c>
      <c r="CT10" s="12">
        <f>'[1]2.單齡合併'!CT10+'[2]2.單齡合併'!CT10</f>
        <v>246.09710904714245</v>
      </c>
      <c r="CU10" s="12">
        <f>'[1]2.單齡合併'!CU10+'[2]2.單齡合併'!CU10</f>
        <v>200.48994187776961</v>
      </c>
      <c r="CV10" s="12">
        <f>'[1]2.單齡合併'!CV10+'[2]2.單齡合併'!CV10</f>
        <v>157.05688289331283</v>
      </c>
      <c r="CW10" s="12">
        <f>'[1]2.單齡合併'!CW10+'[2]2.單齡合併'!CW10</f>
        <v>97.2923925757174</v>
      </c>
      <c r="CX10" s="12">
        <f>'[1]2.單齡合併'!CX10+'[2]2.單齡合併'!CX10</f>
        <v>52.5485050402512</v>
      </c>
      <c r="CY10" s="12">
        <f>'[1]2.單齡合併'!CY10+'[2]2.單齡合併'!CY10</f>
        <v>102.95159687778116</v>
      </c>
    </row>
    <row r="11" spans="1:103">
      <c r="A11" s="12" t="str">
        <f>'1.總計'!A11</f>
        <v>113年 2月</v>
      </c>
      <c r="B11" s="13">
        <f>'[1]2.單齡合併'!B11+'[2]2.單齡合併'!B11</f>
        <v>476063.33309817722</v>
      </c>
      <c r="C11" s="13">
        <f>'[1]2.單齡合併'!C11+'[2]2.單齡合併'!C11</f>
        <v>2308.1522264134628</v>
      </c>
      <c r="D11" s="13">
        <f>'[1]2.單齡合併'!D11+'[2]2.單齡合併'!D11</f>
        <v>2350.8885224945279</v>
      </c>
      <c r="E11" s="12">
        <f>'[1]2.單齡合併'!E11+'[2]2.單齡合併'!E11</f>
        <v>2632.2205638138703</v>
      </c>
      <c r="F11" s="12">
        <f>'[1]2.單齡合併'!F11+'[2]2.單齡合併'!F11</f>
        <v>2905.0458067428162</v>
      </c>
      <c r="G11" s="12">
        <f>'[1]2.單齡合併'!G11+'[2]2.單齡合併'!G11</f>
        <v>2981.6405599415739</v>
      </c>
      <c r="H11" s="12">
        <f>'[1]2.單齡合併'!H11+'[2]2.單齡合併'!H11</f>
        <v>3038.7814626137279</v>
      </c>
      <c r="I11" s="12">
        <f>'[1]2.單齡合併'!I11+'[2]2.單齡合併'!I11</f>
        <v>3329.789959900058</v>
      </c>
      <c r="J11" s="12">
        <f>'[1]2.單齡合併'!J11+'[2]2.單齡合併'!J11</f>
        <v>3654.0185900238348</v>
      </c>
      <c r="K11" s="12">
        <f>'[1]2.單齡合併'!K11+'[2]2.單齡合併'!K11</f>
        <v>3757.6351561518081</v>
      </c>
      <c r="L11" s="12">
        <f>'[1]2.單齡合併'!L11+'[2]2.單齡合併'!L11</f>
        <v>3485.6252987636249</v>
      </c>
      <c r="M11" s="12">
        <f>'[1]2.單齡合併'!M11+'[2]2.單齡合併'!M11</f>
        <v>3551.7338671713669</v>
      </c>
      <c r="N11" s="12">
        <f>'[1]2.單齡合併'!N11+'[2]2.單齡合併'!N11</f>
        <v>3919.013315816077</v>
      </c>
      <c r="O11" s="12">
        <f>'[1]2.單齡合併'!O11+'[2]2.單齡合併'!O11</f>
        <v>3572.0616271011563</v>
      </c>
      <c r="P11" s="12">
        <f>'[1]2.單齡合併'!P11+'[2]2.單齡合併'!P11</f>
        <v>3331.7184932372497</v>
      </c>
      <c r="Q11" s="12">
        <f>'[1]2.單齡合併'!Q11+'[2]2.單齡合併'!Q11</f>
        <v>3424.946715981182</v>
      </c>
      <c r="R11" s="12">
        <f>'[1]2.單齡合併'!R11+'[2]2.單齡合併'!R11</f>
        <v>3652.3415648984119</v>
      </c>
      <c r="S11" s="12">
        <f>'[1]2.單齡合併'!S11+'[2]2.單齡合併'!S11</f>
        <v>3923.4400608609021</v>
      </c>
      <c r="T11" s="12">
        <f>'[1]2.單齡合併'!T11+'[2]2.單齡合併'!T11</f>
        <v>4081.7619669965288</v>
      </c>
      <c r="U11" s="12">
        <f>'[1]2.單齡合併'!U11+'[2]2.單齡合併'!U11</f>
        <v>4290.7387343661376</v>
      </c>
      <c r="V11" s="12">
        <f>'[1]2.單齡合併'!V11+'[2]2.單齡合併'!V11</f>
        <v>4523.0819343721778</v>
      </c>
      <c r="W11" s="12">
        <f>'[1]2.單齡合併'!W11+'[2]2.單齡合併'!W11</f>
        <v>4859.1835273446659</v>
      </c>
      <c r="X11" s="12">
        <f>'[1]2.單齡合併'!X11+'[2]2.單齡合併'!X11</f>
        <v>5252.8857079779555</v>
      </c>
      <c r="Y11" s="12">
        <f>'[1]2.單齡合併'!Y11+'[2]2.單齡合併'!Y11</f>
        <v>5671.0215251244099</v>
      </c>
      <c r="Z11" s="12">
        <f>'[1]2.單齡合併'!Z11+'[2]2.單齡合併'!Z11</f>
        <v>6153.7415782296184</v>
      </c>
      <c r="AA11" s="12">
        <f>'[1]2.單齡合併'!AA11+'[2]2.單齡合併'!AA11</f>
        <v>6046.8671611170685</v>
      </c>
      <c r="AB11" s="12">
        <f>'[1]2.單齡合併'!AB11+'[2]2.單齡合併'!AB11</f>
        <v>6143.946089394567</v>
      </c>
      <c r="AC11" s="12">
        <f>'[1]2.單齡合併'!AC11+'[2]2.單齡合併'!AC11</f>
        <v>6631.9298214642113</v>
      </c>
      <c r="AD11" s="12">
        <f>'[1]2.單齡合併'!AD11+'[2]2.單齡合併'!AD11</f>
        <v>6783.3928023161643</v>
      </c>
      <c r="AE11" s="12">
        <f>'[1]2.單齡合併'!AE11+'[2]2.單齡合併'!AE11</f>
        <v>6854.4139653894272</v>
      </c>
      <c r="AF11" s="12">
        <f>'[1]2.單齡合併'!AF11+'[2]2.單齡合併'!AF11</f>
        <v>6886.2807001708907</v>
      </c>
      <c r="AG11" s="12">
        <f>'[1]2.單齡合併'!AG11+'[2]2.單齡合併'!AG11</f>
        <v>6811.8145395423535</v>
      </c>
      <c r="AH11" s="12">
        <f>'[1]2.單齡合併'!AH11+'[2]2.單齡合併'!AH11</f>
        <v>6638.5242390070252</v>
      </c>
      <c r="AI11" s="12">
        <f>'[1]2.單齡合併'!AI11+'[2]2.單齡合併'!AI11</f>
        <v>6404.021856903586</v>
      </c>
      <c r="AJ11" s="12">
        <f>'[1]2.單齡合併'!AJ11+'[2]2.單齡合併'!AJ11</f>
        <v>6251.9808066832747</v>
      </c>
      <c r="AK11" s="12">
        <f>'[1]2.單齡合併'!AK11+'[2]2.單齡合併'!AK11</f>
        <v>6180.6117305761918</v>
      </c>
      <c r="AL11" s="12">
        <f>'[1]2.單齡合併'!AL11+'[2]2.單齡合併'!AL11</f>
        <v>6152.1876855744304</v>
      </c>
      <c r="AM11" s="12">
        <f>'[1]2.單齡合併'!AM11+'[2]2.單齡合併'!AM11</f>
        <v>5822.4129147527819</v>
      </c>
      <c r="AN11" s="12">
        <f>'[1]2.單齡合併'!AN11+'[2]2.單齡合併'!AN11</f>
        <v>5821.1163917158083</v>
      </c>
      <c r="AO11" s="12">
        <f>'[1]2.單齡合併'!AO11+'[2]2.單齡合併'!AO11</f>
        <v>6223.2860800132194</v>
      </c>
      <c r="AP11" s="12">
        <f>'[1]2.單齡合併'!AP11+'[2]2.單齡合併'!AP11</f>
        <v>6545.9948939832593</v>
      </c>
      <c r="AQ11" s="12">
        <f>'[1]2.單齡合併'!AQ11+'[2]2.單齡合併'!AQ11</f>
        <v>6873.672714200673</v>
      </c>
      <c r="AR11" s="12">
        <f>'[1]2.單齡合併'!AR11+'[2]2.單齡合併'!AR11</f>
        <v>7114.7181658784284</v>
      </c>
      <c r="AS11" s="12">
        <f>'[1]2.單齡合併'!AS11+'[2]2.單齡合併'!AS11</f>
        <v>7361.3651238431703</v>
      </c>
      <c r="AT11" s="12">
        <f>'[1]2.單齡合併'!AT11+'[2]2.單齡合併'!AT11</f>
        <v>7421.4779821245702</v>
      </c>
      <c r="AU11" s="12">
        <f>'[1]2.單齡合併'!AU11+'[2]2.單齡合併'!AU11</f>
        <v>7347.6787459176066</v>
      </c>
      <c r="AV11" s="12">
        <f>'[1]2.單齡合併'!AV11+'[2]2.單齡合併'!AV11</f>
        <v>7116.0312623017508</v>
      </c>
      <c r="AW11" s="12">
        <f>'[1]2.單齡合併'!AW11+'[2]2.單齡合併'!AW11</f>
        <v>7054.6469960965696</v>
      </c>
      <c r="AX11" s="12">
        <f>'[1]2.單齡合併'!AX11+'[2]2.單齡合併'!AX11</f>
        <v>7086.5986884306312</v>
      </c>
      <c r="AY11" s="12">
        <f>'[1]2.單齡合併'!AY11+'[2]2.單齡合併'!AY11</f>
        <v>6616.0955484436181</v>
      </c>
      <c r="AZ11" s="12">
        <f>'[1]2.單齡合併'!AZ11+'[2]2.單齡合併'!AZ11</f>
        <v>6353.751112756463</v>
      </c>
      <c r="BA11" s="12">
        <f>'[1]2.單齡合併'!BA11+'[2]2.單齡合併'!BA11</f>
        <v>6411.6063095470672</v>
      </c>
      <c r="BB11" s="12">
        <f>'[1]2.單齡合併'!BB11+'[2]2.單齡合併'!BB11</f>
        <v>6623.5750960666319</v>
      </c>
      <c r="BC11" s="12">
        <f>'[1]2.單齡合併'!BC11+'[2]2.單齡合併'!BC11</f>
        <v>6978.4738848090519</v>
      </c>
      <c r="BD11" s="12">
        <f>'[1]2.單齡合併'!BD11+'[2]2.單齡合併'!BD11</f>
        <v>7244.8588241729667</v>
      </c>
      <c r="BE11" s="12">
        <f>'[1]2.單齡合併'!BE11+'[2]2.單齡合併'!BE11</f>
        <v>7523.9457048800177</v>
      </c>
      <c r="BF11" s="12">
        <f>'[1]2.單齡合併'!BF11+'[2]2.單齡合併'!BF11</f>
        <v>7528.0350425703973</v>
      </c>
      <c r="BG11" s="12">
        <f>'[1]2.單齡合併'!BG11+'[2]2.單齡合併'!BG11</f>
        <v>7510.9286326532765</v>
      </c>
      <c r="BH11" s="12">
        <f>'[1]2.單齡合併'!BH11+'[2]2.單齡合併'!BH11</f>
        <v>7626.2828103291158</v>
      </c>
      <c r="BI11" s="12">
        <f>'[1]2.單齡合併'!BI11+'[2]2.單齡合併'!BI11</f>
        <v>7741.941290110718</v>
      </c>
      <c r="BJ11" s="12">
        <f>'[1]2.單齡合併'!BJ11+'[2]2.單齡合併'!BJ11</f>
        <v>7962.161426905468</v>
      </c>
      <c r="BK11" s="12">
        <f>'[1]2.單齡合併'!BK11+'[2]2.單齡合併'!BK11</f>
        <v>8127.3616197043139</v>
      </c>
      <c r="BL11" s="12">
        <f>'[1]2.單齡合併'!BL11+'[2]2.單齡合併'!BL11</f>
        <v>8266.5922207057156</v>
      </c>
      <c r="BM11" s="12">
        <f>'[1]2.單齡合併'!BM11+'[2]2.單齡合併'!BM11</f>
        <v>8015.2049374277503</v>
      </c>
      <c r="BN11" s="12">
        <f>'[1]2.單齡合併'!BN11+'[2]2.單齡合併'!BN11</f>
        <v>7802.4368915493033</v>
      </c>
      <c r="BO11" s="12">
        <f>'[1]2.單齡合併'!BO11+'[2]2.單齡合併'!BO11</f>
        <v>7836.5806326290895</v>
      </c>
      <c r="BP11" s="12">
        <f>'[1]2.單齡合併'!BP11+'[2]2.單齡合併'!BP11</f>
        <v>7348.095009249233</v>
      </c>
      <c r="BQ11" s="12">
        <f>'[1]2.單齡合併'!BQ11+'[2]2.單齡合併'!BQ11</f>
        <v>6732.167142427219</v>
      </c>
      <c r="BR11" s="12">
        <f>'[1]2.單齡合併'!BR11+'[2]2.單齡合併'!BR11</f>
        <v>6640.2548383962394</v>
      </c>
      <c r="BS11" s="12">
        <f>'[1]2.單齡合併'!BS11+'[2]2.單齡合併'!BS11</f>
        <v>6657.5402311996895</v>
      </c>
      <c r="BT11" s="12">
        <f>'[1]2.單齡合併'!BT11+'[2]2.單齡合併'!BT11</f>
        <v>6366.0812609624609</v>
      </c>
      <c r="BU11" s="12">
        <f>'[1]2.單齡合併'!BU11+'[2]2.單齡合併'!BU11</f>
        <v>5792.898648604385</v>
      </c>
      <c r="BV11" s="12">
        <f>'[1]2.單齡合併'!BV11+'[2]2.單齡合併'!BV11</f>
        <v>5737.2749763798474</v>
      </c>
      <c r="BW11" s="12">
        <f>'[1]2.單齡合併'!BW11+'[2]2.單齡合併'!BW11</f>
        <v>5525.7232649613225</v>
      </c>
      <c r="BX11" s="12">
        <f>'[1]2.單齡合併'!BX11+'[2]2.單齡合併'!BX11</f>
        <v>4781.1730403052725</v>
      </c>
      <c r="BY11" s="12">
        <f>'[1]2.單齡合併'!BY11+'[2]2.單齡合併'!BY11</f>
        <v>4400.2502376031771</v>
      </c>
      <c r="BZ11" s="12">
        <f>'[1]2.單齡合併'!BZ11+'[2]2.單齡合併'!BZ11</f>
        <v>3975.1542999603626</v>
      </c>
      <c r="CA11" s="12">
        <f>'[1]2.單齡合併'!CA11+'[2]2.單齡合併'!CA11</f>
        <v>3314.6154461713213</v>
      </c>
      <c r="CB11" s="12">
        <f>'[1]2.單齡合併'!CB11+'[2]2.單齡合併'!CB11</f>
        <v>2658.6934367012636</v>
      </c>
      <c r="CC11" s="12">
        <f>'[1]2.單齡合併'!CC11+'[2]2.單齡合併'!CC11</f>
        <v>2456.7467766765803</v>
      </c>
      <c r="CD11" s="12">
        <f>'[1]2.單齡合併'!CD11+'[2]2.單齡合併'!CD11</f>
        <v>2563.8626501691647</v>
      </c>
      <c r="CE11" s="12">
        <f>'[1]2.單齡合併'!CE11+'[2]2.單齡合併'!CE11</f>
        <v>2562.416365709003</v>
      </c>
      <c r="CF11" s="12">
        <f>'[1]2.單齡合併'!CF11+'[2]2.單齡合併'!CF11</f>
        <v>2646.2250638544747</v>
      </c>
      <c r="CG11" s="12">
        <f>'[1]2.單齡合併'!CG11+'[2]2.單齡合併'!CG11</f>
        <v>2563.8062173293747</v>
      </c>
      <c r="CH11" s="12">
        <f>'[1]2.單齡合併'!CH11+'[2]2.單齡合併'!CH11</f>
        <v>2544.9059524733975</v>
      </c>
      <c r="CI11" s="12">
        <f>'[1]2.單齡合併'!CI11+'[2]2.單齡合併'!CI11</f>
        <v>2308.5466091752241</v>
      </c>
      <c r="CJ11" s="12">
        <f>'[1]2.單齡合併'!CJ11+'[2]2.單齡合併'!CJ11</f>
        <v>2020.6268216576998</v>
      </c>
      <c r="CK11" s="12">
        <f>'[1]2.單齡合併'!CK11+'[2]2.單齡合併'!CK11</f>
        <v>1727.329614814932</v>
      </c>
      <c r="CL11" s="12">
        <f>'[1]2.單齡合併'!CL11+'[2]2.單齡合併'!CL11</f>
        <v>1568.0136599735192</v>
      </c>
      <c r="CM11" s="12">
        <f>'[1]2.單齡合併'!CM11+'[2]2.單齡合併'!CM11</f>
        <v>1370.7705745343237</v>
      </c>
      <c r="CN11" s="12">
        <f>'[1]2.單齡合併'!CN11+'[2]2.單齡合併'!CN11</f>
        <v>1135.8944722853473</v>
      </c>
      <c r="CO11" s="12">
        <f>'[1]2.單齡合併'!CO11+'[2]2.單齡合併'!CO11</f>
        <v>933.67745913060082</v>
      </c>
      <c r="CP11" s="12">
        <f>'[1]2.單齡合併'!CP11+'[2]2.單齡合併'!CP11</f>
        <v>826.36961788942449</v>
      </c>
      <c r="CQ11" s="12">
        <f>'[1]2.單齡合併'!CQ11+'[2]2.單齡合併'!CQ11</f>
        <v>703.88336267938553</v>
      </c>
      <c r="CR11" s="12">
        <f>'[1]2.單齡合併'!CR11+'[2]2.單齡合併'!CR11</f>
        <v>529.88101364221484</v>
      </c>
      <c r="CS11" s="12">
        <f>'[1]2.單齡合併'!CS11+'[2]2.單齡合併'!CS11</f>
        <v>413.71868440778076</v>
      </c>
      <c r="CT11" s="12">
        <f>'[1]2.單齡合併'!CT11+'[2]2.單齡合併'!CT11</f>
        <v>252.62141855603375</v>
      </c>
      <c r="CU11" s="12">
        <f>'[1]2.單齡合併'!CU11+'[2]2.單齡合併'!CU11</f>
        <v>193.56837913900733</v>
      </c>
      <c r="CV11" s="12">
        <f>'[1]2.單齡合併'!CV11+'[2]2.單齡合併'!CV11</f>
        <v>160.40076116618715</v>
      </c>
      <c r="CW11" s="12">
        <f>'[1]2.單齡合併'!CW11+'[2]2.單齡合併'!CW11</f>
        <v>97.981085550995246</v>
      </c>
      <c r="CX11" s="12">
        <f>'[1]2.單齡合併'!CX11+'[2]2.單齡合併'!CX11</f>
        <v>52.799654650901218</v>
      </c>
      <c r="CY11" s="12">
        <f>'[1]2.單齡合併'!CY11+'[2]2.單齡合併'!CY11</f>
        <v>103.09294079404887</v>
      </c>
    </row>
    <row r="12" spans="1:103">
      <c r="A12" s="12" t="str">
        <f>'1.總計'!A12</f>
        <v>113年 3月</v>
      </c>
      <c r="B12" s="13">
        <f>'[1]2.單齡合併'!B12+'[2]2.單齡合併'!B12</f>
        <v>475753.93547101214</v>
      </c>
      <c r="C12" s="13">
        <f>'[1]2.單齡合併'!C12+'[2]2.單齡合併'!C12</f>
        <v>2316.6021881480638</v>
      </c>
      <c r="D12" s="13">
        <f>'[1]2.單齡合併'!D12+'[2]2.單齡合併'!D12</f>
        <v>2334.0984566948846</v>
      </c>
      <c r="E12" s="12">
        <f>'[1]2.單齡合併'!E12+'[2]2.單齡合併'!E12</f>
        <v>2600.1472530722704</v>
      </c>
      <c r="F12" s="12">
        <f>'[1]2.單齡合併'!F12+'[2]2.單齡合併'!F12</f>
        <v>2890.8857827724564</v>
      </c>
      <c r="G12" s="12">
        <f>'[1]2.單齡合併'!G12+'[2]2.單齡合併'!G12</f>
        <v>2984.5115258826472</v>
      </c>
      <c r="H12" s="12">
        <f>'[1]2.單齡合併'!H12+'[2]2.單齡合併'!H12</f>
        <v>3028.3381204546131</v>
      </c>
      <c r="I12" s="12">
        <f>'[1]2.單齡合併'!I12+'[2]2.單齡合併'!I12</f>
        <v>3288.8629332593027</v>
      </c>
      <c r="J12" s="12">
        <f>'[1]2.單齡合併'!J12+'[2]2.單齡合併'!J12</f>
        <v>3639.7085811455472</v>
      </c>
      <c r="K12" s="12">
        <f>'[1]2.單齡合併'!K12+'[2]2.單齡合併'!K12</f>
        <v>3750.8153140421482</v>
      </c>
      <c r="L12" s="12">
        <f>'[1]2.單齡合併'!L12+'[2]2.單齡合併'!L12</f>
        <v>3545.4600185565055</v>
      </c>
      <c r="M12" s="12">
        <f>'[1]2.單齡合併'!M12+'[2]2.單齡合併'!M12</f>
        <v>3472.9752006038452</v>
      </c>
      <c r="N12" s="12">
        <f>'[1]2.單齡合併'!N12+'[2]2.單齡合併'!N12</f>
        <v>3935.348240584146</v>
      </c>
      <c r="O12" s="12">
        <f>'[1]2.單齡合併'!O12+'[2]2.單齡合併'!O12</f>
        <v>3617.0562723546113</v>
      </c>
      <c r="P12" s="12">
        <f>'[1]2.單齡合併'!P12+'[2]2.單齡合併'!P12</f>
        <v>3329.606291286852</v>
      </c>
      <c r="Q12" s="12">
        <f>'[1]2.單齡合併'!Q12+'[2]2.單齡合併'!Q12</f>
        <v>3412.5160859119865</v>
      </c>
      <c r="R12" s="12">
        <f>'[1]2.單齡合併'!R12+'[2]2.單齡合併'!R12</f>
        <v>3626.1233814062311</v>
      </c>
      <c r="S12" s="12">
        <f>'[1]2.單齡合併'!S12+'[2]2.單齡合併'!S12</f>
        <v>3903.4967694450775</v>
      </c>
      <c r="T12" s="12">
        <f>'[1]2.單齡合併'!T12+'[2]2.單齡合併'!T12</f>
        <v>4076.7163608909805</v>
      </c>
      <c r="U12" s="12">
        <f>'[1]2.單齡合併'!U12+'[2]2.單齡合併'!U12</f>
        <v>4259.1885643928981</v>
      </c>
      <c r="V12" s="12">
        <f>'[1]2.單齡合併'!V12+'[2]2.單齡合併'!V12</f>
        <v>4519.5421736090211</v>
      </c>
      <c r="W12" s="12">
        <f>'[1]2.單齡合併'!W12+'[2]2.單齡合併'!W12</f>
        <v>4803.006316551604</v>
      </c>
      <c r="X12" s="12">
        <f>'[1]2.單齡合併'!X12+'[2]2.單齡合併'!X12</f>
        <v>5247.150004092734</v>
      </c>
      <c r="Y12" s="12">
        <f>'[1]2.單齡合併'!Y12+'[2]2.單齡合併'!Y12</f>
        <v>5600.2931669072123</v>
      </c>
      <c r="Z12" s="12">
        <f>'[1]2.單齡合併'!Z12+'[2]2.單齡合併'!Z12</f>
        <v>6141.3384725599317</v>
      </c>
      <c r="AA12" s="12">
        <f>'[1]2.單齡合併'!AA12+'[2]2.單齡合併'!AA12</f>
        <v>6083.4742598800094</v>
      </c>
      <c r="AB12" s="12">
        <f>'[1]2.單齡合併'!AB12+'[2]2.單齡合併'!AB12</f>
        <v>6088.3468469668305</v>
      </c>
      <c r="AC12" s="12">
        <f>'[1]2.單齡合併'!AC12+'[2]2.單齡合併'!AC12</f>
        <v>6602.8645190666894</v>
      </c>
      <c r="AD12" s="12">
        <f>'[1]2.單齡合併'!AD12+'[2]2.單齡合併'!AD12</f>
        <v>6787.5200827602675</v>
      </c>
      <c r="AE12" s="12">
        <f>'[1]2.單齡合併'!AE12+'[2]2.單齡合併'!AE12</f>
        <v>6835.1225130039802</v>
      </c>
      <c r="AF12" s="12">
        <f>'[1]2.單齡合併'!AF12+'[2]2.單齡合併'!AF12</f>
        <v>6899.0713610305429</v>
      </c>
      <c r="AG12" s="12">
        <f>'[1]2.單齡合併'!AG12+'[2]2.單齡合併'!AG12</f>
        <v>6807.7890976959916</v>
      </c>
      <c r="AH12" s="12">
        <f>'[1]2.單齡合併'!AH12+'[2]2.單齡合併'!AH12</f>
        <v>6672.201795258843</v>
      </c>
      <c r="AI12" s="12">
        <f>'[1]2.單齡合併'!AI12+'[2]2.單齡合併'!AI12</f>
        <v>6407.6910281762321</v>
      </c>
      <c r="AJ12" s="12">
        <f>'[1]2.單齡合併'!AJ12+'[2]2.單齡合併'!AJ12</f>
        <v>6273.8610485110512</v>
      </c>
      <c r="AK12" s="12">
        <f>'[1]2.單齡合併'!AK12+'[2]2.單齡合併'!AK12</f>
        <v>6167.0631145976085</v>
      </c>
      <c r="AL12" s="12">
        <f>'[1]2.單齡合併'!AL12+'[2]2.單齡合併'!AL12</f>
        <v>6167.5451948732161</v>
      </c>
      <c r="AM12" s="12">
        <f>'[1]2.單齡合併'!AM12+'[2]2.單齡合併'!AM12</f>
        <v>5866.7819470886661</v>
      </c>
      <c r="AN12" s="12">
        <f>'[1]2.單齡合併'!AN12+'[2]2.單齡合併'!AN12</f>
        <v>5775.3480247723328</v>
      </c>
      <c r="AO12" s="12">
        <f>'[1]2.單齡合併'!AO12+'[2]2.單齡合併'!AO12</f>
        <v>6200.5884202295292</v>
      </c>
      <c r="AP12" s="12">
        <f>'[1]2.單齡合併'!AP12+'[2]2.單齡合併'!AP12</f>
        <v>6511.7811715697826</v>
      </c>
      <c r="AQ12" s="12">
        <f>'[1]2.單齡合併'!AQ12+'[2]2.單齡合併'!AQ12</f>
        <v>6851.8581226036385</v>
      </c>
      <c r="AR12" s="12">
        <f>'[1]2.單齡合併'!AR12+'[2]2.單齡合併'!AR12</f>
        <v>7092.5998082743954</v>
      </c>
      <c r="AS12" s="12">
        <f>'[1]2.單齡合併'!AS12+'[2]2.單齡合併'!AS12</f>
        <v>7336.8923532373492</v>
      </c>
      <c r="AT12" s="12">
        <f>'[1]2.單齡合併'!AT12+'[2]2.單齡合併'!AT12</f>
        <v>7432.3375285795209</v>
      </c>
      <c r="AU12" s="12">
        <f>'[1]2.單齡合併'!AU12+'[2]2.單齡合併'!AU12</f>
        <v>7341.2735222429428</v>
      </c>
      <c r="AV12" s="12">
        <f>'[1]2.單齡合併'!AV12+'[2]2.單齡合併'!AV12</f>
        <v>7159.8340651990839</v>
      </c>
      <c r="AW12" s="12">
        <f>'[1]2.單齡合併'!AW12+'[2]2.單齡合併'!AW12</f>
        <v>7011.0902049852702</v>
      </c>
      <c r="AX12" s="12">
        <f>'[1]2.單齡合併'!AX12+'[2]2.單齡合併'!AX12</f>
        <v>7116.5385167422692</v>
      </c>
      <c r="AY12" s="12">
        <f>'[1]2.單齡合併'!AY12+'[2]2.單齡合併'!AY12</f>
        <v>6662.3497134386398</v>
      </c>
      <c r="AZ12" s="12">
        <f>'[1]2.單齡合併'!AZ12+'[2]2.單齡合併'!AZ12</f>
        <v>6348.6066239776737</v>
      </c>
      <c r="BA12" s="12">
        <f>'[1]2.單齡合併'!BA12+'[2]2.單齡合併'!BA12</f>
        <v>6404.2233916381465</v>
      </c>
      <c r="BB12" s="12">
        <f>'[1]2.單齡合併'!BB12+'[2]2.單齡合併'!BB12</f>
        <v>6589.4065156135821</v>
      </c>
      <c r="BC12" s="12">
        <f>'[1]2.單齡合併'!BC12+'[2]2.單齡合併'!BC12</f>
        <v>6946.7959781368154</v>
      </c>
      <c r="BD12" s="12">
        <f>'[1]2.單齡合併'!BD12+'[2]2.單齡合併'!BD12</f>
        <v>7224.555777797631</v>
      </c>
      <c r="BE12" s="12">
        <f>'[1]2.單齡合併'!BE12+'[2]2.單齡合併'!BE12</f>
        <v>7485.1210596126366</v>
      </c>
      <c r="BF12" s="12">
        <f>'[1]2.單齡合併'!BF12+'[2]2.單齡合併'!BF12</f>
        <v>7560.9717158146213</v>
      </c>
      <c r="BG12" s="12">
        <f>'[1]2.單齡合併'!BG12+'[2]2.單齡合併'!BG12</f>
        <v>7470.8562706151115</v>
      </c>
      <c r="BH12" s="12">
        <f>'[1]2.單齡合併'!BH12+'[2]2.單齡合併'!BH12</f>
        <v>7640.051263007188</v>
      </c>
      <c r="BI12" s="12">
        <f>'[1]2.單齡合併'!BI12+'[2]2.單齡合併'!BI12</f>
        <v>7697.8529453145493</v>
      </c>
      <c r="BJ12" s="12">
        <f>'[1]2.單齡合併'!BJ12+'[2]2.單齡合併'!BJ12</f>
        <v>7960.2797507821651</v>
      </c>
      <c r="BK12" s="12">
        <f>'[1]2.單齡合併'!BK12+'[2]2.單齡合併'!BK12</f>
        <v>8087.8437416449306</v>
      </c>
      <c r="BL12" s="12">
        <f>'[1]2.單齡合併'!BL12+'[2]2.單齡合併'!BL12</f>
        <v>8271.3101404285408</v>
      </c>
      <c r="BM12" s="12">
        <f>'[1]2.單齡合併'!BM12+'[2]2.單齡合併'!BM12</f>
        <v>8040.7527022484346</v>
      </c>
      <c r="BN12" s="12">
        <f>'[1]2.單齡合併'!BN12+'[2]2.單齡合併'!BN12</f>
        <v>7797.8924855074793</v>
      </c>
      <c r="BO12" s="12">
        <f>'[1]2.單齡合併'!BO12+'[2]2.單齡合併'!BO12</f>
        <v>7813.9975644745555</v>
      </c>
      <c r="BP12" s="12">
        <f>'[1]2.單齡合併'!BP12+'[2]2.單齡合併'!BP12</f>
        <v>7439.8905821280496</v>
      </c>
      <c r="BQ12" s="12">
        <f>'[1]2.單齡合併'!BQ12+'[2]2.單齡合併'!BQ12</f>
        <v>6732.5966454261606</v>
      </c>
      <c r="BR12" s="12">
        <f>'[1]2.單齡合併'!BR12+'[2]2.單齡合併'!BR12</f>
        <v>6636.9833435054861</v>
      </c>
      <c r="BS12" s="12">
        <f>'[1]2.單齡合併'!BS12+'[2]2.單齡合併'!BS12</f>
        <v>6637.8150611331157</v>
      </c>
      <c r="BT12" s="12">
        <f>'[1]2.單齡合併'!BT12+'[2]2.單齡合併'!BT12</f>
        <v>6421.3721667520058</v>
      </c>
      <c r="BU12" s="12">
        <f>'[1]2.單齡合併'!BU12+'[2]2.單齡合併'!BU12</f>
        <v>5816.9803787721412</v>
      </c>
      <c r="BV12" s="12">
        <f>'[1]2.單齡合併'!BV12+'[2]2.單齡合併'!BV12</f>
        <v>5696.638297949693</v>
      </c>
      <c r="BW12" s="12">
        <f>'[1]2.單齡合併'!BW12+'[2]2.單齡合併'!BW12</f>
        <v>5578.5811069406218</v>
      </c>
      <c r="BX12" s="12">
        <f>'[1]2.單齡合併'!BX12+'[2]2.單齡合併'!BX12</f>
        <v>4829.2936623918995</v>
      </c>
      <c r="BY12" s="12">
        <f>'[1]2.單齡合併'!BY12+'[2]2.單齡合併'!BY12</f>
        <v>4389.1212383241927</v>
      </c>
      <c r="BZ12" s="12">
        <f>'[1]2.單齡合併'!BZ12+'[2]2.單齡合併'!BZ12</f>
        <v>4036.2736164735657</v>
      </c>
      <c r="CA12" s="12">
        <f>'[1]2.單齡合併'!CA12+'[2]2.單齡合併'!CA12</f>
        <v>3345.4054936085399</v>
      </c>
      <c r="CB12" s="12">
        <f>'[1]2.單齡合併'!CB12+'[2]2.單齡合併'!CB12</f>
        <v>2717.7182746808603</v>
      </c>
      <c r="CC12" s="12">
        <f>'[1]2.單齡合併'!CC12+'[2]2.單齡合併'!CC12</f>
        <v>2413.4358230747803</v>
      </c>
      <c r="CD12" s="12">
        <f>'[1]2.單齡合併'!CD12+'[2]2.單齡合併'!CD12</f>
        <v>2572.5074897482618</v>
      </c>
      <c r="CE12" s="12">
        <f>'[1]2.單齡合併'!CE12+'[2]2.單齡合併'!CE12</f>
        <v>2523.5136079304498</v>
      </c>
      <c r="CF12" s="12">
        <f>'[1]2.單齡合併'!CF12+'[2]2.單齡合併'!CF12</f>
        <v>2644.2551057378519</v>
      </c>
      <c r="CG12" s="12">
        <f>'[1]2.單齡合併'!CG12+'[2]2.單齡合併'!CG12</f>
        <v>2546.6357454835747</v>
      </c>
      <c r="CH12" s="12">
        <f>'[1]2.單齡合併'!CH12+'[2]2.單齡合併'!CH12</f>
        <v>2535.0034680806693</v>
      </c>
      <c r="CI12" s="12">
        <f>'[1]2.單齡合併'!CI12+'[2]2.單齡合併'!CI12</f>
        <v>2322.9717176274826</v>
      </c>
      <c r="CJ12" s="12">
        <f>'[1]2.單齡合併'!CJ12+'[2]2.單齡合併'!CJ12</f>
        <v>2024.6767959479944</v>
      </c>
      <c r="CK12" s="12">
        <f>'[1]2.單齡合併'!CK12+'[2]2.單齡合併'!CK12</f>
        <v>1729.1912850365993</v>
      </c>
      <c r="CL12" s="12">
        <f>'[1]2.單齡合併'!CL12+'[2]2.單齡合併'!CL12</f>
        <v>1562.8811352626799</v>
      </c>
      <c r="CM12" s="12">
        <f>'[1]2.單齡合併'!CM12+'[2]2.單齡合併'!CM12</f>
        <v>1378.9014475043787</v>
      </c>
      <c r="CN12" s="12">
        <f>'[1]2.單齡合併'!CN12+'[2]2.單齡合併'!CN12</f>
        <v>1134.7469216801037</v>
      </c>
      <c r="CO12" s="12">
        <f>'[1]2.單齡合併'!CO12+'[2]2.單齡合併'!CO12</f>
        <v>931.20981894060742</v>
      </c>
      <c r="CP12" s="12">
        <f>'[1]2.單齡合併'!CP12+'[2]2.單齡合併'!CP12</f>
        <v>821.84830425959581</v>
      </c>
      <c r="CQ12" s="12">
        <f>'[1]2.單齡合併'!CQ12+'[2]2.單齡合併'!CQ12</f>
        <v>704.86831271290191</v>
      </c>
      <c r="CR12" s="12">
        <f>'[1]2.單齡合併'!CR12+'[2]2.單齡合併'!CR12</f>
        <v>535.16012240954797</v>
      </c>
      <c r="CS12" s="12">
        <f>'[1]2.單齡合併'!CS12+'[2]2.單齡合併'!CS12</f>
        <v>412.35789166821712</v>
      </c>
      <c r="CT12" s="12">
        <f>'[1]2.單齡合併'!CT12+'[2]2.單齡合併'!CT12</f>
        <v>260.12450240601265</v>
      </c>
      <c r="CU12" s="12">
        <f>'[1]2.單齡合併'!CU12+'[2]2.單齡合併'!CU12</f>
        <v>185.9162263445233</v>
      </c>
      <c r="CV12" s="12">
        <f>'[1]2.單齡合併'!CV12+'[2]2.單齡合併'!CV12</f>
        <v>163.91004451663818</v>
      </c>
      <c r="CW12" s="12">
        <f>'[1]2.單齡合併'!CW12+'[2]2.單齡合併'!CW12</f>
        <v>98.651687970778113</v>
      </c>
      <c r="CX12" s="12">
        <f>'[1]2.單齡合併'!CX12+'[2]2.單齡合併'!CX12</f>
        <v>53.098282182815097</v>
      </c>
      <c r="CY12" s="12">
        <f>'[1]2.單齡合併'!CY12+'[2]2.單齡合併'!CY12</f>
        <v>103.27020437500643</v>
      </c>
    </row>
    <row r="13" spans="1:103">
      <c r="A13" s="12" t="str">
        <f>'1.總計'!A13</f>
        <v>113年 4月</v>
      </c>
      <c r="B13" s="13">
        <f>'[1]2.單齡合併'!B13+'[2]2.單齡合併'!B13</f>
        <v>475443.42845712329</v>
      </c>
      <c r="C13" s="13">
        <f>'[1]2.單齡合併'!C13+'[2]2.單齡合併'!C13</f>
        <v>2326.6912775342134</v>
      </c>
      <c r="D13" s="13">
        <f>'[1]2.單齡合併'!D13+'[2]2.單齡合併'!D13</f>
        <v>2317.9977420484274</v>
      </c>
      <c r="E13" s="12">
        <f>'[1]2.單齡合併'!E13+'[2]2.單齡合併'!E13</f>
        <v>2566.7223973542846</v>
      </c>
      <c r="F13" s="12">
        <f>'[1]2.單齡合併'!F13+'[2]2.單齡合併'!F13</f>
        <v>2875.8705138581845</v>
      </c>
      <c r="G13" s="12">
        <f>'[1]2.單齡合併'!G13+'[2]2.單齡合併'!G13</f>
        <v>2988.6313392354559</v>
      </c>
      <c r="H13" s="12">
        <f>'[1]2.單齡合併'!H13+'[2]2.單齡合併'!H13</f>
        <v>3019.4109662500368</v>
      </c>
      <c r="I13" s="12">
        <f>'[1]2.單齡合併'!I13+'[2]2.單齡合併'!I13</f>
        <v>3245.9329466259496</v>
      </c>
      <c r="J13" s="12">
        <f>'[1]2.單齡合併'!J13+'[2]2.單齡合併'!J13</f>
        <v>3624.2027422955989</v>
      </c>
      <c r="K13" s="12">
        <f>'[1]2.單齡合併'!K13+'[2]2.單齡合併'!K13</f>
        <v>3741.1285711435398</v>
      </c>
      <c r="L13" s="12">
        <f>'[1]2.單齡合併'!L13+'[2]2.單齡合併'!L13</f>
        <v>3613.0660928510088</v>
      </c>
      <c r="M13" s="12">
        <f>'[1]2.單齡合併'!M13+'[2]2.單齡合併'!M13</f>
        <v>3387.672878207994</v>
      </c>
      <c r="N13" s="12">
        <f>'[1]2.單齡合併'!N13+'[2]2.單齡合併'!N13</f>
        <v>3950.5069031482221</v>
      </c>
      <c r="O13" s="12">
        <f>'[1]2.單齡合併'!O13+'[2]2.單齡合併'!O13</f>
        <v>3665.624960399623</v>
      </c>
      <c r="P13" s="12">
        <f>'[1]2.單齡合併'!P13+'[2]2.單齡合併'!P13</f>
        <v>3328.3667935411022</v>
      </c>
      <c r="Q13" s="12">
        <f>'[1]2.單齡合併'!Q13+'[2]2.單齡合併'!Q13</f>
        <v>3400.8671805849258</v>
      </c>
      <c r="R13" s="12">
        <f>'[1]2.單齡合併'!R13+'[2]2.單齡合併'!R13</f>
        <v>3599.3428597734264</v>
      </c>
      <c r="S13" s="12">
        <f>'[1]2.單齡合併'!S13+'[2]2.單齡合併'!S13</f>
        <v>3882.9102254496283</v>
      </c>
      <c r="T13" s="12">
        <f>'[1]2.單齡合併'!T13+'[2]2.單齡合併'!T13</f>
        <v>4073.1541012166031</v>
      </c>
      <c r="U13" s="12">
        <f>'[1]2.單齡合併'!U13+'[2]2.單齡合併'!U13</f>
        <v>4226.446815025718</v>
      </c>
      <c r="V13" s="12">
        <f>'[1]2.單齡合併'!V13+'[2]2.單齡合併'!V13</f>
        <v>4518.8481954849613</v>
      </c>
      <c r="W13" s="12">
        <f>'[1]2.單齡合併'!W13+'[2]2.單齡合併'!W13</f>
        <v>4744.278474103382</v>
      </c>
      <c r="X13" s="12">
        <f>'[1]2.單齡合併'!X13+'[2]2.單齡合併'!X13</f>
        <v>5244.6862407631206</v>
      </c>
      <c r="Y13" s="12">
        <f>'[1]2.單齡合併'!Y13+'[2]2.單齡合併'!Y13</f>
        <v>5525.2671085579332</v>
      </c>
      <c r="Z13" s="12">
        <f>'[1]2.單齡合併'!Z13+'[2]2.單齡合併'!Z13</f>
        <v>6126.928483076761</v>
      </c>
      <c r="AA13" s="12">
        <f>'[1]2.單齡合併'!AA13+'[2]2.單齡合併'!AA13</f>
        <v>6125.7609149278524</v>
      </c>
      <c r="AB13" s="12">
        <f>'[1]2.單齡合併'!AB13+'[2]2.單齡合併'!AB13</f>
        <v>6030.5622228275224</v>
      </c>
      <c r="AC13" s="12">
        <f>'[1]2.單齡合併'!AC13+'[2]2.單齡合併'!AC13</f>
        <v>6571.8334679189757</v>
      </c>
      <c r="AD13" s="12">
        <f>'[1]2.單齡合併'!AD13+'[2]2.單齡合併'!AD13</f>
        <v>6792.7305034986475</v>
      </c>
      <c r="AE13" s="12">
        <f>'[1]2.單齡合併'!AE13+'[2]2.單齡合併'!AE13</f>
        <v>6813.7640479514503</v>
      </c>
      <c r="AF13" s="12">
        <f>'[1]2.單齡合併'!AF13+'[2]2.單齡合併'!AF13</f>
        <v>6912.5021989644019</v>
      </c>
      <c r="AG13" s="12">
        <f>'[1]2.單齡合併'!AG13+'[2]2.單齡合併'!AG13</f>
        <v>6801.5860080744078</v>
      </c>
      <c r="AH13" s="12">
        <f>'[1]2.單齡合併'!AH13+'[2]2.單齡合併'!AH13</f>
        <v>6707.7804894186374</v>
      </c>
      <c r="AI13" s="12">
        <f>'[1]2.單齡合併'!AI13+'[2]2.單齡合併'!AI13</f>
        <v>6410.5835422053242</v>
      </c>
      <c r="AJ13" s="12">
        <f>'[1]2.單齡合併'!AJ13+'[2]2.單齡合併'!AJ13</f>
        <v>6297.6907430857791</v>
      </c>
      <c r="AK13" s="12">
        <f>'[1]2.單齡合併'!AK13+'[2]2.單齡合併'!AK13</f>
        <v>6151.3280420550418</v>
      </c>
      <c r="AL13" s="12">
        <f>'[1]2.單齡合併'!AL13+'[2]2.單齡合併'!AL13</f>
        <v>6182.2598628501164</v>
      </c>
      <c r="AM13" s="12">
        <f>'[1]2.單齡合併'!AM13+'[2]2.單齡合併'!AM13</f>
        <v>5917.0027805650516</v>
      </c>
      <c r="AN13" s="12">
        <f>'[1]2.單齡合併'!AN13+'[2]2.單齡合併'!AN13</f>
        <v>5728.1396846154985</v>
      </c>
      <c r="AO13" s="12">
        <f>'[1]2.單齡合併'!AO13+'[2]2.單齡合併'!AO13</f>
        <v>6178.5151022607843</v>
      </c>
      <c r="AP13" s="12">
        <f>'[1]2.單齡合併'!AP13+'[2]2.單齡合併'!AP13</f>
        <v>6476.7293547782028</v>
      </c>
      <c r="AQ13" s="12">
        <f>'[1]2.單齡合併'!AQ13+'[2]2.單齡合併'!AQ13</f>
        <v>6829.9117612399968</v>
      </c>
      <c r="AR13" s="12">
        <f>'[1]2.單齡合併'!AR13+'[2]2.單齡合併'!AR13</f>
        <v>7070.1944314285874</v>
      </c>
      <c r="AS13" s="12">
        <f>'[1]2.單齡合併'!AS13+'[2]2.單齡合併'!AS13</f>
        <v>7310.0774923604995</v>
      </c>
      <c r="AT13" s="12">
        <f>'[1]2.單齡合併'!AT13+'[2]2.單齡合併'!AT13</f>
        <v>7443.8247206636297</v>
      </c>
      <c r="AU13" s="12">
        <f>'[1]2.單齡合併'!AU13+'[2]2.單齡合併'!AU13</f>
        <v>7332.5420991404499</v>
      </c>
      <c r="AV13" s="12">
        <f>'[1]2.單齡合併'!AV13+'[2]2.單齡合併'!AV13</f>
        <v>7208.4354842078519</v>
      </c>
      <c r="AW13" s="12">
        <f>'[1]2.單齡合併'!AW13+'[2]2.單齡合併'!AW13</f>
        <v>6962.3165756494782</v>
      </c>
      <c r="AX13" s="12">
        <f>'[1]2.單齡合併'!AX13+'[2]2.單齡合併'!AX13</f>
        <v>7146.2861090959104</v>
      </c>
      <c r="AY13" s="12">
        <f>'[1]2.單齡合併'!AY13+'[2]2.單齡合併'!AY13</f>
        <v>6712.3631318682819</v>
      </c>
      <c r="AZ13" s="12">
        <f>'[1]2.單齡合併'!AZ13+'[2]2.單齡合併'!AZ13</f>
        <v>6343.943441372985</v>
      </c>
      <c r="BA13" s="12">
        <f>'[1]2.單齡合併'!BA13+'[2]2.單齡合併'!BA13</f>
        <v>6398.5885842663574</v>
      </c>
      <c r="BB13" s="12">
        <f>'[1]2.單齡合併'!BB13+'[2]2.單齡合併'!BB13</f>
        <v>6554.967970396825</v>
      </c>
      <c r="BC13" s="12">
        <f>'[1]2.單齡合併'!BC13+'[2]2.單齡合併'!BC13</f>
        <v>6914.3790920127303</v>
      </c>
      <c r="BD13" s="12">
        <f>'[1]2.單齡合併'!BD13+'[2]2.單齡合併'!BD13</f>
        <v>7204.6266947479753</v>
      </c>
      <c r="BE13" s="12">
        <f>'[1]2.單齡合併'!BE13+'[2]2.單齡合併'!BE13</f>
        <v>7442.4096907813473</v>
      </c>
      <c r="BF13" s="12">
        <f>'[1]2.單齡合併'!BF13+'[2]2.單齡合併'!BF13</f>
        <v>7598.2831240440755</v>
      </c>
      <c r="BG13" s="12">
        <f>'[1]2.單齡合併'!BG13+'[2]2.單齡合併'!BG13</f>
        <v>7427.7862959174199</v>
      </c>
      <c r="BH13" s="12">
        <f>'[1]2.單齡合併'!BH13+'[2]2.單齡合併'!BH13</f>
        <v>7657.3058861822692</v>
      </c>
      <c r="BI13" s="12">
        <f>'[1]2.單齡合併'!BI13+'[2]2.單齡合併'!BI13</f>
        <v>7651.2257874713687</v>
      </c>
      <c r="BJ13" s="12">
        <f>'[1]2.單齡合併'!BJ13+'[2]2.單齡合併'!BJ13</f>
        <v>7960.2991076067756</v>
      </c>
      <c r="BK13" s="12">
        <f>'[1]2.單齡合併'!BK13+'[2]2.單齡合併'!BK13</f>
        <v>8045.0282892678224</v>
      </c>
      <c r="BL13" s="12">
        <f>'[1]2.單齡合併'!BL13+'[2]2.單齡合併'!BL13</f>
        <v>8274.9695866403345</v>
      </c>
      <c r="BM13" s="12">
        <f>'[1]2.單齡合併'!BM13+'[2]2.單齡合併'!BM13</f>
        <v>8068.4100558798327</v>
      </c>
      <c r="BN13" s="12">
        <f>'[1]2.單齡合併'!BN13+'[2]2.單齡合併'!BN13</f>
        <v>7793.0353962866711</v>
      </c>
      <c r="BO13" s="12">
        <f>'[1]2.單齡合併'!BO13+'[2]2.單齡合併'!BO13</f>
        <v>7784.7188603875265</v>
      </c>
      <c r="BP13" s="12">
        <f>'[1]2.單齡合併'!BP13+'[2]2.單齡合併'!BP13</f>
        <v>7538.3547081459747</v>
      </c>
      <c r="BQ13" s="12">
        <f>'[1]2.單齡合併'!BQ13+'[2]2.單齡合併'!BQ13</f>
        <v>6733.1681643658612</v>
      </c>
      <c r="BR13" s="12">
        <f>'[1]2.單齡合併'!BR13+'[2]2.單齡合併'!BR13</f>
        <v>6633.9390130674528</v>
      </c>
      <c r="BS13" s="12">
        <f>'[1]2.單齡合併'!BS13+'[2]2.單齡合併'!BS13</f>
        <v>6613.3322164227902</v>
      </c>
      <c r="BT13" s="12">
        <f>'[1]2.單齡合併'!BT13+'[2]2.單齡合併'!BT13</f>
        <v>6479.4351130313116</v>
      </c>
      <c r="BU13" s="12">
        <f>'[1]2.單齡合併'!BU13+'[2]2.單齡合併'!BU13</f>
        <v>5844.2159729727919</v>
      </c>
      <c r="BV13" s="12">
        <f>'[1]2.單齡合併'!BV13+'[2]2.單齡合併'!BV13</f>
        <v>5649.5172574092303</v>
      </c>
      <c r="BW13" s="12">
        <f>'[1]2.單齡合併'!BW13+'[2]2.單齡合併'!BW13</f>
        <v>5632.3571393387665</v>
      </c>
      <c r="BX13" s="12">
        <f>'[1]2.單齡合併'!BX13+'[2]2.單齡合併'!BX13</f>
        <v>4880.6923739848025</v>
      </c>
      <c r="BY13" s="12">
        <f>'[1]2.單齡合併'!BY13+'[2]2.單齡合併'!BY13</f>
        <v>4373.1104523922186</v>
      </c>
      <c r="BZ13" s="12">
        <f>'[1]2.單齡合併'!BZ13+'[2]2.單齡合併'!BZ13</f>
        <v>4099.2435914593543</v>
      </c>
      <c r="CA13" s="12">
        <f>'[1]2.單齡合併'!CA13+'[2]2.單齡合併'!CA13</f>
        <v>3375.5683113582154</v>
      </c>
      <c r="CB13" s="12">
        <f>'[1]2.單齡合併'!CB13+'[2]2.單齡合併'!CB13</f>
        <v>2783.1610533645376</v>
      </c>
      <c r="CC13" s="12">
        <f>'[1]2.單齡合併'!CC13+'[2]2.單齡合併'!CC13</f>
        <v>2367.1883627657171</v>
      </c>
      <c r="CD13" s="12">
        <f>'[1]2.單齡合併'!CD13+'[2]2.單齡合併'!CD13</f>
        <v>2583.6481782865776</v>
      </c>
      <c r="CE13" s="12">
        <f>'[1]2.單齡合併'!CE13+'[2]2.單齡合併'!CE13</f>
        <v>2482.7624612947552</v>
      </c>
      <c r="CF13" s="12">
        <f>'[1]2.單齡合併'!CF13+'[2]2.單齡合併'!CF13</f>
        <v>2642.9414207605009</v>
      </c>
      <c r="CG13" s="12">
        <f>'[1]2.單齡合併'!CG13+'[2]2.單齡合併'!CG13</f>
        <v>2528.8129938770544</v>
      </c>
      <c r="CH13" s="12">
        <f>'[1]2.單齡合併'!CH13+'[2]2.單齡合併'!CH13</f>
        <v>2523.4457253739074</v>
      </c>
      <c r="CI13" s="12">
        <f>'[1]2.單齡合併'!CI13+'[2]2.單齡合併'!CI13</f>
        <v>2338.3181808156946</v>
      </c>
      <c r="CJ13" s="12">
        <f>'[1]2.單齡合併'!CJ13+'[2]2.單齡合併'!CJ13</f>
        <v>2028.5491225267269</v>
      </c>
      <c r="CK13" s="12">
        <f>'[1]2.單齡合併'!CK13+'[2]2.單齡合併'!CK13</f>
        <v>1732.0429157245464</v>
      </c>
      <c r="CL13" s="12">
        <f>'[1]2.單齡合併'!CL13+'[2]2.單齡合併'!CL13</f>
        <v>1556.4801769053877</v>
      </c>
      <c r="CM13" s="12">
        <f>'[1]2.單齡合併'!CM13+'[2]2.單齡合併'!CM13</f>
        <v>1387.6306570448728</v>
      </c>
      <c r="CN13" s="12">
        <f>'[1]2.單齡合併'!CN13+'[2]2.單齡合併'!CN13</f>
        <v>1133.8358645788076</v>
      </c>
      <c r="CO13" s="12">
        <f>'[1]2.單齡合併'!CO13+'[2]2.單齡合併'!CO13</f>
        <v>929.16735935260567</v>
      </c>
      <c r="CP13" s="12">
        <f>'[1]2.單齡合併'!CP13+'[2]2.單齡合併'!CP13</f>
        <v>816.53584492349569</v>
      </c>
      <c r="CQ13" s="12">
        <f>'[1]2.單齡合併'!CQ13+'[2]2.單齡合併'!CQ13</f>
        <v>705.7406326687103</v>
      </c>
      <c r="CR13" s="12">
        <f>'[1]2.單齡合併'!CR13+'[2]2.單齡合併'!CR13</f>
        <v>540.83423655482795</v>
      </c>
      <c r="CS13" s="12">
        <f>'[1]2.單齡合併'!CS13+'[2]2.單齡合併'!CS13</f>
        <v>410.25323336831616</v>
      </c>
      <c r="CT13" s="12">
        <f>'[1]2.單齡合併'!CT13+'[2]2.單齡合併'!CT13</f>
        <v>268.52188252806172</v>
      </c>
      <c r="CU13" s="12">
        <f>'[1]2.單齡合併'!CU13+'[2]2.單齡合併'!CU13</f>
        <v>177.5823435468584</v>
      </c>
      <c r="CV13" s="12">
        <f>'[1]2.單齡合併'!CV13+'[2]2.單齡合併'!CV13</f>
        <v>167.57168241509953</v>
      </c>
      <c r="CW13" s="12">
        <f>'[1]2.單齡合併'!CW13+'[2]2.單齡合併'!CW13</f>
        <v>99.304971993411158</v>
      </c>
      <c r="CX13" s="12">
        <f>'[1]2.單齡合併'!CX13+'[2]2.單齡合併'!CX13</f>
        <v>53.437194123304536</v>
      </c>
      <c r="CY13" s="12">
        <f>'[1]2.單齡合併'!CY13+'[2]2.單齡合併'!CY13</f>
        <v>103.47320493590141</v>
      </c>
    </row>
    <row r="14" spans="1:103" s="16" customFormat="1">
      <c r="A14" s="15" t="str">
        <f>'1.總計'!A14</f>
        <v>113年 5月</v>
      </c>
      <c r="B14" s="15">
        <f>'[1]2.單齡合併'!B14+'[2]2.單齡合併'!B14</f>
        <v>475131.71364465443</v>
      </c>
      <c r="C14" s="15">
        <f>'[1]2.單齡合併'!C14+'[2]2.單齡合併'!C14</f>
        <v>2338.4186689438848</v>
      </c>
      <c r="D14" s="15">
        <f>'[1]2.單齡合併'!D14+'[2]2.單齡合併'!D14</f>
        <v>2302.5864989842794</v>
      </c>
      <c r="E14" s="15">
        <f>'[1]2.單齡合併'!E14+'[2]2.單齡合併'!E14</f>
        <v>2531.946365215792</v>
      </c>
      <c r="F14" s="15">
        <f>'[1]2.單齡合併'!F14+'[2]2.單齡合併'!F14</f>
        <v>2860</v>
      </c>
      <c r="G14" s="15">
        <f>'[1]2.單齡合併'!G14+'[2]2.單齡合併'!G14</f>
        <v>2993.9999999999991</v>
      </c>
      <c r="H14" s="15">
        <f>'[1]2.單齡合併'!H14+'[2]2.單齡合併'!H14</f>
        <v>3012</v>
      </c>
      <c r="I14" s="15">
        <f>'[1]2.單齡合併'!I14+'[2]2.單齡合併'!I14</f>
        <v>3201.0000000000005</v>
      </c>
      <c r="J14" s="15">
        <f>'[1]2.單齡合併'!J14+'[2]2.單齡合併'!J14</f>
        <v>3607.5010511849978</v>
      </c>
      <c r="K14" s="15">
        <f>'[1]2.單齡合併'!K14+'[2]2.單齡合併'!K14</f>
        <v>3728.5749468439089</v>
      </c>
      <c r="L14" s="15">
        <f>'[1]2.單齡合併'!L14+'[2]2.單齡合併'!L14</f>
        <v>3688.4424540270938</v>
      </c>
      <c r="M14" s="15">
        <f>'[1]2.單齡合併'!M14+'[2]2.單齡合併'!M14</f>
        <v>3295.827489815691</v>
      </c>
      <c r="N14" s="15">
        <f>'[1]2.單齡合併'!N14+'[2]2.單齡合併'!N14</f>
        <v>3964.4897105755208</v>
      </c>
      <c r="O14" s="15">
        <f>'[1]2.單齡合併'!O14+'[2]2.單齡合併'!O14</f>
        <v>3717.7673382741787</v>
      </c>
      <c r="P14" s="15">
        <f>'[1]2.單齡合併'!P14+'[2]2.單齡合併'!P14</f>
        <v>3328</v>
      </c>
      <c r="Q14" s="15">
        <f>'[1]2.單齡合併'!Q14+'[2]2.單齡合併'!Q14</f>
        <v>3390</v>
      </c>
      <c r="R14" s="15">
        <f>'[1]2.單齡合併'!R14+'[2]2.單齡合併'!R14</f>
        <v>3571.9999999999991</v>
      </c>
      <c r="S14" s="15">
        <f>'[1]2.單齡合併'!S14+'[2]2.單齡合併'!S14</f>
        <v>3861.6803278555444</v>
      </c>
      <c r="T14" s="15">
        <f>'[1]2.單齡合併'!T14+'[2]2.單齡合併'!T14</f>
        <v>4071.0747218229112</v>
      </c>
      <c r="U14" s="15">
        <f>'[1]2.單齡合併'!U14+'[2]2.單齡合併'!U14</f>
        <v>4192.5139053470375</v>
      </c>
      <c r="V14" s="15">
        <f>'[1]2.單齡合併'!V14+'[2]2.單齡合併'!V14</f>
        <v>4521</v>
      </c>
      <c r="W14" s="15">
        <f>'[1]2.單齡合併'!W14+'[2]2.單齡合併'!W14</f>
        <v>4682.9999999999982</v>
      </c>
      <c r="X14" s="15">
        <f>'[1]2.單齡合併'!X14+'[2]2.單齡合併'!X14</f>
        <v>5245.4928700645787</v>
      </c>
      <c r="Y14" s="15">
        <f>'[1]2.單齡合併'!Y14+'[2]2.單齡合併'!Y14</f>
        <v>5445.9444416234201</v>
      </c>
      <c r="Z14" s="15">
        <f>'[1]2.單齡合併'!Z14+'[2]2.單齡合併'!Z14</f>
        <v>6110.5119717895113</v>
      </c>
      <c r="AA14" s="15">
        <f>'[1]2.單齡合併'!AA14+'[2]2.單齡合併'!AA14</f>
        <v>6173.7270250966894</v>
      </c>
      <c r="AB14" s="15">
        <f>'[1]2.單齡合併'!AB14+'[2]2.單齡合併'!AB14</f>
        <v>5970.59219945923</v>
      </c>
      <c r="AC14" s="15">
        <f>'[1]2.單齡合併'!AC14+'[2]2.單齡合併'!AC14</f>
        <v>6538.8370245012629</v>
      </c>
      <c r="AD14" s="15">
        <f>'[1]2.單齡合併'!AD14+'[2]2.單齡合併'!AD14</f>
        <v>6799.0239954189201</v>
      </c>
      <c r="AE14" s="15">
        <f>'[1]2.單齡合併'!AE14+'[2]2.單齡合併'!AE14</f>
        <v>6790.3387003064599</v>
      </c>
      <c r="AF14" s="15">
        <f>'[1]2.單齡合併'!AF14+'[2]2.單齡合併'!AF14</f>
        <v>6926.573048798844</v>
      </c>
      <c r="AG14" s="15">
        <f>'[1]2.單齡合併'!AG14+'[2]2.單齡合併'!AG14</f>
        <v>6793.205569605052</v>
      </c>
      <c r="AH14" s="15">
        <f>'[1]2.單齡合併'!AH14+'[2]2.單齡合併'!AH14</f>
        <v>6745.2601847925598</v>
      </c>
      <c r="AI14" s="15">
        <f>'[1]2.單齡合併'!AI14+'[2]2.單齡合併'!AI14</f>
        <v>6412.6997001734362</v>
      </c>
      <c r="AJ14" s="15">
        <f>'[1]2.單齡合併'!AJ14+'[2]2.單齡合併'!AJ14</f>
        <v>6323.4685834778829</v>
      </c>
      <c r="AK14" s="15">
        <f>'[1]2.單齡合併'!AK14+'[2]2.單齡合併'!AK14</f>
        <v>6133.4074738436429</v>
      </c>
      <c r="AL14" s="15">
        <f>'[1]2.單齡合併'!AL14+'[2]2.單齡合併'!AL14</f>
        <v>6196.3319453324748</v>
      </c>
      <c r="AM14" s="15">
        <f>'[1]2.單齡合併'!AM14+'[2]2.單齡合併'!AM14</f>
        <v>5973.0719222646094</v>
      </c>
      <c r="AN14" s="15">
        <f>'[1]2.單齡合併'!AN14+'[2]2.單齡合併'!AN14</f>
        <v>5679.4927803654973</v>
      </c>
      <c r="AO14" s="15">
        <f>'[1]2.單齡合併'!AO14+'[2]2.單齡合併'!AO14</f>
        <v>6157.0640737425856</v>
      </c>
      <c r="AP14" s="15">
        <f>'[1]2.單齡合併'!AP14+'[2]2.單齡合併'!AP14</f>
        <v>6440.8406774959385</v>
      </c>
      <c r="AQ14" s="15">
        <f>'[1]2.單齡合併'!AQ14+'[2]2.單齡合併'!AQ14</f>
        <v>6807.8340805967819</v>
      </c>
      <c r="AR14" s="15">
        <f>'[1]2.單齡合併'!AR14+'[2]2.單齡合併'!AR14</f>
        <v>7047.5012358100366</v>
      </c>
      <c r="AS14" s="15">
        <f>'[1]2.單齡合併'!AS14+'[2]2.單齡合併'!AS14</f>
        <v>7280.9219080966068</v>
      </c>
      <c r="AT14" s="15">
        <f>'[1]2.單齡合併'!AT14+'[2]2.單齡合併'!AT14</f>
        <v>7455.9394738708961</v>
      </c>
      <c r="AU14" s="15">
        <f>'[1]2.單齡合併'!AU14+'[2]2.單齡合併'!AU14</f>
        <v>7321.4883790955682</v>
      </c>
      <c r="AV14" s="15">
        <f>'[1]2.單齡合併'!AV14+'[2]2.單齡合併'!AV14</f>
        <v>7261.8279347629286</v>
      </c>
      <c r="AW14" s="15">
        <f>'[1]2.單齡合併'!AW14+'[2]2.單齡合併'!AW14</f>
        <v>6908.3315523195015</v>
      </c>
      <c r="AX14" s="15">
        <f>'[1]2.單齡合併'!AX14+'[2]2.單齡合併'!AX14</f>
        <v>7175.8444150469768</v>
      </c>
      <c r="AY14" s="15">
        <f>'[1]2.單齡合併'!AY14+'[2]2.單齡合併'!AY14</f>
        <v>6766.1296116775311</v>
      </c>
      <c r="AZ14" s="15">
        <f>'[1]2.單齡合併'!AZ14+'[2]2.單齡合併'!AZ14</f>
        <v>6339.7598158005021</v>
      </c>
      <c r="BA14" s="15">
        <f>'[1]2.單齡合併'!BA14+'[2]2.單齡合併'!BA14</f>
        <v>6394.7001797294924</v>
      </c>
      <c r="BB14" s="15">
        <f>'[1]2.單齡合併'!BB14+'[2]2.單齡合併'!BB14</f>
        <v>6520.2591285083217</v>
      </c>
      <c r="BC14" s="15">
        <f>'[1]2.單齡合併'!BC14+'[2]2.單齡合併'!BC14</f>
        <v>6881.2251599543979</v>
      </c>
      <c r="BD14" s="15">
        <f>'[1]2.單齡合併'!BD14+'[2]2.單齡合併'!BD14</f>
        <v>7185.0680518734698</v>
      </c>
      <c r="BE14" s="15">
        <f>'[1]2.單齡合併'!BE14+'[2]2.單齡合併'!BE14</f>
        <v>7395.8204326308805</v>
      </c>
      <c r="BF14" s="15">
        <f>'[1]2.單齡合併'!BF14+'[2]2.單齡合併'!BF14</f>
        <v>7639.9600285154747</v>
      </c>
      <c r="BG14" s="15">
        <f>'[1]2.單齡合併'!BG14+'[2]2.單齡合併'!BG14</f>
        <v>7381.7228563172857</v>
      </c>
      <c r="BH14" s="15">
        <f>'[1]2.單齡合併'!BH14+'[2]2.單齡合併'!BH14</f>
        <v>7678.0421178379183</v>
      </c>
      <c r="BI14" s="15">
        <f>'[1]2.單齡合併'!BI14+'[2]2.單齡合併'!BI14</f>
        <v>7602.0627753403478</v>
      </c>
      <c r="BJ14" s="15">
        <f>'[1]2.單齡合併'!BJ14+'[2]2.單齡合併'!BJ14</f>
        <v>7962.217338460272</v>
      </c>
      <c r="BK14" s="15">
        <f>'[1]2.單齡合併'!BK14+'[2]2.單齡合併'!BK14</f>
        <v>7998.9190806003971</v>
      </c>
      <c r="BL14" s="15">
        <f>'[1]2.單齡合併'!BL14+'[2]2.單齡合併'!BL14</f>
        <v>8277.5735713181966</v>
      </c>
      <c r="BM14" s="15">
        <f>'[1]2.單齡合併'!BM14+'[2]2.單齡合併'!BM14</f>
        <v>8098.1722159654491</v>
      </c>
      <c r="BN14" s="15">
        <f>'[1]2.單齡合併'!BN14+'[2]2.單齡合併'!BN14</f>
        <v>7787.8672206897681</v>
      </c>
      <c r="BO14" s="15">
        <f>'[1]2.單齡合併'!BO14+'[2]2.單齡合併'!BO14</f>
        <v>7748.7597398266762</v>
      </c>
      <c r="BP14" s="15">
        <f>'[1]2.單齡合併'!BP14+'[2]2.單齡合併'!BP14</f>
        <v>7643.4694365289724</v>
      </c>
      <c r="BQ14" s="15">
        <f>'[1]2.單齡合併'!BQ14+'[2]2.單齡合併'!BQ14</f>
        <v>6733.8798568355851</v>
      </c>
      <c r="BR14" s="15">
        <f>'[1]2.單齡合併'!BR14+'[2]2.單齡合併'!BR14</f>
        <v>6631.1213695119959</v>
      </c>
      <c r="BS14" s="15">
        <f>'[1]2.單齡合併'!BS14+'[2]2.單齡合併'!BS14</f>
        <v>6584.1035494671032</v>
      </c>
      <c r="BT14" s="15">
        <f>'[1]2.單齡合併'!BT14+'[2]2.單齡合併'!BT14</f>
        <v>6540.2653103146577</v>
      </c>
      <c r="BU14" s="15">
        <f>'[1]2.單齡合併'!BU14+'[2]2.單齡合併'!BU14</f>
        <v>5874.5879859233564</v>
      </c>
      <c r="BV14" s="15">
        <f>'[1]2.單齡合併'!BV14+'[2]2.單齡合併'!BV14</f>
        <v>5595.9431166410895</v>
      </c>
      <c r="BW14" s="15">
        <f>'[1]2.單齡合併'!BW14+'[2]2.單齡合併'!BW14</f>
        <v>5687.0472345438884</v>
      </c>
      <c r="BX14" s="15">
        <f>'[1]2.單齡合併'!BX14+'[2]2.單齡合併'!BX14</f>
        <v>4935.3546943219171</v>
      </c>
      <c r="BY14" s="15">
        <f>'[1]2.單齡合併'!BY14+'[2]2.單齡合併'!BY14</f>
        <v>4352.2463012427734</v>
      </c>
      <c r="BZ14" s="15">
        <f>'[1]2.單齡合併'!BZ14+'[2]2.單齡合併'!BZ14</f>
        <v>4164.0484660990296</v>
      </c>
      <c r="CA14" s="15">
        <f>'[1]2.單齡合併'!CA14+'[2]2.單齡合併'!CA14</f>
        <v>3405.1173507209478</v>
      </c>
      <c r="CB14" s="15">
        <f>'[1]2.單齡合併'!CB14+'[2]2.單齡合併'!CB14</f>
        <v>2854.9296578507474</v>
      </c>
      <c r="CC14" s="15">
        <f>'[1]2.單齡合併'!CC14+'[2]2.單齡合併'!CC14</f>
        <v>2318.0420330708421</v>
      </c>
      <c r="CD14" s="15">
        <f>'[1]2.單齡合併'!CD14+'[2]2.單齡合併'!CD14</f>
        <v>2597.2572866531218</v>
      </c>
      <c r="CE14" s="15">
        <f>'[1]2.單齡合併'!CE14+'[2]2.單齡合併'!CE14</f>
        <v>2440.1716070434977</v>
      </c>
      <c r="CF14" s="15">
        <f>'[1]2.單齡合併'!CF14+'[2]2.單齡合併'!CF14</f>
        <v>2642.2807717871647</v>
      </c>
      <c r="CG14" s="15">
        <f>'[1]2.單齡合併'!CG14+'[2]2.單齡合併'!CG14</f>
        <v>2510.338293082104</v>
      </c>
      <c r="CH14" s="15">
        <f>'[1]2.單齡合併'!CH14+'[2]2.單齡合併'!CH14</f>
        <v>2510.2650186775472</v>
      </c>
      <c r="CI14" s="15">
        <f>'[1]2.單齡合併'!CI14+'[2]2.單齡合併'!CI14</f>
        <v>2354.5750177169821</v>
      </c>
      <c r="CJ14" s="15">
        <f>'[1]2.單齡合併'!CJ14+'[2]2.單齡合併'!CJ14</f>
        <v>2032.244988333156</v>
      </c>
      <c r="CK14" s="15">
        <f>'[1]2.單齡合併'!CK14+'[2]2.單齡合併'!CK14</f>
        <v>1735.8670103404759</v>
      </c>
      <c r="CL14" s="15">
        <f>'[1]2.單齡合併'!CL14+'[2]2.單齡合併'!CL14</f>
        <v>1548.824203648961</v>
      </c>
      <c r="CM14" s="15">
        <f>'[1]2.單齡合併'!CM14+'[2]2.單齡合併'!CM14</f>
        <v>1396.9492144550782</v>
      </c>
      <c r="CN14" s="15">
        <f>'[1]2.單齡合併'!CN14+'[2]2.單齡合併'!CN14</f>
        <v>1133.1598113896903</v>
      </c>
      <c r="CO14" s="15">
        <f>'[1]2.單齡合併'!CO14+'[2]2.單齡合併'!CO14</f>
        <v>927.53312671357844</v>
      </c>
      <c r="CP14" s="15">
        <f>'[1]2.單齡合併'!CP14+'[2]2.單齡合併'!CP14</f>
        <v>810.44754830638828</v>
      </c>
      <c r="CQ14" s="15">
        <f>'[1]2.單齡合併'!CQ14+'[2]2.單齡合併'!CQ14</f>
        <v>706.51562591933816</v>
      </c>
      <c r="CR14" s="15">
        <f>'[1]2.單齡合併'!CR14+'[2]2.單齡合併'!CR14</f>
        <v>546.88179653611894</v>
      </c>
      <c r="CS14" s="15">
        <f>'[1]2.單齡合併'!CS14+'[2]2.單齡合併'!CS14</f>
        <v>407.42543010409975</v>
      </c>
      <c r="CT14" s="15">
        <f>'[1]2.單齡合併'!CT14+'[2]2.單齡合併'!CT14</f>
        <v>277.73372880561305</v>
      </c>
      <c r="CU14" s="15">
        <f>'[1]2.單齡合併'!CU14+'[2]2.單齡合併'!CU14</f>
        <v>168.61363040243873</v>
      </c>
      <c r="CV14" s="15">
        <f>'[1]2.單齡合併'!CV14+'[2]2.單齡合併'!CV14</f>
        <v>171.37311750844574</v>
      </c>
      <c r="CW14" s="15">
        <f>'[1]2.單齡合併'!CW14+'[2]2.單齡合併'!CW14</f>
        <v>99.941613248430372</v>
      </c>
      <c r="CX14" s="15">
        <f>'[1]2.單齡合併'!CX14+'[2]2.單齡合併'!CX14</f>
        <v>53.809256663257933</v>
      </c>
      <c r="CY14" s="15">
        <f>'[1]2.單齡合併'!CY14+'[2]2.單齡合併'!CY14</f>
        <v>103.69321255699504</v>
      </c>
    </row>
    <row r="15" spans="1:103">
      <c r="A15" s="12" t="str">
        <f>'1.總計'!A15</f>
        <v>113年 6月</v>
      </c>
      <c r="B15" s="13">
        <f>'[1]2.單齡合併'!B15+'[2]2.單齡合併'!B15</f>
        <v>474819.34097113297</v>
      </c>
      <c r="C15" s="13">
        <f>'[1]2.單齡合併'!C15+'[2]2.單齡合併'!C15</f>
        <v>2338.2820900821366</v>
      </c>
      <c r="D15" s="13">
        <f>'[1]2.單齡合併'!D15+'[2]2.單齡合併'!D15</f>
        <v>2296.2481936233098</v>
      </c>
      <c r="E15" s="12">
        <f>'[1]2.單齡合併'!E15+'[2]2.單齡合併'!E15</f>
        <v>2508.9636471003064</v>
      </c>
      <c r="F15" s="12">
        <f>'[1]2.單齡合併'!F15+'[2]2.單齡合併'!F15</f>
        <v>2840.107187337826</v>
      </c>
      <c r="G15" s="12">
        <f>'[1]2.單齡合併'!G15+'[2]2.單齡合併'!G15</f>
        <v>2987.5371805248506</v>
      </c>
      <c r="H15" s="12">
        <f>'[1]2.單齡合併'!H15+'[2]2.單齡合併'!H15</f>
        <v>3003.6313392354564</v>
      </c>
      <c r="I15" s="12">
        <f>'[1]2.單齡合併'!I15+'[2]2.單齡合併'!I15</f>
        <v>3176.9109662500377</v>
      </c>
      <c r="J15" s="12">
        <f>'[1]2.單齡合併'!J15+'[2]2.單齡合併'!J15</f>
        <v>3584.6015541567958</v>
      </c>
      <c r="K15" s="12">
        <f>'[1]2.單齡合併'!K15+'[2]2.單齡合併'!K15</f>
        <v>3725.0267950226153</v>
      </c>
      <c r="L15" s="12">
        <f>'[1]2.單齡合併'!L15+'[2]2.單齡合併'!L15</f>
        <v>3707.4123481469223</v>
      </c>
      <c r="M15" s="12">
        <f>'[1]2.單齡合併'!M15+'[2]2.單齡合併'!M15</f>
        <v>3285.6605624468184</v>
      </c>
      <c r="N15" s="12">
        <f>'[1]2.單齡合併'!N15+'[2]2.單齡合併'!N15</f>
        <v>3944.6435415717906</v>
      </c>
      <c r="O15" s="12">
        <f>'[1]2.單齡合併'!O15+'[2]2.單齡合併'!O15</f>
        <v>3744.7011429572203</v>
      </c>
      <c r="P15" s="12">
        <f>'[1]2.單齡合併'!P15+'[2]2.單齡合併'!P15</f>
        <v>3340.8123715627594</v>
      </c>
      <c r="Q15" s="12">
        <f>'[1]2.單齡合併'!Q15+'[2]2.單齡合併'!Q15</f>
        <v>3380.0334602077692</v>
      </c>
      <c r="R15" s="12">
        <f>'[1]2.單齡合併'!R15+'[2]2.單齡合併'!R15</f>
        <v>3552.5338472515914</v>
      </c>
      <c r="S15" s="12">
        <f>'[1]2.單齡合併'!S15+'[2]2.單齡合併'!S15</f>
        <v>3840.5300253475107</v>
      </c>
      <c r="T15" s="12">
        <f>'[1]2.單齡合併'!T15+'[2]2.單齡合併'!T15</f>
        <v>4056.924855080234</v>
      </c>
      <c r="U15" s="12">
        <f>'[1]2.單齡合併'!U15+'[2]2.單齡合併'!U15</f>
        <v>4174.0986642516909</v>
      </c>
      <c r="V15" s="12">
        <f>'[1]2.單齡合併'!V15+'[2]2.單齡合併'!V15</f>
        <v>4500.1929175481682</v>
      </c>
      <c r="W15" s="12">
        <f>'[1]2.單齡合併'!W15+'[2]2.單齡合併'!W15</f>
        <v>4653.8481954849603</v>
      </c>
      <c r="X15" s="12">
        <f>'[1]2.單齡合併'!X15+'[2]2.單齡合併'!X15</f>
        <v>5212.2901698983496</v>
      </c>
      <c r="Y15" s="12">
        <f>'[1]2.單齡合併'!Y15+'[2]2.單齡合併'!Y15</f>
        <v>5410.7204921106131</v>
      </c>
      <c r="Z15" s="12">
        <f>'[1]2.單齡合併'!Z15+'[2]2.單齡合併'!Z15</f>
        <v>6078.5283998382656</v>
      </c>
      <c r="AA15" s="12">
        <f>'[1]2.單齡合併'!AA15+'[2]2.單齡合併'!AA15</f>
        <v>6179.4023925642305</v>
      </c>
      <c r="AB15" s="12">
        <f>'[1]2.單齡合併'!AB15+'[2]2.單齡合併'!AB15</f>
        <v>5956.0949436224473</v>
      </c>
      <c r="AC15" s="12">
        <f>'[1]2.單齡合併'!AC15+'[2]2.單齡合併'!AC15</f>
        <v>6502.9392671448586</v>
      </c>
      <c r="AD15" s="12">
        <f>'[1]2.單齡合併'!AD15+'[2]2.單齡合併'!AD15</f>
        <v>6787.6786518817444</v>
      </c>
      <c r="AE15" s="12">
        <f>'[1]2.單齡合併'!AE15+'[2]2.單齡合併'!AE15</f>
        <v>6784.7159004448258</v>
      </c>
      <c r="AF15" s="12">
        <f>'[1]2.單齡合併'!AF15+'[2]2.單齡合併'!AF15</f>
        <v>6925.8843019373626</v>
      </c>
      <c r="AG15" s="12">
        <f>'[1]2.單齡合併'!AG15+'[2]2.單齡合併'!AG15</f>
        <v>6800.2248465196044</v>
      </c>
      <c r="AH15" s="12">
        <f>'[1]2.單齡合併'!AH15+'[2]2.單齡合併'!AH15</f>
        <v>6760.8417457936184</v>
      </c>
      <c r="AI15" s="12">
        <f>'[1]2.單齡合併'!AI15+'[2]2.單齡合併'!AI15</f>
        <v>6429.2404783303555</v>
      </c>
      <c r="AJ15" s="12">
        <f>'[1]2.單齡合併'!AJ15+'[2]2.單齡合併'!AJ15</f>
        <v>6334.1210519505012</v>
      </c>
      <c r="AK15" s="12">
        <f>'[1]2.單齡合併'!AK15+'[2]2.單齡合併'!AK15</f>
        <v>6137.6753857241947</v>
      </c>
      <c r="AL15" s="12">
        <f>'[1]2.單齡合併'!AL15+'[2]2.單齡合併'!AL15</f>
        <v>6202.4932260789355</v>
      </c>
      <c r="AM15" s="12">
        <f>'[1]2.單齡合併'!AM15+'[2]2.單齡合併'!AM15</f>
        <v>5994.1603652112344</v>
      </c>
      <c r="AN15" s="12">
        <f>'[1]2.單齡合併'!AN15+'[2]2.單齡合併'!AN15</f>
        <v>5671.002056083129</v>
      </c>
      <c r="AO15" s="12">
        <f>'[1]2.單齡合併'!AO15+'[2]2.單齡合併'!AO15</f>
        <v>6124.3554753343469</v>
      </c>
      <c r="AP15" s="12">
        <f>'[1]2.單齡合併'!AP15+'[2]2.單齡合併'!AP15</f>
        <v>6412.4850666485727</v>
      </c>
      <c r="AQ15" s="12">
        <f>'[1]2.單齡合併'!AQ15+'[2]2.單齡合併'!AQ15</f>
        <v>6781.25190351725</v>
      </c>
      <c r="AR15" s="12">
        <f>'[1]2.單齡合併'!AR15+'[2]2.單齡合併'!AR15</f>
        <v>7026.9211418521518</v>
      </c>
      <c r="AS15" s="12">
        <f>'[1]2.單齡合併'!AS15+'[2]2.單齡合併'!AS15</f>
        <v>7261.3934658669505</v>
      </c>
      <c r="AT15" s="12">
        <f>'[1]2.單齡合併'!AT15+'[2]2.單齡合併'!AT15</f>
        <v>7452.6137578596145</v>
      </c>
      <c r="AU15" s="12">
        <f>'[1]2.單齡合併'!AU15+'[2]2.單齡合併'!AU15</f>
        <v>7326.6823648433501</v>
      </c>
      <c r="AV15" s="12">
        <f>'[1]2.單齡合併'!AV15+'[2]2.單齡合併'!AV15</f>
        <v>7276.4423533730496</v>
      </c>
      <c r="AW15" s="12">
        <f>'[1]2.單齡合併'!AW15+'[2]2.單齡合併'!AW15</f>
        <v>6908.5647486756516</v>
      </c>
      <c r="AX15" s="12">
        <f>'[1]2.單齡合併'!AX15+'[2]2.單齡合併'!AX15</f>
        <v>7179.4421727114805</v>
      </c>
      <c r="AY15" s="12">
        <f>'[1]2.單齡合併'!AY15+'[2]2.單齡合併'!AY15</f>
        <v>6797.7275418707495</v>
      </c>
      <c r="AZ15" s="12">
        <f>'[1]2.單齡合併'!AZ15+'[2]2.單齡合併'!AZ15</f>
        <v>6351.7885853256184</v>
      </c>
      <c r="BA15" s="12">
        <f>'[1]2.單齡合併'!BA15+'[2]2.單齡合併'!BA15</f>
        <v>6385.1914446993906</v>
      </c>
      <c r="BB15" s="12">
        <f>'[1]2.單齡合併'!BB15+'[2]2.單齡合併'!BB15</f>
        <v>6497.2341522168335</v>
      </c>
      <c r="BC15" s="12">
        <f>'[1]2.單齡合併'!BC15+'[2]2.單齡合併'!BC15</f>
        <v>6849.6631741296405</v>
      </c>
      <c r="BD15" s="12">
        <f>'[1]2.單齡合併'!BD15+'[2]2.單齡合併'!BD15</f>
        <v>7160.263160346276</v>
      </c>
      <c r="BE15" s="12">
        <f>'[1]2.單齡合併'!BE15+'[2]2.單齡合併'!BE15</f>
        <v>7372.1758139920512</v>
      </c>
      <c r="BF15" s="12">
        <f>'[1]2.單齡合併'!BF15+'[2]2.單齡合併'!BF15</f>
        <v>7636.5475875944885</v>
      </c>
      <c r="BG15" s="12">
        <f>'[1]2.單齡合併'!BG15+'[2]2.單齡合併'!BG15</f>
        <v>7374.86327387448</v>
      </c>
      <c r="BH15" s="12">
        <f>'[1]2.單齡合併'!BH15+'[2]2.單齡合併'!BH15</f>
        <v>7665.2346840280661</v>
      </c>
      <c r="BI15" s="12">
        <f>'[1]2.單齡合併'!BI15+'[2]2.單齡合併'!BI15</f>
        <v>7584.3615167058724</v>
      </c>
      <c r="BJ15" s="12">
        <f>'[1]2.單齡合併'!BJ15+'[2]2.單齡合併'!BJ15</f>
        <v>7941.2523556344986</v>
      </c>
      <c r="BK15" s="12">
        <f>'[1]2.單齡合併'!BK15+'[2]2.單齡合併'!BK15</f>
        <v>7979.9746300785246</v>
      </c>
      <c r="BL15" s="12">
        <f>'[1]2.單齡合併'!BL15+'[2]2.單齡合併'!BL15</f>
        <v>8267.9729488334378</v>
      </c>
      <c r="BM15" s="12">
        <f>'[1]2.單齡合併'!BM15+'[2]2.單齡合併'!BM15</f>
        <v>8112.4270409022738</v>
      </c>
      <c r="BN15" s="12">
        <f>'[1]2.單齡合併'!BN15+'[2]2.單齡合併'!BN15</f>
        <v>7794.1520403293789</v>
      </c>
      <c r="BO15" s="12">
        <f>'[1]2.單齡合併'!BO15+'[2]2.單齡合併'!BO15</f>
        <v>7747.1344037363033</v>
      </c>
      <c r="BP15" s="12">
        <f>'[1]2.單齡合併'!BP15+'[2]2.單齡合併'!BP15</f>
        <v>7681.2412331125561</v>
      </c>
      <c r="BQ15" s="12">
        <f>'[1]2.單齡合併'!BQ15+'[2]2.單齡合併'!BQ15</f>
        <v>6764.3779896315427</v>
      </c>
      <c r="BR15" s="12">
        <f>'[1]2.單齡合併'!BR15+'[2]2.單齡合併'!BR15</f>
        <v>6630.2075633714621</v>
      </c>
      <c r="BS15" s="12">
        <f>'[1]2.單齡合併'!BS15+'[2]2.單齡合併'!BS15</f>
        <v>6578.8754131732367</v>
      </c>
      <c r="BT15" s="12">
        <f>'[1]2.單齡合併'!BT15+'[2]2.單齡合併'!BT15</f>
        <v>6563.6517990309449</v>
      </c>
      <c r="BU15" s="12">
        <f>'[1]2.單齡合併'!BU15+'[2]2.單齡合併'!BU15</f>
        <v>5904.1465868682953</v>
      </c>
      <c r="BV15" s="12">
        <f>'[1]2.單齡合併'!BV15+'[2]2.單齡合併'!BV15</f>
        <v>5590.8636038565191</v>
      </c>
      <c r="BW15" s="12">
        <f>'[1]2.單齡合併'!BW15+'[2]2.單齡合併'!BW15</f>
        <v>5705.6901109290666</v>
      </c>
      <c r="BX15" s="12">
        <f>'[1]2.單齡合併'!BX15+'[2]2.單齡合併'!BX15</f>
        <v>4978.4363313603226</v>
      </c>
      <c r="BY15" s="12">
        <f>'[1]2.單齡合併'!BY15+'[2]2.單齡合併'!BY15</f>
        <v>4369.6575514101269</v>
      </c>
      <c r="BZ15" s="12">
        <f>'[1]2.單齡合併'!BZ15+'[2]2.單齡合併'!BZ15</f>
        <v>4197.2462868606744</v>
      </c>
      <c r="CA15" s="12">
        <f>'[1]2.單齡合併'!CA15+'[2]2.單齡合併'!CA15</f>
        <v>3447.5485233380232</v>
      </c>
      <c r="CB15" s="12">
        <f>'[1]2.單齡合併'!CB15+'[2]2.單齡合併'!CB15</f>
        <v>2889.7552906009123</v>
      </c>
      <c r="CC15" s="12">
        <f>'[1]2.單齡合併'!CC15+'[2]2.單齡合併'!CC15</f>
        <v>2314.6139202242821</v>
      </c>
      <c r="CD15" s="12">
        <f>'[1]2.單齡合併'!CD15+'[2]2.單齡合併'!CD15</f>
        <v>2582.6440526162733</v>
      </c>
      <c r="CE15" s="12">
        <f>'[1]2.單齡合併'!CE15+'[2]2.單齡合併'!CE15</f>
        <v>2425.887097274428</v>
      </c>
      <c r="CF15" s="12">
        <f>'[1]2.單齡合併'!CF15+'[2]2.單齡合併'!CF15</f>
        <v>2621.7656794699769</v>
      </c>
      <c r="CG15" s="12">
        <f>'[1]2.單齡合併'!CG15+'[2]2.單齡合併'!CG15</f>
        <v>2502.5522177514877</v>
      </c>
      <c r="CH15" s="12">
        <f>'[1]2.單齡合併'!CH15+'[2]2.單齡合併'!CH15</f>
        <v>2499.6803011523853</v>
      </c>
      <c r="CI15" s="12">
        <f>'[1]2.單齡合併'!CI15+'[2]2.單齡合併'!CI15</f>
        <v>2360.5026679799416</v>
      </c>
      <c r="CJ15" s="12">
        <f>'[1]2.單齡合併'!CJ15+'[2]2.單齡合併'!CJ15</f>
        <v>2037.4477853947583</v>
      </c>
      <c r="CK15" s="12">
        <f>'[1]2.單齡合併'!CK15+'[2]2.單齡合併'!CK15</f>
        <v>1740.8275417766215</v>
      </c>
      <c r="CL15" s="12">
        <f>'[1]2.單齡合併'!CL15+'[2]2.單齡合併'!CL15</f>
        <v>1541.9921601222145</v>
      </c>
      <c r="CM15" s="12">
        <f>'[1]2.單齡合併'!CM15+'[2]2.單齡合併'!CM15</f>
        <v>1403.0505799079756</v>
      </c>
      <c r="CN15" s="12">
        <f>'[1]2.單齡合併'!CN15+'[2]2.單齡合併'!CN15</f>
        <v>1135.1503051493889</v>
      </c>
      <c r="CO15" s="12">
        <f>'[1]2.單齡合併'!CO15+'[2]2.單齡合併'!CO15</f>
        <v>924.81281577940149</v>
      </c>
      <c r="CP15" s="12">
        <f>'[1]2.單齡合併'!CP15+'[2]2.單齡合併'!CP15</f>
        <v>804.65964232738952</v>
      </c>
      <c r="CQ15" s="12">
        <f>'[1]2.單齡合併'!CQ15+'[2]2.單齡合併'!CQ15</f>
        <v>709.35429257865144</v>
      </c>
      <c r="CR15" s="12">
        <f>'[1]2.單齡合併'!CR15+'[2]2.單齡合併'!CR15</f>
        <v>549.03995587569489</v>
      </c>
      <c r="CS15" s="12">
        <f>'[1]2.單齡合併'!CS15+'[2]2.單齡合併'!CS15</f>
        <v>407.96833233267523</v>
      </c>
      <c r="CT15" s="12">
        <f>'[1]2.單齡合併'!CT15+'[2]2.單齡合併'!CT15</f>
        <v>281.55734521841794</v>
      </c>
      <c r="CU15" s="12">
        <f>'[1]2.單齡合併'!CU15+'[2]2.單齡合併'!CU15</f>
        <v>164.83684636604073</v>
      </c>
      <c r="CV15" s="12">
        <f>'[1]2.單齡合併'!CV15+'[2]2.單齡合併'!CV15</f>
        <v>171.91403862363683</v>
      </c>
      <c r="CW15" s="12">
        <f>'[1]2.單齡合併'!CW15+'[2]2.單齡合併'!CW15</f>
        <v>101.00422555447388</v>
      </c>
      <c r="CX15" s="12">
        <f>'[1]2.單齡合併'!CX15+'[2]2.單齡合併'!CX15</f>
        <v>54.254921234263101</v>
      </c>
      <c r="CY15" s="12">
        <f>'[1]2.單齡合併'!CY15+'[2]2.單齡合併'!CY15</f>
        <v>103.29459757357854</v>
      </c>
    </row>
    <row r="16" spans="1:103">
      <c r="A16" s="12" t="str">
        <f>'1.總計'!A16</f>
        <v>113年 7月</v>
      </c>
      <c r="B16" s="13">
        <f>'[1]2.單齡合併'!B16+'[2]2.單齡合併'!B16</f>
        <v>474506.34554381552</v>
      </c>
      <c r="C16" s="13">
        <f>'[1]2.單齡合併'!C16+'[2]2.單齡合併'!C16</f>
        <v>2338.1455512598914</v>
      </c>
      <c r="D16" s="13">
        <f>'[1]2.單齡合併'!D16+'[2]2.單齡合併'!D16</f>
        <v>2291.5547878041998</v>
      </c>
      <c r="E16" s="12">
        <f>'[1]2.單齡合併'!E16+'[2]2.單齡合併'!E16</f>
        <v>2486.6688963233737</v>
      </c>
      <c r="F16" s="12">
        <f>'[1]2.單齡合併'!F16+'[2]2.單齡合併'!F16</f>
        <v>2818.8595104386827</v>
      </c>
      <c r="G16" s="12">
        <f>'[1]2.單齡合併'!G16+'[2]2.單齡合併'!G16</f>
        <v>2980.219116105789</v>
      </c>
      <c r="H16" s="12">
        <f>'[1]2.單齡合併'!H16+'[2]2.單齡合併'!H16</f>
        <v>2996.5115258826477</v>
      </c>
      <c r="I16" s="12">
        <f>'[1]2.單齡合併'!I16+'[2]2.單齡合併'!I16</f>
        <v>3154.3381204546135</v>
      </c>
      <c r="J16" s="12">
        <f>'[1]2.單齡合併'!J16+'[2]2.單齡合併'!J16</f>
        <v>3559.6995022449782</v>
      </c>
      <c r="K16" s="12">
        <f>'[1]2.單齡合併'!K16+'[2]2.單齡合併'!K16</f>
        <v>3720.2830054810106</v>
      </c>
      <c r="L16" s="12">
        <f>'[1]2.單齡合併'!L16+'[2]2.單齡合併'!L16</f>
        <v>3723.5163033917988</v>
      </c>
      <c r="M16" s="12">
        <f>'[1]2.單齡合併'!M16+'[2]2.單齡合併'!M16</f>
        <v>3283.2721540799148</v>
      </c>
      <c r="N16" s="12">
        <f>'[1]2.單齡合併'!N16+'[2]2.單齡合併'!N16</f>
        <v>3918.2513367803804</v>
      </c>
      <c r="O16" s="12">
        <f>'[1]2.單齡合併'!O16+'[2]2.單齡合併'!O16</f>
        <v>3770.4550878382879</v>
      </c>
      <c r="P16" s="12">
        <f>'[1]2.單齡合併'!P16+'[2]2.單齡合併'!P16</f>
        <v>3357.2019640142134</v>
      </c>
      <c r="Q16" s="12">
        <f>'[1]2.單齡合併'!Q16+'[2]2.單齡合併'!Q16</f>
        <v>3370.9396246201854</v>
      </c>
      <c r="R16" s="12">
        <f>'[1]2.單齡合併'!R16+'[2]2.單齡合併'!R16</f>
        <v>3533.849419245319</v>
      </c>
      <c r="S16" s="12">
        <f>'[1]2.單齡合併'!S16+'[2]2.單齡合併'!S16</f>
        <v>3818.8174670810859</v>
      </c>
      <c r="T16" s="12">
        <f>'[1]2.單齡合併'!T16+'[2]2.單齡合併'!T16</f>
        <v>4042.1331531728288</v>
      </c>
      <c r="U16" s="12">
        <f>'[1]2.單齡合併'!U16+'[2]2.單齡合併'!U16</f>
        <v>4157.1702113565407</v>
      </c>
      <c r="V16" s="12">
        <f>'[1]2.單齡合併'!V16+'[2]2.單齡合併'!V16</f>
        <v>4478.1904800692018</v>
      </c>
      <c r="W16" s="12">
        <f>'[1]2.單齡合併'!W16+'[2]2.單齡合併'!W16</f>
        <v>4627.5421736090211</v>
      </c>
      <c r="X16" s="12">
        <f>'[1]2.單齡合併'!X16+'[2]2.單齡合併'!X16</f>
        <v>5176.5391004989779</v>
      </c>
      <c r="Y16" s="12">
        <f>'[1]2.單齡合併'!Y16+'[2]2.單齡合併'!Y16</f>
        <v>5378.779867047173</v>
      </c>
      <c r="Z16" s="12">
        <f>'[1]2.單齡合併'!Z16+'[2]2.單齡合併'!Z16</f>
        <v>6042.2393985898216</v>
      </c>
      <c r="AA16" s="12">
        <f>'[1]2.單齡合併'!AA16+'[2]2.單齡合併'!AA16</f>
        <v>6183.0678191268153</v>
      </c>
      <c r="AB16" s="12">
        <f>'[1]2.單齡合併'!AB16+'[2]2.單齡合併'!AB16</f>
        <v>5947.2756058290079</v>
      </c>
      <c r="AC16" s="12">
        <f>'[1]2.單齡合併'!AC16+'[2]2.單齡合併'!AC16</f>
        <v>6464.8588038782436</v>
      </c>
      <c r="AD16" s="12">
        <f>'[1]2.單齡合併'!AD16+'[2]2.單齡合併'!AD16</f>
        <v>6774.3663045200992</v>
      </c>
      <c r="AE16" s="12">
        <f>'[1]2.單齡合併'!AE16+'[2]2.單齡合併'!AE16</f>
        <v>6780.1759118383652</v>
      </c>
      <c r="AF16" s="12">
        <f>'[1]2.單齡合併'!AF16+'[2]2.單齡合併'!AF16</f>
        <v>6923.1297557673215</v>
      </c>
      <c r="AG16" s="12">
        <f>'[1]2.單齡合併'!AG16+'[2]2.單齡合併'!AG16</f>
        <v>6807.8836481080898</v>
      </c>
      <c r="AH16" s="12">
        <f>'[1]2.單齡合併'!AH16+'[2]2.單齡合併'!AH16</f>
        <v>6774.2449418591605</v>
      </c>
      <c r="AI16" s="12">
        <f>'[1]2.單齡合併'!AI16+'[2]2.單齡合併'!AI16</f>
        <v>6447.6820444879868</v>
      </c>
      <c r="AJ16" s="12">
        <f>'[1]2.單齡合併'!AJ16+'[2]2.單齡合併'!AJ16</f>
        <v>6343.9930667321833</v>
      </c>
      <c r="AK16" s="12">
        <f>'[1]2.單齡合併'!AK16+'[2]2.單齡合併'!AK16</f>
        <v>6143.9012733836662</v>
      </c>
      <c r="AL16" s="12">
        <f>'[1]2.單齡合併'!AL16+'[2]2.單齡合併'!AL16</f>
        <v>6206.4620237205645</v>
      </c>
      <c r="AM16" s="12">
        <f>'[1]2.單齡合併'!AM16+'[2]2.單齡合併'!AM16</f>
        <v>6014.6074688355257</v>
      </c>
      <c r="AN16" s="12">
        <f>'[1]2.單齡合併'!AN16+'[2]2.單齡合併'!AN16</f>
        <v>5668.3850250502019</v>
      </c>
      <c r="AO16" s="12">
        <f>'[1]2.單齡合併'!AO16+'[2]2.單齡合併'!AO16</f>
        <v>6090.1982804211639</v>
      </c>
      <c r="AP16" s="12">
        <f>'[1]2.單齡合併'!AP16+'[2]2.單齡合併'!AP16</f>
        <v>6384.7688816239988</v>
      </c>
      <c r="AQ16" s="12">
        <f>'[1]2.單齡合併'!AQ16+'[2]2.單齡合併'!AQ16</f>
        <v>6753.8220771153192</v>
      </c>
      <c r="AR16" s="12">
        <f>'[1]2.單齡合併'!AR16+'[2]2.單齡合併'!AR16</f>
        <v>7006.2046142253057</v>
      </c>
      <c r="AS16" s="12">
        <f>'[1]2.單齡合併'!AS16+'[2]2.單齡合併'!AS16</f>
        <v>7241.5844091479685</v>
      </c>
      <c r="AT16" s="12">
        <f>'[1]2.單齡合併'!AT16+'[2]2.單齡合併'!AT16</f>
        <v>7446.9389407485023</v>
      </c>
      <c r="AU16" s="12">
        <f>'[1]2.單齡合併'!AU16+'[2]2.單齡合併'!AU16</f>
        <v>7332.504662546753</v>
      </c>
      <c r="AV16" s="12">
        <f>'[1]2.單齡合併'!AV16+'[2]2.單齡合併'!AV16</f>
        <v>7288.7104022245312</v>
      </c>
      <c r="AW16" s="12">
        <f>'[1]2.單齡合併'!AW16+'[2]2.單齡合併'!AW16</f>
        <v>6913.642007947562</v>
      </c>
      <c r="AX16" s="12">
        <f>'[1]2.單齡合併'!AX16+'[2]2.單齡合併'!AX16</f>
        <v>7177.7997398154348</v>
      </c>
      <c r="AY16" s="12">
        <f>'[1]2.單齡合併'!AY16+'[2]2.單齡合併'!AY16</f>
        <v>6829.114015108149</v>
      </c>
      <c r="AZ16" s="12">
        <f>'[1]2.單齡合併'!AZ16+'[2]2.單齡合併'!AZ16</f>
        <v>6367.612758234005</v>
      </c>
      <c r="BA16" s="12">
        <f>'[1]2.單齡合併'!BA16+'[2]2.單齡合併'!BA16</f>
        <v>6376.1726502562342</v>
      </c>
      <c r="BB16" s="12">
        <f>'[1]2.單齡合併'!BB16+'[2]2.單齡合併'!BB16</f>
        <v>6475.9671289633625</v>
      </c>
      <c r="BC16" s="12">
        <f>'[1]2.單齡合併'!BC16+'[2]2.單齡合併'!BC16</f>
        <v>6817.835422113465</v>
      </c>
      <c r="BD16" s="12">
        <f>'[1]2.單齡合併'!BD16+'[2]2.單齡合併'!BD16</f>
        <v>7134.7092083833704</v>
      </c>
      <c r="BE16" s="12">
        <f>'[1]2.單齡合併'!BE16+'[2]2.單齡合併'!BE16</f>
        <v>7348.9238085540073</v>
      </c>
      <c r="BF16" s="12">
        <f>'[1]2.單齡合併'!BF16+'[2]2.單齡合併'!BF16</f>
        <v>7629.2076221490061</v>
      </c>
      <c r="BG16" s="12">
        <f>'[1]2.單齡合併'!BG16+'[2]2.單齡合併'!BG16</f>
        <v>7372.4308081762047</v>
      </c>
      <c r="BH16" s="12">
        <f>'[1]2.單齡合併'!BH16+'[2]2.單齡合併'!BH16</f>
        <v>7649.4100194144939</v>
      </c>
      <c r="BI16" s="12">
        <f>'[1]2.單齡合併'!BI16+'[2]2.單齡合併'!BI16</f>
        <v>7570.1715678380724</v>
      </c>
      <c r="BJ16" s="12">
        <f>'[1]2.單齡合併'!BJ16+'[2]2.單齡合併'!BJ16</f>
        <v>7917.7316150073257</v>
      </c>
      <c r="BK16" s="12">
        <f>'[1]2.單齡合併'!BK16+'[2]2.單齡合併'!BK16</f>
        <v>7962.9456524936777</v>
      </c>
      <c r="BL16" s="12">
        <f>'[1]2.單齡合併'!BL16+'[2]2.單齡合併'!BL16</f>
        <v>8255.0520149944878</v>
      </c>
      <c r="BM16" s="12">
        <f>'[1]2.單齡合併'!BM16+'[2]2.單齡合併'!BM16</f>
        <v>8125.612984131184</v>
      </c>
      <c r="BN16" s="12">
        <f>'[1]2.單齡合併'!BN16+'[2]2.單齡合併'!BN16</f>
        <v>7802.5622899735736</v>
      </c>
      <c r="BO16" s="12">
        <f>'[1]2.單齡合併'!BO16+'[2]2.單齡合併'!BO16</f>
        <v>7745.1877018082978</v>
      </c>
      <c r="BP16" s="12">
        <f>'[1]2.單齡合併'!BP16+'[2]2.單齡合併'!BP16</f>
        <v>7712.2672531970748</v>
      </c>
      <c r="BQ16" s="12">
        <f>'[1]2.單齡合併'!BQ16+'[2]2.單齡合併'!BQ16</f>
        <v>6801.6136166330343</v>
      </c>
      <c r="BR16" s="12">
        <f>'[1]2.單齡合併'!BR16+'[2]2.單齡合併'!BR16</f>
        <v>6629.446233849736</v>
      </c>
      <c r="BS16" s="12">
        <f>'[1]2.單齡合併'!BS16+'[2]2.單齡合併'!BS16</f>
        <v>6573.8736179876823</v>
      </c>
      <c r="BT16" s="12">
        <f>'[1]2.單齡合併'!BT16+'[2]2.單齡合併'!BT16</f>
        <v>6582.2275791571819</v>
      </c>
      <c r="BU16" s="12">
        <f>'[1]2.單齡合併'!BU16+'[2]2.單齡合併'!BU16</f>
        <v>5936.4848274795095</v>
      </c>
      <c r="BV16" s="12">
        <f>'[1]2.單齡合併'!BV16+'[2]2.單齡合併'!BV16</f>
        <v>5589.0175994778856</v>
      </c>
      <c r="BW16" s="12">
        <f>'[1]2.單齡合併'!BW16+'[2]2.單齡合併'!BW16</f>
        <v>5717.706264001381</v>
      </c>
      <c r="BX16" s="12">
        <f>'[1]2.單齡合併'!BX16+'[2]2.單齡合併'!BX16</f>
        <v>5022.439499558488</v>
      </c>
      <c r="BY16" s="12">
        <f>'[1]2.單齡合併'!BY16+'[2]2.單齡合併'!BY16</f>
        <v>4390.3710370623057</v>
      </c>
      <c r="BZ16" s="12">
        <f>'[1]2.單齡合併'!BZ16+'[2]2.單齡合併'!BZ16</f>
        <v>4225.4355775778149</v>
      </c>
      <c r="CA16" s="12">
        <f>'[1]2.單齡合併'!CA16+'[2]2.單齡合併'!CA16</f>
        <v>3491.9166726978838</v>
      </c>
      <c r="CB16" s="12">
        <f>'[1]2.單齡合併'!CB16+'[2]2.單齡合併'!CB16</f>
        <v>2923.923332133083</v>
      </c>
      <c r="CC16" s="12">
        <f>'[1]2.單齡合併'!CC16+'[2]2.單齡合併'!CC16</f>
        <v>2318.086456955913</v>
      </c>
      <c r="CD16" s="12">
        <f>'[1]2.單齡合併'!CD16+'[2]2.單齡合併'!CD16</f>
        <v>2564.8721601580246</v>
      </c>
      <c r="CE16" s="12">
        <f>'[1]2.單齡合併'!CE16+'[2]2.單齡合併'!CE16</f>
        <v>2414.2389779407158</v>
      </c>
      <c r="CF16" s="12">
        <f>'[1]2.單齡合併'!CF16+'[2]2.單齡合併'!CF16</f>
        <v>2599.3808296013403</v>
      </c>
      <c r="CG16" s="12">
        <f>'[1]2.單齡合併'!CG16+'[2]2.單齡合併'!CG16</f>
        <v>2495.4517506449602</v>
      </c>
      <c r="CH16" s="12">
        <f>'[1]2.單齡合併'!CH16+'[2]2.單齡合併'!CH16</f>
        <v>2488.4125487966007</v>
      </c>
      <c r="CI16" s="12">
        <f>'[1]2.單齡合併'!CI16+'[2]2.單齡合併'!CI16</f>
        <v>2364.6450058994483</v>
      </c>
      <c r="CJ16" s="12">
        <f>'[1]2.單齡合併'!CJ16+'[2]2.單齡合併'!CJ16</f>
        <v>2043.5752631007242</v>
      </c>
      <c r="CK16" s="12">
        <f>'[1]2.單齡合併'!CK16+'[2]2.單齡合併'!CK16</f>
        <v>1745.6378632667906</v>
      </c>
      <c r="CL16" s="12">
        <f>'[1]2.單齡合併'!CL16+'[2]2.單齡合併'!CL16</f>
        <v>1536.1105310754583</v>
      </c>
      <c r="CM16" s="12">
        <f>'[1]2.單齡合併'!CM16+'[2]2.單齡合併'!CM16</f>
        <v>1407.8965533507915</v>
      </c>
      <c r="CN16" s="12">
        <f>'[1]2.單齡合併'!CN16+'[2]2.單齡合併'!CN16</f>
        <v>1137.7478105636796</v>
      </c>
      <c r="CO16" s="12">
        <f>'[1]2.單齡合併'!CO16+'[2]2.單齡合併'!CO16</f>
        <v>922.30302516251322</v>
      </c>
      <c r="CP16" s="12">
        <f>'[1]2.單齡合併'!CP16+'[2]2.單齡合併'!CP16</f>
        <v>799.31543832594593</v>
      </c>
      <c r="CQ16" s="12">
        <f>'[1]2.單齡合併'!CQ16+'[2]2.單齡合併'!CQ16</f>
        <v>711.38155460169264</v>
      </c>
      <c r="CR16" s="12">
        <f>'[1]2.單齡合併'!CR16+'[2]2.單齡合併'!CR16</f>
        <v>550.9991808814591</v>
      </c>
      <c r="CS16" s="12">
        <f>'[1]2.單齡合併'!CS16+'[2]2.單齡合併'!CS16</f>
        <v>408.97603956466992</v>
      </c>
      <c r="CT16" s="12">
        <f>'[1]2.單齡合併'!CT16+'[2]2.單齡合併'!CT16</f>
        <v>284.76742833779986</v>
      </c>
      <c r="CU16" s="12">
        <f>'[1]2.單齡合併'!CU16+'[2]2.單齡合併'!CU16</f>
        <v>162.26852983675229</v>
      </c>
      <c r="CV16" s="12">
        <f>'[1]2.單齡合併'!CV16+'[2]2.單齡合併'!CV16</f>
        <v>171.53519553600751</v>
      </c>
      <c r="CW16" s="12">
        <f>'[1]2.單齡合併'!CW16+'[2]2.單齡合併'!CW16</f>
        <v>102.27517740277604</v>
      </c>
      <c r="CX16" s="12">
        <f>'[1]2.單齡合併'!CX16+'[2]2.單齡合併'!CX16</f>
        <v>54.698645219089073</v>
      </c>
      <c r="CY16" s="12">
        <f>'[1]2.單齡合併'!CY16+'[2]2.單齡合併'!CY16</f>
        <v>103.01373283646747</v>
      </c>
    </row>
    <row r="17" spans="1:103">
      <c r="A17" s="12" t="str">
        <f>'1.總計'!A17</f>
        <v>113年 8月</v>
      </c>
      <c r="B17" s="13">
        <f>'[1]2.單齡合併'!B17+'[2]2.單齡合併'!B17</f>
        <v>474192.76199339563</v>
      </c>
      <c r="C17" s="13">
        <f>'[1]2.單齡合併'!C17+'[2]2.單齡合併'!C17</f>
        <v>2338.0089421763851</v>
      </c>
      <c r="D17" s="13">
        <f>'[1]2.單齡合併'!D17+'[2]2.單齡合併'!D17</f>
        <v>2288.505626727343</v>
      </c>
      <c r="E17" s="12">
        <f>'[1]2.單齡合併'!E17+'[2]2.單齡合併'!E17</f>
        <v>2465.0623115700027</v>
      </c>
      <c r="F17" s="12">
        <f>'[1]2.單齡合併'!F17+'[2]2.單齡合併'!F17</f>
        <v>2796.2573383100635</v>
      </c>
      <c r="G17" s="12">
        <f>'[1]2.單齡合併'!G17+'[2]2.單齡合併'!G17</f>
        <v>2972.0458067428162</v>
      </c>
      <c r="H17" s="12">
        <f>'[1]2.單齡合併'!H17+'[2]2.單齡合併'!H17</f>
        <v>2990.6405599415739</v>
      </c>
      <c r="I17" s="12">
        <f>'[1]2.單齡合併'!I17+'[2]2.單齡合併'!I17</f>
        <v>3133.2814626137279</v>
      </c>
      <c r="J17" s="12">
        <f>'[1]2.單齡合併'!J17+'[2]2.單齡合併'!J17</f>
        <v>3532.7949517847865</v>
      </c>
      <c r="K17" s="12">
        <f>'[1]2.單齡合併'!K17+'[2]2.單齡合併'!K17</f>
        <v>3714.3435588197417</v>
      </c>
      <c r="L17" s="12">
        <f>'[1]2.單齡合併'!L17+'[2]2.單齡合併'!L17</f>
        <v>3736.754484600242</v>
      </c>
      <c r="M17" s="12">
        <f>'[1]2.單齡合併'!M17+'[2]2.單齡合併'!M17</f>
        <v>3288.6616743057893</v>
      </c>
      <c r="N17" s="12">
        <f>'[1]2.單齡合併'!N17+'[2]2.單齡合併'!N17</f>
        <v>3885.3140749652371</v>
      </c>
      <c r="O17" s="12">
        <f>'[1]2.單齡合併'!O17+'[2]2.單齡合併'!O17</f>
        <v>3795.0295261672336</v>
      </c>
      <c r="P17" s="12">
        <f>'[1]2.單齡合併'!P17+'[2]2.單齡合併'!P17</f>
        <v>3377.1684241045104</v>
      </c>
      <c r="Q17" s="12">
        <f>'[1]2.單齡合併'!Q17+'[2]2.單齡合併'!Q17</f>
        <v>3362.7184932372502</v>
      </c>
      <c r="R17" s="12">
        <f>'[1]2.單齡合併'!R17+'[2]2.單齡合併'!R17</f>
        <v>3515.9467159811811</v>
      </c>
      <c r="S17" s="12">
        <f>'[1]2.單齡合併'!S17+'[2]2.單齡合併'!S17</f>
        <v>3796.542672111822</v>
      </c>
      <c r="T17" s="12">
        <f>'[1]2.單齡合併'!T17+'[2]2.單齡合併'!T17</f>
        <v>4026.6995477032006</v>
      </c>
      <c r="U17" s="12">
        <f>'[1]2.單齡合併'!U17+'[2]2.單齡合併'!U17</f>
        <v>4141.7282515831248</v>
      </c>
      <c r="V17" s="12">
        <f>'[1]2.單齡合併'!V17+'[2]2.單齡合併'!V17</f>
        <v>4454.9931074239757</v>
      </c>
      <c r="W17" s="12">
        <f>'[1]2.單齡合併'!W17+'[2]2.單齡合併'!W17</f>
        <v>4604.0819343721778</v>
      </c>
      <c r="X17" s="12">
        <f>'[1]2.單齡合併'!X17+'[2]2.單齡合併'!X17</f>
        <v>5138.2399861099639</v>
      </c>
      <c r="Y17" s="12">
        <f>'[1]2.單齡合併'!Y17+'[2]2.單齡合併'!Y17</f>
        <v>5350.1212681060424</v>
      </c>
      <c r="Z17" s="12">
        <f>'[1]2.單齡合併'!Z17+'[2]2.單齡合併'!Z17</f>
        <v>6001.6461230363957</v>
      </c>
      <c r="AA17" s="12">
        <f>'[1]2.單齡合併'!AA17+'[2]2.單齡合併'!AA17</f>
        <v>6184.7236195182404</v>
      </c>
      <c r="AB17" s="12">
        <f>'[1]2.單齡合併'!AB17+'[2]2.單齡合併'!AB17</f>
        <v>5944.1337254520768</v>
      </c>
      <c r="AC17" s="12">
        <f>'[1]2.單齡合併'!AC17+'[2]2.單齡合併'!AC17</f>
        <v>6424.5957265801153</v>
      </c>
      <c r="AD17" s="12">
        <f>'[1]2.單齡合併'!AD17+'[2]2.單齡合併'!AD17</f>
        <v>6759.0872292891072</v>
      </c>
      <c r="AE17" s="12">
        <f>'[1]2.單齡合併'!AE17+'[2]2.單齡合併'!AE17</f>
        <v>6776.7186185925921</v>
      </c>
      <c r="AF17" s="12">
        <f>'[1]2.單齡合併'!AF17+'[2]2.單齡合併'!AF17</f>
        <v>6918.3097656783539</v>
      </c>
      <c r="AG17" s="12">
        <f>'[1]2.單齡合併'!AG17+'[2]2.單齡合併'!AG17</f>
        <v>6816.1817648862034</v>
      </c>
      <c r="AH17" s="12">
        <f>'[1]2.單齡合併'!AH17+'[2]2.單齡合併'!AH17</f>
        <v>6785.470064140618</v>
      </c>
      <c r="AI17" s="12">
        <f>'[1]2.單齡合併'!AI17+'[2]2.單齡合併'!AI17</f>
        <v>6468.0241830002742</v>
      </c>
      <c r="AJ17" s="12">
        <f>'[1]2.單齡合併'!AJ17+'[2]2.單齡合併'!AJ17</f>
        <v>6353.0846828470885</v>
      </c>
      <c r="AK17" s="12">
        <f>'[1]2.單齡合併'!AK17+'[2]2.單齡合併'!AK17</f>
        <v>6152.0840999069351</v>
      </c>
      <c r="AL17" s="12">
        <f>'[1]2.單齡合併'!AL17+'[2]2.單齡合併'!AL17</f>
        <v>6208.2393802051047</v>
      </c>
      <c r="AM17" s="12">
        <f>'[1]2.單齡合併'!AM17+'[2]2.單齡合併'!AM17</f>
        <v>6034.4139068068253</v>
      </c>
      <c r="AN17" s="12">
        <f>'[1]2.單齡合併'!AN17+'[2]2.單齡合併'!AN17</f>
        <v>5671.6394769056751</v>
      </c>
      <c r="AO17" s="12">
        <f>'[1]2.單齡合併'!AO17+'[2]2.單齡合併'!AO17</f>
        <v>6054.5944293328384</v>
      </c>
      <c r="AP17" s="12">
        <f>'[1]2.單齡合併'!AP17+'[2]2.單齡合併'!AP17</f>
        <v>6357.6904701851327</v>
      </c>
      <c r="AQ17" s="12">
        <f>'[1]2.單齡合併'!AQ17+'[2]2.單齡合併'!AQ17</f>
        <v>6725.5457732133236</v>
      </c>
      <c r="AR17" s="12">
        <f>'[1]2.單齡合併'!AR17+'[2]2.單齡合併'!AR17</f>
        <v>6985.352062811764</v>
      </c>
      <c r="AS17" s="12">
        <f>'[1]2.單齡合併'!AS17+'[2]2.單齡合併'!AS17</f>
        <v>7221.4940758462062</v>
      </c>
      <c r="AT17" s="12">
        <f>'[1]2.單齡合併'!AT17+'[2]2.單齡合併'!AT17</f>
        <v>7438.9165983531175</v>
      </c>
      <c r="AU17" s="12">
        <f>'[1]2.單齡合併'!AU17+'[2]2.單齡合併'!AU17</f>
        <v>7338.9552577225786</v>
      </c>
      <c r="AV17" s="12">
        <f>'[1]2.單齡合併'!AV17+'[2]2.單齡合併'!AV17</f>
        <v>7298.6360315512256</v>
      </c>
      <c r="AW17" s="12">
        <f>'[1]2.單齡合併'!AW17+'[2]2.單齡合併'!AW17</f>
        <v>6923.5568237532225</v>
      </c>
      <c r="AX17" s="12">
        <f>'[1]2.單齡合併'!AX17+'[2]2.單齡合併'!AX17</f>
        <v>7170.923657115567</v>
      </c>
      <c r="AY17" s="12">
        <f>'[1]2.單齡合併'!AY17+'[2]2.單齡合併'!AY17</f>
        <v>6860.2919857861143</v>
      </c>
      <c r="AZ17" s="12">
        <f>'[1]2.單齡合併'!AZ17+'[2]2.單齡合併'!AZ17</f>
        <v>6387.2269401086542</v>
      </c>
      <c r="BA17" s="12">
        <f>'[1]2.單齡合併'!BA17+'[2]2.單齡合併'!BA17</f>
        <v>6367.6420876325519</v>
      </c>
      <c r="BB17" s="12">
        <f>'[1]2.單齡合併'!BB17+'[2]2.單齡合併'!BB17</f>
        <v>6456.4565427146781</v>
      </c>
      <c r="BC17" s="12">
        <f>'[1]2.單齡合併'!BC17+'[2]2.單齡合併'!BC17</f>
        <v>6785.7415346758062</v>
      </c>
      <c r="BD17" s="12">
        <f>'[1]2.單齡合併'!BD17+'[2]2.單齡合併'!BD17</f>
        <v>7108.4086318492518</v>
      </c>
      <c r="BE17" s="12">
        <f>'[1]2.單齡合併'!BE17+'[2]2.單齡合併'!BE17</f>
        <v>7326.0608946816783</v>
      </c>
      <c r="BF17" s="12">
        <f>'[1]2.單齡合併'!BF17+'[2]2.單齡合併'!BF17</f>
        <v>7617.9497432652279</v>
      </c>
      <c r="BG17" s="12">
        <f>'[1]2.單齡合併'!BG17+'[2]2.單齡合併'!BG17</f>
        <v>7374.4175069830235</v>
      </c>
      <c r="BH17" s="12">
        <f>'[1]2.單齡合併'!BH17+'[2]2.單齡合併'!BH17</f>
        <v>7630.5733824017952</v>
      </c>
      <c r="BI17" s="12">
        <f>'[1]2.單齡合併'!BI17+'[2]2.單齡合併'!BI17</f>
        <v>7559.4889017833675</v>
      </c>
      <c r="BJ17" s="12">
        <f>'[1]2.單齡合併'!BJ17+'[2]2.單齡合併'!BJ17</f>
        <v>7891.6585354373328</v>
      </c>
      <c r="BK17" s="12">
        <f>'[1]2.單齡合併'!BK17+'[2]2.單齡合併'!BK17</f>
        <v>7947.8302835366312</v>
      </c>
      <c r="BL17" s="12">
        <f>'[1]2.單齡合併'!BL17+'[2]2.單齡合併'!BL17</f>
        <v>8238.8145162263972</v>
      </c>
      <c r="BM17" s="12">
        <f>'[1]2.單齡合併'!BM17+'[2]2.單齡合併'!BM17</f>
        <v>8137.733571309338</v>
      </c>
      <c r="BN17" s="12">
        <f>'[1]2.單齡合併'!BN17+'[2]2.單齡合併'!BN17</f>
        <v>7813.0932119996605</v>
      </c>
      <c r="BO17" s="12">
        <f>'[1]2.單齡合併'!BO17+'[2]2.單齡合併'!BO17</f>
        <v>7742.9211676319637</v>
      </c>
      <c r="BP17" s="12">
        <f>'[1]2.單齡合併'!BP17+'[2]2.單齡合併'!BP17</f>
        <v>7736.5659891583146</v>
      </c>
      <c r="BQ17" s="12">
        <f>'[1]2.單齡合併'!BQ17+'[2]2.單齡合併'!BQ17</f>
        <v>6845.5699946159793</v>
      </c>
      <c r="BR17" s="12">
        <f>'[1]2.單齡合併'!BR17+'[2]2.單齡合併'!BR17</f>
        <v>6628.8355817290085</v>
      </c>
      <c r="BS17" s="12">
        <f>'[1]2.單齡合併'!BS17+'[2]2.單齡合併'!BS17</f>
        <v>6569.0978064923065</v>
      </c>
      <c r="BT17" s="12">
        <f>'[1]2.單齡合併'!BT17+'[2]2.單齡合併'!BT17</f>
        <v>6596.0052712822962</v>
      </c>
      <c r="BU17" s="12">
        <f>'[1]2.單齡合併'!BU17+'[2]2.單齡合併'!BU17</f>
        <v>5971.5952397803394</v>
      </c>
      <c r="BV17" s="12">
        <f>'[1]2.單齡合併'!BV17+'[2]2.單齡合併'!BV17</f>
        <v>5590.3903488023843</v>
      </c>
      <c r="BW17" s="12">
        <f>'[1]2.單齡合併'!BW17+'[2]2.單齡合併'!BW17</f>
        <v>5723.1298906312841</v>
      </c>
      <c r="BX17" s="12">
        <f>'[1]2.單齡合併'!BX17+'[2]2.單齡合併'!BX17</f>
        <v>5067.3578262204119</v>
      </c>
      <c r="BY17" s="12">
        <f>'[1]2.單齡合併'!BY17+'[2]2.單齡合併'!BY17</f>
        <v>4414.3743916890753</v>
      </c>
      <c r="BZ17" s="12">
        <f>'[1]2.單齡合併'!BZ17+'[2]2.單齡合併'!BZ17</f>
        <v>4248.6440666958388</v>
      </c>
      <c r="CA17" s="12">
        <f>'[1]2.單齡合併'!CA17+'[2]2.單齡合併'!CA17</f>
        <v>3538.2041822351512</v>
      </c>
      <c r="CB17" s="12">
        <f>'[1]2.單齡合併'!CB17+'[2]2.單齡合併'!CB17</f>
        <v>2957.4513297934022</v>
      </c>
      <c r="CC17" s="12">
        <f>'[1]2.單齡合併'!CC17+'[2]2.單齡合併'!CC17</f>
        <v>2328.3859423620606</v>
      </c>
      <c r="CD17" s="12">
        <f>'[1]2.單齡合併'!CD17+'[2]2.單齡合併'!CD17</f>
        <v>2543.9853290771116</v>
      </c>
      <c r="CE17" s="12">
        <f>'[1]2.單齡合併'!CE17+'[2]2.單齡合併'!CE17</f>
        <v>2405.2004731911984</v>
      </c>
      <c r="CF17" s="12">
        <f>'[1]2.單齡合併'!CF17+'[2]2.單齡合併'!CF17</f>
        <v>2575.1447855306928</v>
      </c>
      <c r="CG17" s="12">
        <f>'[1]2.單齡合併'!CG17+'[2]2.單齡合併'!CG17</f>
        <v>2489.0437528942662</v>
      </c>
      <c r="CH17" s="12">
        <f>'[1]2.單齡合併'!CH17+'[2]2.單齡合併'!CH17</f>
        <v>2476.4665505977409</v>
      </c>
      <c r="CI17" s="12">
        <f>'[1]2.單齡合併'!CI17+'[2]2.單齡合併'!CI17</f>
        <v>2367.0401661642395</v>
      </c>
      <c r="CJ17" s="12">
        <f>'[1]2.單齡合併'!CJ17+'[2]2.單齡合併'!CJ17</f>
        <v>2050.6188562774564</v>
      </c>
      <c r="CK17" s="12">
        <f>'[1]2.單齡合併'!CK17+'[2]2.單齡合併'!CK17</f>
        <v>1750.2970615409756</v>
      </c>
      <c r="CL17" s="12">
        <f>'[1]2.單齡合併'!CL17+'[2]2.單齡合併'!CL17</f>
        <v>1531.1722646380524</v>
      </c>
      <c r="CM17" s="12">
        <f>'[1]2.單齡合併'!CM17+'[2]2.單齡合併'!CM17</f>
        <v>1411.5012570452832</v>
      </c>
      <c r="CN17" s="12">
        <f>'[1]2.單齡合併'!CN17+'[2]2.單齡合併'!CN17</f>
        <v>1140.940418080158</v>
      </c>
      <c r="CO17" s="12">
        <f>'[1]2.單齡合併'!CO17+'[2]2.單齡合併'!CO17</f>
        <v>920.00184154920635</v>
      </c>
      <c r="CP17" s="12">
        <f>'[1]2.單齡合併'!CP17+'[2]2.單齡合併'!CP17</f>
        <v>794.40625493720722</v>
      </c>
      <c r="CQ17" s="12">
        <f>'[1]2.單齡合併'!CQ17+'[2]2.單齡合併'!CQ17</f>
        <v>712.60926147783039</v>
      </c>
      <c r="CR17" s="12">
        <f>'[1]2.單齡合併'!CR17+'[2]2.單齡合併'!CR17</f>
        <v>552.77455592092315</v>
      </c>
      <c r="CS17" s="12">
        <f>'[1]2.單齡合併'!CS17+'[2]2.單齡合併'!CS17</f>
        <v>410.4340735737411</v>
      </c>
      <c r="CT17" s="12">
        <f>'[1]2.單齡合併'!CT17+'[2]2.單齡合併'!CT17</f>
        <v>287.38990084769205</v>
      </c>
      <c r="CU17" s="12">
        <f>'[1]2.單齡合併'!CU17+'[2]2.單齡合併'!CU17</f>
        <v>160.84969947701057</v>
      </c>
      <c r="CV17" s="12">
        <f>'[1]2.單齡合併'!CV17+'[2]2.單齡合併'!CV17</f>
        <v>170.29445010009488</v>
      </c>
      <c r="CW17" s="12">
        <f>'[1]2.單齡合併'!CW17+'[2]2.單齡合併'!CW17</f>
        <v>103.74168822958947</v>
      </c>
      <c r="CX17" s="12">
        <f>'[1]2.單齡合併'!CX17+'[2]2.單齡合併'!CX17</f>
        <v>55.134609505372808</v>
      </c>
      <c r="CY17" s="12">
        <f>'[1]2.單齡合併'!CY17+'[2]2.單齡合併'!CY17</f>
        <v>102.83917703959854</v>
      </c>
    </row>
    <row r="18" spans="1:103">
      <c r="A18" s="12" t="str">
        <f>'1.總計'!A18</f>
        <v>113年 9月</v>
      </c>
      <c r="B18" s="13">
        <f>'[1]2.單齡合併'!B18+'[2]2.單齡合併'!B18</f>
        <v>473878.62442868366</v>
      </c>
      <c r="C18" s="13">
        <f>'[1]2.單齡合併'!C18+'[2]2.單齡合併'!C18</f>
        <v>2337.8721523560139</v>
      </c>
      <c r="D18" s="13">
        <f>'[1]2.單齡合併'!D18+'[2]2.單齡合併'!D18</f>
        <v>2287.1000564152</v>
      </c>
      <c r="E18" s="12">
        <f>'[1]2.單齡合併'!E18+'[2]2.單齡合併'!E18</f>
        <v>2444.1440914280133</v>
      </c>
      <c r="F18" s="12">
        <f>'[1]2.單齡合併'!F18+'[2]2.單齡合併'!F18</f>
        <v>2772.3010399092564</v>
      </c>
      <c r="G18" s="12">
        <f>'[1]2.單齡合併'!G18+'[2]2.單齡合併'!G18</f>
        <v>2963.0172524359305</v>
      </c>
      <c r="H18" s="12">
        <f>'[1]2.單齡合併'!H18+'[2]2.單齡合併'!H18</f>
        <v>2986.0184414122359</v>
      </c>
      <c r="I18" s="12">
        <f>'[1]2.單齡合併'!I18+'[2]2.單齡合併'!I18</f>
        <v>3113.7409927273807</v>
      </c>
      <c r="J18" s="12">
        <f>'[1]2.單齡合併'!J18+'[2]2.單齡合併'!J18</f>
        <v>3503.8879591089935</v>
      </c>
      <c r="K18" s="12">
        <f>'[1]2.單齡合併'!K18+'[2]2.單齡合併'!K18</f>
        <v>3707.2084356407267</v>
      </c>
      <c r="L18" s="12">
        <f>'[1]2.單齡合併'!L18+'[2]2.單齡合併'!L18</f>
        <v>3747.1270566003718</v>
      </c>
      <c r="M18" s="12">
        <f>'[1]2.單齡合併'!M18+'[2]2.單齡合併'!M18</f>
        <v>3301.8285327794229</v>
      </c>
      <c r="N18" s="12">
        <f>'[1]2.單齡合併'!N18+'[2]2.單齡合併'!N18</f>
        <v>3845.8327347644299</v>
      </c>
      <c r="O18" s="12">
        <f>'[1]2.單齡合併'!O18+'[2]2.單齡合併'!O18</f>
        <v>3818.424811161914</v>
      </c>
      <c r="P18" s="12">
        <f>'[1]2.單齡合併'!P18+'[2]2.單齡合併'!P18</f>
        <v>3400.7113986157938</v>
      </c>
      <c r="Q18" s="12">
        <f>'[1]2.單齡合併'!Q18+'[2]2.單齡合併'!Q18</f>
        <v>3355.3700660589629</v>
      </c>
      <c r="R18" s="12">
        <f>'[1]2.單齡合併'!R18+'[2]2.單齡合併'!R18</f>
        <v>3498.8257374591781</v>
      </c>
      <c r="S18" s="12">
        <f>'[1]2.單齡合併'!S18+'[2]2.單齡合併'!S18</f>
        <v>3773.7056594933451</v>
      </c>
      <c r="T18" s="12">
        <f>'[1]2.單齡合併'!T18+'[2]2.單齡合併'!T18</f>
        <v>4010.6239702848752</v>
      </c>
      <c r="U18" s="12">
        <f>'[1]2.單齡合併'!U18+'[2]2.單齡合併'!U18</f>
        <v>4127.7724899207469</v>
      </c>
      <c r="V18" s="12">
        <f>'[1]2.單齡合併'!V18+'[2]2.單齡合併'!V18</f>
        <v>4430.60121938681</v>
      </c>
      <c r="W18" s="12">
        <f>'[1]2.單齡合併'!W18+'[2]2.單齡合併'!W18</f>
        <v>4583.4674777744331</v>
      </c>
      <c r="X18" s="12">
        <f>'[1]2.單齡合併'!X18+'[2]2.單齡合併'!X18</f>
        <v>5097.3931509288941</v>
      </c>
      <c r="Y18" s="12">
        <f>'[1]2.單齡合併'!Y18+'[2]2.單齡合併'!Y18</f>
        <v>5324.7433972994913</v>
      </c>
      <c r="Z18" s="12">
        <f>'[1]2.單齡合併'!Z18+'[2]2.單齡合併'!Z18</f>
        <v>5956.7497279183754</v>
      </c>
      <c r="AA18" s="12">
        <f>'[1]2.單齡合併'!AA18+'[2]2.單齡合併'!AA18</f>
        <v>6184.3701084295944</v>
      </c>
      <c r="AB18" s="12">
        <f>'[1]2.單齡合併'!AB18+'[2]2.單齡合併'!AB18</f>
        <v>5946.6688419184138</v>
      </c>
      <c r="AC18" s="12">
        <f>'[1]2.單齡合併'!AC18+'[2]2.單齡合併'!AC18</f>
        <v>6382.1501271490124</v>
      </c>
      <c r="AD18" s="12">
        <f>'[1]2.單齡合併'!AD18+'[2]2.單齡合併'!AD18</f>
        <v>6741.8417021058713</v>
      </c>
      <c r="AE18" s="12">
        <f>'[1]2.單齡合併'!AE18+'[2]2.單齡合併'!AE18</f>
        <v>6774.3439048353321</v>
      </c>
      <c r="AF18" s="12">
        <f>'[1]2.單齡合併'!AF18+'[2]2.單齡合併'!AF18</f>
        <v>6911.4246870083225</v>
      </c>
      <c r="AG18" s="12">
        <f>'[1]2.單齡合併'!AG18+'[2]2.單齡合併'!AG18</f>
        <v>6825.1189874277079</v>
      </c>
      <c r="AH18" s="12">
        <f>'[1]2.單齡合併'!AH18+'[2]2.單齡合併'!AH18</f>
        <v>6794.5174037294073</v>
      </c>
      <c r="AI18" s="12">
        <f>'[1]2.單齡合併'!AI18+'[2]2.單齡合併'!AI18</f>
        <v>6490.2666782463593</v>
      </c>
      <c r="AJ18" s="12">
        <f>'[1]2.單齡合併'!AJ18+'[2]2.單齡合併'!AJ18</f>
        <v>6361.3959553214954</v>
      </c>
      <c r="AK18" s="12">
        <f>'[1]2.單齡合併'!AK18+'[2]2.單齡合併'!AK18</f>
        <v>6162.2228287917651</v>
      </c>
      <c r="AL18" s="12">
        <f>'[1]2.單齡合併'!AL18+'[2]2.單齡合併'!AL18</f>
        <v>6207.8263370698278</v>
      </c>
      <c r="AM18" s="12">
        <f>'[1]2.單齡合併'!AM18+'[2]2.單齡合併'!AM18</f>
        <v>6053.5803524637922</v>
      </c>
      <c r="AN18" s="12">
        <f>'[1]2.單齡合併'!AN18+'[2]2.單齡合併'!AN18</f>
        <v>5680.7632022074831</v>
      </c>
      <c r="AO18" s="12">
        <f>'[1]2.單齡合併'!AO18+'[2]2.單齡合併'!AO18</f>
        <v>6017.5458608273839</v>
      </c>
      <c r="AP18" s="12">
        <f>'[1]2.單齡合併'!AP18+'[2]2.單齡合併'!AP18</f>
        <v>6331.2481814135499</v>
      </c>
      <c r="AQ18" s="12">
        <f>'[1]2.單齡合併'!AQ18+'[2]2.單齡合併'!AQ18</f>
        <v>6696.4241626271823</v>
      </c>
      <c r="AR18" s="12">
        <f>'[1]2.單齡合併'!AR18+'[2]2.單齡合併'!AR18</f>
        <v>6964.3638973478919</v>
      </c>
      <c r="AS18" s="12">
        <f>'[1]2.單齡合併'!AS18+'[2]2.單齡合併'!AS18</f>
        <v>7201.1218046446356</v>
      </c>
      <c r="AT18" s="12">
        <f>'[1]2.單齡合併'!AT18+'[2]2.單齡合併'!AT18</f>
        <v>7428.5483052466152</v>
      </c>
      <c r="AU18" s="12">
        <f>'[1]2.單齡合併'!AU18+'[2]2.單齡合併'!AU18</f>
        <v>7346.0341356834924</v>
      </c>
      <c r="AV18" s="12">
        <f>'[1]2.單齡合併'!AV18+'[2]2.單齡合併'!AV18</f>
        <v>7306.2231860698612</v>
      </c>
      <c r="AW18" s="12">
        <f>'[1]2.單齡合併'!AW18+'[2]2.單齡合併'!AW18</f>
        <v>6938.3026966914549</v>
      </c>
      <c r="AX18" s="12">
        <f>'[1]2.單齡合併'!AX18+'[2]2.單齡合併'!AX18</f>
        <v>7158.820458996981</v>
      </c>
      <c r="AY18" s="12">
        <f>'[1]2.單齡合併'!AY18+'[2]2.單齡合併'!AY18</f>
        <v>6891.2644023875637</v>
      </c>
      <c r="AZ18" s="12">
        <f>'[1]2.單齡合併'!AZ18+'[2]2.單齡合併'!AZ18</f>
        <v>6410.6257425486619</v>
      </c>
      <c r="BA18" s="12">
        <f>'[1]2.單齡合併'!BA18+'[2]2.單齡合併'!BA18</f>
        <v>6359.5980503791543</v>
      </c>
      <c r="BB18" s="12">
        <f>'[1]2.單齡合併'!BB18+'[2]2.單齡合併'!BB18</f>
        <v>6438.7008788744188</v>
      </c>
      <c r="BC18" s="12">
        <f>'[1]2.單齡合併'!BC18+'[2]2.單齡合併'!BC18</f>
        <v>6753.3811448133256</v>
      </c>
      <c r="BD18" s="12">
        <f>'[1]2.單齡合併'!BD18+'[2]2.單齡合併'!BD18</f>
        <v>7081.3638609828176</v>
      </c>
      <c r="BE18" s="12">
        <f>'[1]2.單齡合併'!BE18+'[2]2.單齡合併'!BE18</f>
        <v>7303.5835585168579</v>
      </c>
      <c r="BF18" s="12">
        <f>'[1]2.單齡合併'!BF18+'[2]2.單齡合併'!BF18</f>
        <v>7602.7835450091607</v>
      </c>
      <c r="BG18" s="12">
        <f>'[1]2.單齡合併'!BG18+'[2]2.單齡合併'!BG18</f>
        <v>7380.815429781589</v>
      </c>
      <c r="BH18" s="12">
        <f>'[1]2.單齡合併'!BH18+'[2]2.單齡合併'!BH18</f>
        <v>7608.7300227138721</v>
      </c>
      <c r="BI18" s="12">
        <f>'[1]2.單齡合併'!BI18+'[2]2.單齡合併'!BI18</f>
        <v>7552.3094960465378</v>
      </c>
      <c r="BJ18" s="12">
        <f>'[1]2.單齡合併'!BJ18+'[2]2.單齡合併'!BJ18</f>
        <v>7863.0365317428095</v>
      </c>
      <c r="BK18" s="12">
        <f>'[1]2.單齡合併'!BK18+'[2]2.單齡合併'!BK18</f>
        <v>7934.6266601432053</v>
      </c>
      <c r="BL18" s="12">
        <f>'[1]2.單齡合併'!BL18+'[2]2.單齡合併'!BL18</f>
        <v>8219.2641956376901</v>
      </c>
      <c r="BM18" s="12">
        <f>'[1]2.單齡合併'!BM18+'[2]2.單齡合併'!BM18</f>
        <v>8148.792320592167</v>
      </c>
      <c r="BN18" s="12">
        <f>'[1]2.單齡合併'!BN18+'[2]2.單齡合併'!BN18</f>
        <v>7825.7400574757667</v>
      </c>
      <c r="BO18" s="12">
        <f>'[1]2.單齡合併'!BO18+'[2]2.單齡合併'!BO18</f>
        <v>7740.3363305967214</v>
      </c>
      <c r="BP18" s="12">
        <f>'[1]2.單齡合併'!BP18+'[2]2.單齡合併'!BP18</f>
        <v>7754.1558932598982</v>
      </c>
      <c r="BQ18" s="12">
        <f>'[1]2.單齡合併'!BQ18+'[2]2.單齡合併'!BQ18</f>
        <v>6896.2304131510718</v>
      </c>
      <c r="BR18" s="12">
        <f>'[1]2.單齡合併'!BR18+'[2]2.單齡合併'!BR18</f>
        <v>6628.3738156019426</v>
      </c>
      <c r="BS18" s="12">
        <f>'[1]2.單齡合併'!BS18+'[2]2.單齡合併'!BS18</f>
        <v>6564.547622168684</v>
      </c>
      <c r="BT18" s="12">
        <f>'[1]2.單齡合併'!BT18+'[2]2.單齡合併'!BT18</f>
        <v>6604.997464860242</v>
      </c>
      <c r="BU18" s="12">
        <f>'[1]2.單齡合併'!BU18+'[2]2.單齡合併'!BU18</f>
        <v>6009.4703756046583</v>
      </c>
      <c r="BV18" s="12">
        <f>'[1]2.單齡合併'!BV18+'[2]2.單齡合併'!BV18</f>
        <v>5594.9671446117081</v>
      </c>
      <c r="BW18" s="12">
        <f>'[1]2.單齡合併'!BW18+'[2]2.單齡合併'!BW18</f>
        <v>5721.995061567095</v>
      </c>
      <c r="BX18" s="12">
        <f>'[1]2.單齡合併'!BX18+'[2]2.單齡合併'!BX18</f>
        <v>5113.1849521275353</v>
      </c>
      <c r="BY18" s="12">
        <f>'[1]2.單齡合併'!BY18+'[2]2.單齡合併'!BY18</f>
        <v>4441.6552479905695</v>
      </c>
      <c r="BZ18" s="12">
        <f>'[1]2.單齡合併'!BZ18+'[2]2.單齡合併'!BZ18</f>
        <v>4266.8994069065366</v>
      </c>
      <c r="CA18" s="12">
        <f>'[1]2.單齡合併'!CA18+'[2]2.單齡合併'!CA18</f>
        <v>3586.3935330048416</v>
      </c>
      <c r="CB18" s="12">
        <f>'[1]2.單齡合併'!CB18+'[2]2.單齡合併'!CB18</f>
        <v>2990.3566168209063</v>
      </c>
      <c r="CC18" s="12">
        <f>'[1]2.單齡合併'!CC18+'[2]2.單齡合併'!CC18</f>
        <v>2345.4392867305432</v>
      </c>
      <c r="CD18" s="12">
        <f>'[1]2.單齡合併'!CD18+'[2]2.單齡合併'!CD18</f>
        <v>2520.0268159399429</v>
      </c>
      <c r="CE18" s="12">
        <f>'[1]2.單齡合併'!CE18+'[2]2.單齡合併'!CE18</f>
        <v>2398.7450080660592</v>
      </c>
      <c r="CF18" s="12">
        <f>'[1]2.單齡合併'!CF18+'[2]2.單齡合併'!CF18</f>
        <v>2549.0760319660249</v>
      </c>
      <c r="CG18" s="12">
        <f>'[1]2.單齡合併'!CG18+'[2]2.單齡合併'!CG18</f>
        <v>2483.3348022279401</v>
      </c>
      <c r="CH18" s="12">
        <f>'[1]2.單齡合併'!CH18+'[2]2.單齡合併'!CH18</f>
        <v>2463.8471110841137</v>
      </c>
      <c r="CI18" s="12">
        <f>'[1]2.單齡合併'!CI18+'[2]2.單齡合併'!CI18</f>
        <v>2367.7257145934859</v>
      </c>
      <c r="CJ18" s="12">
        <f>'[1]2.單齡合併'!CJ18+'[2]2.單齡合併'!CJ18</f>
        <v>2058.5699711988059</v>
      </c>
      <c r="CK18" s="12">
        <f>'[1]2.單齡合併'!CK18+'[2]2.單齡合併'!CK18</f>
        <v>1754.8043179445822</v>
      </c>
      <c r="CL18" s="12">
        <f>'[1]2.單齡合併'!CL18+'[2]2.單齡合併'!CL18</f>
        <v>1527.1700631786268</v>
      </c>
      <c r="CM18" s="12">
        <f>'[1]2.單齡合併'!CM18+'[2]2.單齡合併'!CM18</f>
        <v>1413.8789751236473</v>
      </c>
      <c r="CN18" s="12">
        <f>'[1]2.單齡合併'!CN18+'[2]2.單齡合併'!CN18</f>
        <v>1144.7163177957541</v>
      </c>
      <c r="CO18" s="12">
        <f>'[1]2.單齡合併'!CO18+'[2]2.單齡合併'!CO18</f>
        <v>917.90719586056593</v>
      </c>
      <c r="CP18" s="12">
        <f>'[1]2.單齡合併'!CP18+'[2]2.單齡合併'!CP18</f>
        <v>789.9233474502812</v>
      </c>
      <c r="CQ18" s="12">
        <f>'[1]2.單齡合併'!CQ18+'[2]2.單齡合併'!CQ18</f>
        <v>713.04959648053955</v>
      </c>
      <c r="CR18" s="12">
        <f>'[1]2.單齡合併'!CR18+'[2]2.單齡合併'!CR18</f>
        <v>554.38045081130724</v>
      </c>
      <c r="CS18" s="12">
        <f>'[1]2.單齡合併'!CS18+'[2]2.單齡合併'!CS18</f>
        <v>412.3281061428487</v>
      </c>
      <c r="CT18" s="12">
        <f>'[1]2.單齡合併'!CT18+'[2]2.單齡合併'!CT18</f>
        <v>289.4499096172691</v>
      </c>
      <c r="CU18" s="12">
        <f>'[1]2.單齡合併'!CU18+'[2]2.單齡合併'!CU18</f>
        <v>160.52335986712376</v>
      </c>
      <c r="CV18" s="12">
        <f>'[1]2.單齡合併'!CV18+'[2]2.單齡合併'!CV18</f>
        <v>168.24720975133133</v>
      </c>
      <c r="CW18" s="12">
        <f>'[1]2.單齡合併'!CW18+'[2]2.單齡合併'!CW18</f>
        <v>105.39142045801009</v>
      </c>
      <c r="CX18" s="12">
        <f>'[1]2.單齡合併'!CX18+'[2]2.單齡合併'!CX18</f>
        <v>55.557794028211376</v>
      </c>
      <c r="CY18" s="12">
        <f>'[1]2.單齡合併'!CY18+'[2]2.單齡合併'!CY18</f>
        <v>102.76018831434133</v>
      </c>
    </row>
    <row r="19" spans="1:103">
      <c r="A19" s="12" t="str">
        <f>'1.總計'!A19</f>
        <v>113年 10月</v>
      </c>
      <c r="B19" s="13">
        <f>'[1]2.單齡合併'!B19+'[2]2.單齡合併'!B19</f>
        <v>473563.96639786457</v>
      </c>
      <c r="C19" s="13">
        <f>'[1]2.單齡合併'!C19+'[2]2.單齡合併'!C19</f>
        <v>2337.7350711485801</v>
      </c>
      <c r="D19" s="13">
        <f>'[1]2.單齡合併'!D19+'[2]2.單齡合併'!D19</f>
        <v>2287.3374237120161</v>
      </c>
      <c r="E19" s="12">
        <f>'[1]2.單齡合併'!E19+'[2]2.單齡合併'!E19</f>
        <v>2423.9144343880648</v>
      </c>
      <c r="F19" s="12">
        <f>'[1]2.單齡合併'!F19+'[2]2.單齡合併'!F19</f>
        <v>2746.9909841433482</v>
      </c>
      <c r="G19" s="12">
        <f>'[1]2.單齡合併'!G19+'[2]2.單齡合併'!G19</f>
        <v>2953.1334531851326</v>
      </c>
      <c r="H19" s="12">
        <f>'[1]2.單齡合併'!H19+'[2]2.單齡合併'!H19</f>
        <v>2982.6451702946333</v>
      </c>
      <c r="I19" s="12">
        <f>'[1]2.單齡合併'!I19+'[2]2.單齡合併'!I19</f>
        <v>3095.7167107955729</v>
      </c>
      <c r="J19" s="12">
        <f>'[1]2.單齡合併'!J19+'[2]2.單齡合併'!J19</f>
        <v>3472.9785805479009</v>
      </c>
      <c r="K19" s="12">
        <f>'[1]2.單齡合併'!K19+'[2]2.單齡合併'!K19</f>
        <v>3698.8776165471536</v>
      </c>
      <c r="L19" s="12">
        <f>'[1]2.單齡合併'!L19+'[2]2.單齡合併'!L19</f>
        <v>3754.6341842099082</v>
      </c>
      <c r="M19" s="12">
        <f>'[1]2.單齡合併'!M19+'[2]2.單齡合併'!M19</f>
        <v>3322.7721392199637</v>
      </c>
      <c r="N19" s="12">
        <f>'[1]2.單齡合併'!N19+'[2]2.單齡合併'!N19</f>
        <v>3799.8082946901586</v>
      </c>
      <c r="O19" s="12">
        <f>'[1]2.單齡合併'!O19+'[2]2.單齡合併'!O19</f>
        <v>3840.6412960081962</v>
      </c>
      <c r="P19" s="12">
        <f>'[1]2.單齡合併'!P19+'[2]2.單齡合併'!P19</f>
        <v>3427.8305343621969</v>
      </c>
      <c r="Q19" s="12">
        <f>'[1]2.單齡合併'!Q19+'[2]2.單齡合併'!Q19</f>
        <v>3348.8943430853242</v>
      </c>
      <c r="R19" s="12">
        <f>'[1]2.單齡合併'!R19+'[2]2.單齡合併'!R19</f>
        <v>3482.4864836793095</v>
      </c>
      <c r="S19" s="12">
        <f>'[1]2.單齡合併'!S19+'[2]2.單齡合併'!S19</f>
        <v>3750.3064482773607</v>
      </c>
      <c r="T19" s="12">
        <f>'[1]2.單齡合併'!T19+'[2]2.單齡合併'!T19</f>
        <v>3993.9063525424017</v>
      </c>
      <c r="U19" s="12">
        <f>'[1]2.單齡合併'!U19+'[2]2.單齡合併'!U19</f>
        <v>4115.3026314264571</v>
      </c>
      <c r="V19" s="12">
        <f>'[1]2.單齡合併'!V19+'[2]2.單齡合併'!V19</f>
        <v>4405.0152356454837</v>
      </c>
      <c r="W19" s="12">
        <f>'[1]2.單齡合併'!W19+'[2]2.單齡合併'!W19</f>
        <v>4565.698803815787</v>
      </c>
      <c r="X19" s="12">
        <f>'[1]2.單齡合併'!X19+'[2]2.單齡合併'!X19</f>
        <v>5053.9989191074419</v>
      </c>
      <c r="Y19" s="12">
        <f>'[1]2.單齡合併'!Y19+'[2]2.單齡合併'!Y19</f>
        <v>5302.6449569790402</v>
      </c>
      <c r="Z19" s="12">
        <f>'[1]2.單齡合併'!Z19+'[2]2.單齡合併'!Z19</f>
        <v>5907.5513677243889</v>
      </c>
      <c r="AA19" s="12">
        <f>'[1]2.單齡合併'!AA19+'[2]2.單齡合併'!AA19</f>
        <v>6182.007600509256</v>
      </c>
      <c r="AB19" s="12">
        <f>'[1]2.單齡合併'!AB19+'[2]2.單齡合併'!AB19</f>
        <v>5954.8804947083536</v>
      </c>
      <c r="AC19" s="12">
        <f>'[1]2.單齡合併'!AC19+'[2]2.單齡合併'!AC19</f>
        <v>6337.5220975033244</v>
      </c>
      <c r="AD19" s="12">
        <f>'[1]2.單齡合併'!AD19+'[2]2.單齡合併'!AD19</f>
        <v>6722.6299988494811</v>
      </c>
      <c r="AE19" s="12">
        <f>'[1]2.單齡合併'!AE19+'[2]2.單齡合併'!AE19</f>
        <v>6773.0516547167172</v>
      </c>
      <c r="AF19" s="12">
        <f>'[1]2.單齡合併'!AF19+'[2]2.單齡合併'!AF19</f>
        <v>6902.4748750433264</v>
      </c>
      <c r="AG19" s="12">
        <f>'[1]2.單齡合併'!AG19+'[2]2.單齡合併'!AG19</f>
        <v>6834.695106364421</v>
      </c>
      <c r="AH19" s="12">
        <f>'[1]2.單齡合併'!AH19+'[2]2.單齡合併'!AH19</f>
        <v>6801.387251656919</v>
      </c>
      <c r="AI19" s="12">
        <f>'[1]2.單齡合併'!AI19+'[2]2.單齡合併'!AI19</f>
        <v>6514.4093146305695</v>
      </c>
      <c r="AJ19" s="12">
        <f>'[1]2.單齡合併'!AJ19+'[2]2.單齡合併'!AJ19</f>
        <v>6368.9269391837979</v>
      </c>
      <c r="AK19" s="12">
        <f>'[1]2.單齡合併'!AK19+'[2]2.單齡合併'!AK19</f>
        <v>6174.3164239486514</v>
      </c>
      <c r="AL19" s="12">
        <f>'[1]2.單齡合併'!AL19+'[2]2.單齡合併'!AL19</f>
        <v>6205.223935441697</v>
      </c>
      <c r="AM19" s="12">
        <f>'[1]2.單齡合併'!AM19+'[2]2.單齡合併'!AM19</f>
        <v>6072.1074788145379</v>
      </c>
      <c r="AN19" s="12">
        <f>'[1]2.單齡合併'!AN19+'[2]2.單齡合併'!AN19</f>
        <v>5695.7539924321436</v>
      </c>
      <c r="AO19" s="12">
        <f>'[1]2.單齡合併'!AO19+'[2]2.單齡合併'!AO19</f>
        <v>5979.0545120920415</v>
      </c>
      <c r="AP19" s="12">
        <f>'[1]2.單齡合併'!AP19+'[2]2.單齡合併'!AP19</f>
        <v>6305.4403657086586</v>
      </c>
      <c r="AQ19" s="12">
        <f>'[1]2.單齡合併'!AQ19+'[2]2.單齡合併'!AQ19</f>
        <v>6666.4584151670297</v>
      </c>
      <c r="AR19" s="12">
        <f>'[1]2.單齡合併'!AR19+'[2]2.單齡合併'!AR19</f>
        <v>6943.2405274242101</v>
      </c>
      <c r="AS19" s="12">
        <f>'[1]2.單齡合併'!AS19+'[2]2.單齡合併'!AS19</f>
        <v>7180.4669350019967</v>
      </c>
      <c r="AT19" s="12">
        <f>'[1]2.單齡合併'!AT19+'[2]2.單齡合併'!AT19</f>
        <v>7415.8356347607705</v>
      </c>
      <c r="AU19" s="12">
        <f>'[1]2.單齡合併'!AU19+'[2]2.單齡合併'!AU19</f>
        <v>7353.741281538264</v>
      </c>
      <c r="AV19" s="12">
        <f>'[1]2.單齡合併'!AV19+'[2]2.單齡合併'!AV19</f>
        <v>7311.4758049866377</v>
      </c>
      <c r="AW19" s="12">
        <f>'[1]2.單齡合併'!AW19+'[2]2.單齡合併'!AW19</f>
        <v>6957.8731343351546</v>
      </c>
      <c r="AX19" s="12">
        <f>'[1]2.單齡合併'!AX19+'[2]2.單齡合併'!AX19</f>
        <v>7141.4966734790432</v>
      </c>
      <c r="AY19" s="12">
        <f>'[1]2.單齡合併'!AY19+'[2]2.單齡合併'!AY19</f>
        <v>6922.0342074899991</v>
      </c>
      <c r="AZ19" s="12">
        <f>'[1]2.單齡合併'!AZ19+'[2]2.單齡合併'!AZ19</f>
        <v>6437.8037831631309</v>
      </c>
      <c r="BA19" s="12">
        <f>'[1]2.單齡合併'!BA19+'[2]2.單齡合併'!BA19</f>
        <v>6352.0388343627837</v>
      </c>
      <c r="BB19" s="12">
        <f>'[1]2.單齡合併'!BB19+'[2]2.單齡合併'!BB19</f>
        <v>6422.6986242815401</v>
      </c>
      <c r="BC19" s="12">
        <f>'[1]2.單齡合併'!BC19+'[2]2.單齡合併'!BC19</f>
        <v>6720.7538877449906</v>
      </c>
      <c r="BD19" s="12">
        <f>'[1]2.單齡合併'!BD19+'[2]2.單齡合併'!BD19</f>
        <v>7053.5773204069565</v>
      </c>
      <c r="BE19" s="12">
        <f>'[1]2.單齡合併'!BE19+'[2]2.單齡合併'!BE19</f>
        <v>7281.4882939658692</v>
      </c>
      <c r="BF19" s="12">
        <f>'[1]2.單齡合併'!BF19+'[2]2.單齡合併'!BF19</f>
        <v>7583.7186044524042</v>
      </c>
      <c r="BG19" s="12">
        <f>'[1]2.單齡合併'!BG19+'[2]2.單齡合併'!BG19</f>
        <v>7391.6166477689367</v>
      </c>
      <c r="BH19" s="12">
        <f>'[1]2.單齡合併'!BH19+'[2]2.單齡合併'!BH19</f>
        <v>7583.8851814081208</v>
      </c>
      <c r="BI19" s="12">
        <f>'[1]2.單齡合併'!BI19+'[2]2.單齡合併'!BI19</f>
        <v>7548.6293325849201</v>
      </c>
      <c r="BJ19" s="12">
        <f>'[1]2.單齡合併'!BJ19+'[2]2.單齡合併'!BJ19</f>
        <v>7831.8690147076304</v>
      </c>
      <c r="BK19" s="12">
        <f>'[1]2.單齡合併'!BK19+'[2]2.單齡合併'!BK19</f>
        <v>7923.3329204933252</v>
      </c>
      <c r="BL19" s="12">
        <f>'[1]2.單齡合併'!BL19+'[2]2.單齡合併'!BL19</f>
        <v>8196.4047930235101</v>
      </c>
      <c r="BM19" s="12">
        <f>'[1]2.單齡合併'!BM19+'[2]2.單齡合併'!BM19</f>
        <v>8158.7927426465276</v>
      </c>
      <c r="BN19" s="12">
        <f>'[1]2.單齡合併'!BN19+'[2]2.單齡合併'!BN19</f>
        <v>7840.4980861462263</v>
      </c>
      <c r="BO19" s="12">
        <f>'[1]2.單齡合併'!BO19+'[2]2.單齡合併'!BO19</f>
        <v>7737.434715901165</v>
      </c>
      <c r="BP19" s="12">
        <f>'[1]2.單齡合併'!BP19+'[2]2.單齡合併'!BP19</f>
        <v>7765.0553777337564</v>
      </c>
      <c r="BQ19" s="12">
        <f>'[1]2.單齡合併'!BQ19+'[2]2.單齡合併'!BQ19</f>
        <v>6953.5781945461003</v>
      </c>
      <c r="BR19" s="12">
        <f>'[1]2.單齡合併'!BR19+'[2]2.單齡合併'!BR19</f>
        <v>6628.0591518466454</v>
      </c>
      <c r="BS19" s="12">
        <f>'[1]2.單齡合併'!BS19+'[2]2.單齡合併'!BS19</f>
        <v>6560.2227093953952</v>
      </c>
      <c r="BT19" s="12">
        <f>'[1]2.單齡合併'!BT19+'[2]2.單齡合併'!BT19</f>
        <v>6609.2167182845187</v>
      </c>
      <c r="BU19" s="12">
        <f>'[1]2.單齡合併'!BU19+'[2]2.單齡合併'!BU19</f>
        <v>6050.1028065385963</v>
      </c>
      <c r="BV19" s="12">
        <f>'[1]2.單齡合併'!BV19+'[2]2.單齡合併'!BV19</f>
        <v>5602.7333270369127</v>
      </c>
      <c r="BW19" s="12">
        <f>'[1]2.單齡合併'!BW19+'[2]2.單齡合併'!BW19</f>
        <v>5714.3357218489418</v>
      </c>
      <c r="BX19" s="12">
        <f>'[1]2.單齡合併'!BX19+'[2]2.單齡合併'!BX19</f>
        <v>5159.9145315996357</v>
      </c>
      <c r="BY19" s="12">
        <f>'[1]2.單齡合併'!BY19+'[2]2.單齡合併'!BY19</f>
        <v>4472.2012382481798</v>
      </c>
      <c r="BZ19" s="12">
        <f>'[1]2.單齡合併'!BZ19+'[2]2.單齡合併'!BZ19</f>
        <v>4280.2291750622189</v>
      </c>
      <c r="CA19" s="12">
        <f>'[1]2.單齡合併'!CA19+'[2]2.單齡合併'!CA19</f>
        <v>3636.4673032458004</v>
      </c>
      <c r="CB19" s="12">
        <f>'[1]2.單齡合併'!CB19+'[2]2.單齡合併'!CB19</f>
        <v>3022.6563144189295</v>
      </c>
      <c r="CC19" s="12">
        <f>'[1]2.單齡合併'!CC19+'[2]2.單齡合併'!CC19</f>
        <v>2369.1740064916576</v>
      </c>
      <c r="CD19" s="12">
        <f>'[1]2.單齡合併'!CD19+'[2]2.單齡合併'!CD19</f>
        <v>2493.0394187286602</v>
      </c>
      <c r="CE19" s="12">
        <f>'[1]2.單齡合併'!CE19+'[2]2.單齡合併'!CE19</f>
        <v>2394.8462070505457</v>
      </c>
      <c r="CF19" s="12">
        <f>'[1]2.單齡合併'!CF19+'[2]2.單齡合併'!CF19</f>
        <v>2521.1929745050029</v>
      </c>
      <c r="CG19" s="12">
        <f>'[1]2.單齡合併'!CG19+'[2]2.單齡合併'!CG19</f>
        <v>2478.3311980496073</v>
      </c>
      <c r="CH19" s="12">
        <f>'[1]2.單齡合併'!CH19+'[2]2.單齡合併'!CH19</f>
        <v>2450.5590495668889</v>
      </c>
      <c r="CI19" s="12">
        <f>'[1]2.單齡合併'!CI19+'[2]2.單齡合併'!CI19</f>
        <v>2366.7386554229915</v>
      </c>
      <c r="CJ19" s="12">
        <f>'[1]2.單齡合併'!CJ19+'[2]2.單齡合併'!CJ19</f>
        <v>2067.4199877756819</v>
      </c>
      <c r="CK19" s="12">
        <f>'[1]2.單齡合併'!CK19+'[2]2.單齡合併'!CK19</f>
        <v>1759.1589056633861</v>
      </c>
      <c r="CL19" s="12">
        <f>'[1]2.單齡合併'!CL19+'[2]2.單齡合併'!CL19</f>
        <v>1524.0963940467407</v>
      </c>
      <c r="CM19" s="12">
        <f>'[1]2.單齡合併'!CM19+'[2]2.單齡合併'!CM19</f>
        <v>1415.0441427248588</v>
      </c>
      <c r="CN19" s="12">
        <f>'[1]2.單齡合併'!CN19+'[2]2.單齡合併'!CN19</f>
        <v>1149.0638004286939</v>
      </c>
      <c r="CO19" s="12">
        <f>'[1]2.單齡合併'!CO19+'[2]2.單齡合併'!CO19</f>
        <v>916.01687253493697</v>
      </c>
      <c r="CP19" s="12">
        <f>'[1]2.單齡合併'!CP19+'[2]2.單齡合併'!CP19</f>
        <v>785.85791841767195</v>
      </c>
      <c r="CQ19" s="12">
        <f>'[1]2.單齡合併'!CQ19+'[2]2.單齡合併'!CQ19</f>
        <v>712.71505000722539</v>
      </c>
      <c r="CR19" s="12">
        <f>'[1]2.單齡合併'!CR19+'[2]2.單齡合併'!CR19</f>
        <v>555.83054657918956</v>
      </c>
      <c r="CS19" s="12">
        <f>'[1]2.單齡合併'!CS19+'[2]2.單齡合併'!CS19</f>
        <v>414.64396509483799</v>
      </c>
      <c r="CT19" s="12">
        <f>'[1]2.單齡合併'!CT19+'[2]2.單齡合併'!CT19</f>
        <v>290.97184429336193</v>
      </c>
      <c r="CU19" s="12">
        <f>'[1]2.單齡合併'!CU19+'[2]2.單齡合併'!CU19</f>
        <v>161.23444917047561</v>
      </c>
      <c r="CV19" s="12">
        <f>'[1]2.單齡合併'!CV19+'[2]2.單齡合併'!CV19</f>
        <v>165.44650997308594</v>
      </c>
      <c r="CW19" s="12">
        <f>'[1]2.單齡合併'!CW19+'[2]2.單齡合併'!CW19</f>
        <v>107.21246898126867</v>
      </c>
      <c r="CX19" s="12">
        <f>'[1]2.單齡合併'!CX19+'[2]2.單齡合併'!CX19</f>
        <v>55.963898572808745</v>
      </c>
      <c r="CY19" s="12">
        <f>'[1]2.單齡合併'!CY19+'[2]2.單齡合併'!CY19</f>
        <v>102.76668959844811</v>
      </c>
    </row>
    <row r="20" spans="1:103" s="14" customFormat="1">
      <c r="A20" s="13" t="str">
        <f>'1.總計'!A20</f>
        <v>113年 11月</v>
      </c>
      <c r="B20" s="13">
        <f>'[1]2.單齡合併'!B20+'[2]2.單齡合併'!B20</f>
        <v>473248.82085570879</v>
      </c>
      <c r="C20" s="13">
        <f>'[1]2.單齡合併'!C20+'[2]2.單齡合併'!C20</f>
        <v>2337.5975877295268</v>
      </c>
      <c r="D20" s="13">
        <f>'[1]2.單齡合併'!D20+'[2]2.單齡合併'!D20</f>
        <v>2289.2170762835381</v>
      </c>
      <c r="E20" s="13">
        <f>'[1]2.單齡合併'!E20+'[2]2.單齡合併'!E20</f>
        <v>2404.3735388436862</v>
      </c>
      <c r="F20" s="13">
        <f>'[1]2.單齡合併'!F20+'[2]2.單齡合併'!F20</f>
        <v>2720.3275398692358</v>
      </c>
      <c r="G20" s="13">
        <f>'[1]2.單齡合併'!G20+'[2]2.單齡合併'!G20</f>
        <v>2942.3944089904217</v>
      </c>
      <c r="H20" s="13">
        <f>'[1]2.單齡合併'!H20+'[2]2.單齡合併'!H20</f>
        <v>2980.5207465887661</v>
      </c>
      <c r="I20" s="13">
        <f>'[1]2.單齡合併'!I20+'[2]2.單齡合併'!I20</f>
        <v>3079.2086168183037</v>
      </c>
      <c r="J20" s="13">
        <f>'[1]2.單齡合併'!J20+'[2]2.單齡合併'!J20</f>
        <v>3440.06687242934</v>
      </c>
      <c r="K20" s="13">
        <f>'[1]2.單齡合併'!K20+'[2]2.單齡合併'!K20</f>
        <v>3689.3510821434784</v>
      </c>
      <c r="L20" s="13">
        <f>'[1]2.單齡合併'!L20+'[2]2.單齡合併'!L20</f>
        <v>3759.2760322361719</v>
      </c>
      <c r="M20" s="13">
        <f>'[1]2.單齡合併'!M20+'[2]2.單齡合併'!M20</f>
        <v>3351.4919034107179</v>
      </c>
      <c r="N20" s="13">
        <f>'[1]2.單齡合併'!N20+'[2]2.單齡合併'!N20</f>
        <v>3747.2417331287761</v>
      </c>
      <c r="O20" s="13">
        <f>'[1]2.單齡合併'!O20+'[2]2.單齡合併'!O20</f>
        <v>3861.67933385996</v>
      </c>
      <c r="P20" s="13">
        <f>'[1]2.單齡合併'!P20+'[2]2.單齡合併'!P20</f>
        <v>3458.5254781898384</v>
      </c>
      <c r="Q20" s="13">
        <f>'[1]2.單齡合併'!Q20+'[2]2.單齡合併'!Q20</f>
        <v>3343.2913243163339</v>
      </c>
      <c r="R20" s="13">
        <f>'[1]2.單齡合併'!R20+'[2]2.單齡合併'!R20</f>
        <v>3466.9289546415757</v>
      </c>
      <c r="S20" s="13">
        <f>'[1]2.單齡合併'!S20+'[2]2.單齡合併'!S20</f>
        <v>3726.3450575136512</v>
      </c>
      <c r="T20" s="13">
        <f>'[1]2.單齡合併'!T20+'[2]2.單齡合併'!T20</f>
        <v>3976.5466261113515</v>
      </c>
      <c r="U20" s="13">
        <f>'[1]2.單齡合併'!U20+'[2]2.單齡合併'!U20</f>
        <v>4104.3183812250409</v>
      </c>
      <c r="V20" s="13">
        <f>'[1]2.單齡合併'!V20+'[2]2.單齡合併'!V20</f>
        <v>4378.2355758012509</v>
      </c>
      <c r="W20" s="13">
        <f>'[1]2.單齡合併'!W20+'[2]2.單齡合併'!W20</f>
        <v>4550.7759124962377</v>
      </c>
      <c r="X20" s="13">
        <f>'[1]2.單齡合併'!X20+'[2]2.單齡合併'!X20</f>
        <v>5008.0576147513839</v>
      </c>
      <c r="Y20" s="13">
        <f>'[1]2.單齡合併'!Y20+'[2]2.單齡合併'!Y20</f>
        <v>5283.8246498353747</v>
      </c>
      <c r="Z20" s="13">
        <f>'[1]2.單齡合併'!Z20+'[2]2.單齡合併'!Z20</f>
        <v>5854.0521966913457</v>
      </c>
      <c r="AA20" s="13">
        <f>'[1]2.單齡合併'!AA20+'[2]2.單齡合併'!AA20</f>
        <v>6177.6364103629039</v>
      </c>
      <c r="AB20" s="13">
        <f>'[1]2.單齡合併'!AB20+'[2]2.單齡合併'!AB20</f>
        <v>5968.7682233558016</v>
      </c>
      <c r="AC20" s="13">
        <f>'[1]2.單齡合併'!AC20+'[2]2.單齡合併'!AC20</f>
        <v>6290.7117295812659</v>
      </c>
      <c r="AD20" s="13">
        <f>'[1]2.單齡合併'!AD20+'[2]2.單齡合併'!AD20</f>
        <v>6701.452395361026</v>
      </c>
      <c r="AE20" s="13">
        <f>'[1]2.單齡合併'!AE20+'[2]2.單齡合併'!AE20</f>
        <v>6772.8417524091856</v>
      </c>
      <c r="AF20" s="13">
        <f>'[1]2.單齡合併'!AF20+'[2]2.單齡合併'!AF20</f>
        <v>6891.4606850177042</v>
      </c>
      <c r="AG20" s="13">
        <f>'[1]2.單齡合併'!AG20+'[2]2.單齡合併'!AG20</f>
        <v>6844.9099123861997</v>
      </c>
      <c r="AH20" s="13">
        <f>'[1]2.單齡合併'!AH20+'[2]2.單齡合併'!AH20</f>
        <v>6806.0798988945453</v>
      </c>
      <c r="AI20" s="13">
        <f>'[1]2.單齡合併'!AI20+'[2]2.單齡合併'!AI20</f>
        <v>6540.451876582425</v>
      </c>
      <c r="AJ20" s="13">
        <f>'[1]2.單齡合併'!AJ20+'[2]2.單齡合併'!AJ20</f>
        <v>6375.6776894645054</v>
      </c>
      <c r="AK20" s="13">
        <f>'[1]2.單齡合併'!AK20+'[2]2.單齡合併'!AK20</f>
        <v>6188.3638497006523</v>
      </c>
      <c r="AL20" s="13">
        <f>'[1]2.單齡合併'!AL20+'[2]2.單齡合併'!AL20</f>
        <v>6200.433216037527</v>
      </c>
      <c r="AM20" s="13">
        <f>'[1]2.單齡合併'!AM20+'[2]2.單齡合併'!AM20</f>
        <v>6089.9959585367487</v>
      </c>
      <c r="AN20" s="13">
        <f>'[1]2.單齡合併'!AN20+'[2]2.單齡合併'!AN20</f>
        <v>5716.6096399743565</v>
      </c>
      <c r="AO20" s="13">
        <f>'[1]2.單齡合併'!AO20+'[2]2.單齡合併'!AO20</f>
        <v>5939.1223187443175</v>
      </c>
      <c r="AP20" s="13">
        <f>'[1]2.單齡合併'!AP20+'[2]2.單齡合併'!AP20</f>
        <v>6280.2653747868881</v>
      </c>
      <c r="AQ20" s="13">
        <f>'[1]2.單齡合併'!AQ20+'[2]2.單齡合併'!AQ20</f>
        <v>6635.6496996378646</v>
      </c>
      <c r="AR20" s="13">
        <f>'[1]2.單齡合併'!AR20+'[2]2.單齡合併'!AR20</f>
        <v>6921.9823624854398</v>
      </c>
      <c r="AS20" s="13">
        <f>'[1]2.單齡合併'!AS20+'[2]2.單齡合併'!AS20</f>
        <v>7159.5288071521618</v>
      </c>
      <c r="AT20" s="13">
        <f>'[1]2.單齡合併'!AT20+'[2]2.單齡合併'!AT20</f>
        <v>7400.7801589869741</v>
      </c>
      <c r="AU20" s="13">
        <f>'[1]2.單齡合併'!AU20+'[2]2.單齡合併'!AU20</f>
        <v>7362.0766801919999</v>
      </c>
      <c r="AV20" s="13">
        <f>'[1]2.單齡合併'!AV20+'[2]2.單齡合併'!AV20</f>
        <v>7314.3978220038498</v>
      </c>
      <c r="AW20" s="13">
        <f>'[1]2.單齡合併'!AW20+'[2]2.單齡合併'!AW20</f>
        <v>6982.261651224544</v>
      </c>
      <c r="AX20" s="13">
        <f>'[1]2.單齡合併'!AX20+'[2]2.單齡合併'!AX20</f>
        <v>7118.9588222212642</v>
      </c>
      <c r="AY20" s="13">
        <f>'[1]2.單齡合併'!AY20+'[2]2.單齡合併'!AY20</f>
        <v>6952.6043377735614</v>
      </c>
      <c r="AZ20" s="13">
        <f>'[1]2.單齡合併'!AZ20+'[2]2.單齡合併'!AZ20</f>
        <v>6468.7556855650746</v>
      </c>
      <c r="BA20" s="13">
        <f>'[1]2.單齡合併'!BA20+'[2]2.單齡合併'!BA20</f>
        <v>6344.9627377637789</v>
      </c>
      <c r="BB20" s="13">
        <f>'[1]2.單齡合併'!BB20+'[2]2.單齡合併'!BB20</f>
        <v>6408.4482672087506</v>
      </c>
      <c r="BC20" s="13">
        <f>'[1]2.單齡合併'!BC20+'[2]2.單齡合併'!BC20</f>
        <v>6687.8594009076523</v>
      </c>
      <c r="BD20" s="13">
        <f>'[1]2.單齡合併'!BD20+'[2]2.單齡合併'!BD20</f>
        <v>7025.0514291381442</v>
      </c>
      <c r="BE20" s="13">
        <f>'[1]2.單齡合併'!BE20+'[2]2.單齡合併'!BE20</f>
        <v>7259.7716026872458</v>
      </c>
      <c r="BF20" s="13">
        <f>'[1]2.單齡合併'!BF20+'[2]2.單齡合併'!BF20</f>
        <v>7560.7644816979191</v>
      </c>
      <c r="BG20" s="13">
        <f>'[1]2.單齡合併'!BG20+'[2]2.單齡合併'!BG20</f>
        <v>7406.8132438368102</v>
      </c>
      <c r="BH20" s="13">
        <f>'[1]2.單齡合併'!BH20+'[2]2.單齡合併'!BH20</f>
        <v>7556.0440908896253</v>
      </c>
      <c r="BI20" s="13">
        <f>'[1]2.單齡合併'!BI20+'[2]2.單齡合併'!BI20</f>
        <v>7548.444397802612</v>
      </c>
      <c r="BJ20" s="13">
        <f>'[1]2.單齡合併'!BJ20+'[2]2.單齡合併'!BJ20</f>
        <v>7798.1593910871215</v>
      </c>
      <c r="BK20" s="13">
        <f>'[1]2.單齡合併'!BK20+'[2]2.單齡合併'!BK20</f>
        <v>7913.9472040100636</v>
      </c>
      <c r="BL20" s="13">
        <f>'[1]2.單齡合併'!BL20+'[2]2.單齡合併'!BL20</f>
        <v>8170.2400448687213</v>
      </c>
      <c r="BM20" s="13">
        <f>'[1]2.單齡合併'!BM20+'[2]2.單齡合併'!BM20</f>
        <v>8167.7383406638146</v>
      </c>
      <c r="BN20" s="13">
        <f>'[1]2.單齡合併'!BN20+'[2]2.單齡合併'!BN20</f>
        <v>7857.3625664169904</v>
      </c>
      <c r="BO20" s="13">
        <f>'[1]2.單齡合併'!BO20+'[2]2.單齡合併'!BO20</f>
        <v>7734.2178445621366</v>
      </c>
      <c r="BP20" s="13">
        <f>'[1]2.單齡合併'!BP20+'[2]2.單齡合併'!BP20</f>
        <v>7769.2828148604631</v>
      </c>
      <c r="BQ20" s="13">
        <f>'[1]2.單齡合併'!BQ20+'[2]2.單齡合併'!BQ20</f>
        <v>7017.5966937883732</v>
      </c>
      <c r="BR20" s="13">
        <f>'[1]2.單齡合併'!BR20+'[2]2.單齡合併'!BR20</f>
        <v>6627.88981460174</v>
      </c>
      <c r="BS20" s="13">
        <f>'[1]2.單齡合併'!BS20+'[2]2.單齡合併'!BS20</f>
        <v>6556.1227134453193</v>
      </c>
      <c r="BT20" s="13">
        <f>'[1]2.單齡合併'!BT20+'[2]2.單齡合併'!BT20</f>
        <v>6608.67555896253</v>
      </c>
      <c r="BU20" s="13">
        <f>'[1]2.單齡合併'!BU20+'[2]2.單齡合併'!BU20</f>
        <v>6093.4851238624597</v>
      </c>
      <c r="BV20" s="13">
        <f>'[1]2.單齡合併'!BV20+'[2]2.單齡合併'!BV20</f>
        <v>5613.6742834236375</v>
      </c>
      <c r="BW20" s="13">
        <f>'[1]2.單齡合併'!BW20+'[2]2.單齡合併'!BW20</f>
        <v>5700.1856912214043</v>
      </c>
      <c r="BX20" s="13">
        <f>'[1]2.單齡合併'!BX20+'[2]2.單齡合併'!BX20</f>
        <v>5207.540232554883</v>
      </c>
      <c r="BY20" s="13">
        <f>'[1]2.單齡合併'!BY20+'[2]2.單齡合併'!BY20</f>
        <v>4505.9999946917505</v>
      </c>
      <c r="BZ20" s="13">
        <f>'[1]2.單齡合併'!BZ20+'[2]2.單齡合併'!BZ20</f>
        <v>4288.6608720926752</v>
      </c>
      <c r="CA20" s="13">
        <f>'[1]2.單齡合併'!CA20+'[2]2.單齡合併'!CA20</f>
        <v>3688.4081679458759</v>
      </c>
      <c r="CB20" s="13">
        <f>'[1]2.單齡合併'!CB20+'[2]2.單齡合併'!CB20</f>
        <v>3054.3673338080607</v>
      </c>
      <c r="CC20" s="13">
        <f>'[1]2.單齡合併'!CC20+'[2]2.單齡合併'!CC20</f>
        <v>2399.5182192133061</v>
      </c>
      <c r="CD20" s="13">
        <f>'[1]2.單齡合併'!CD20+'[2]2.單齡合併'!CD20</f>
        <v>2463.0654814431036</v>
      </c>
      <c r="CE20" s="13">
        <f>'[1]2.單齡合併'!CE20+'[2]2.單齡合併'!CE20</f>
        <v>2393.4778926399272</v>
      </c>
      <c r="CF20" s="13">
        <f>'[1]2.單齡合併'!CF20+'[2]2.單齡合併'!CF20</f>
        <v>2491.5139391818402</v>
      </c>
      <c r="CG20" s="13">
        <f>'[1]2.單齡合併'!CG20+'[2]2.單齡合併'!CG20</f>
        <v>2474.0389664438644</v>
      </c>
      <c r="CH20" s="13">
        <f>'[1]2.單齡合併'!CH20+'[2]2.單齡合併'!CH20</f>
        <v>2436.6071993938444</v>
      </c>
      <c r="CI20" s="13">
        <f>'[1]2.單齡合併'!CI20+'[2]2.單齡合併'!CI20</f>
        <v>2364.1154385053082</v>
      </c>
      <c r="CJ20" s="13">
        <f>'[1]2.單齡合併'!CJ20+'[2]2.單齡合併'!CJ20</f>
        <v>2077.1602616994851</v>
      </c>
      <c r="CK20" s="13">
        <f>'[1]2.單齡合併'!CK20+'[2]2.單齡合併'!CK20</f>
        <v>1763.3601870091788</v>
      </c>
      <c r="CL20" s="13">
        <f>'[1]2.單齡合併'!CL20+'[2]2.單齡合併'!CL20</f>
        <v>1521.9435000408253</v>
      </c>
      <c r="CM20" s="13">
        <f>'[1]2.單齡合併'!CM20+'[2]2.單齡合併'!CM20</f>
        <v>1415.0113354416094</v>
      </c>
      <c r="CN20" s="13">
        <f>'[1]2.單齡合併'!CN20+'[2]2.單齡合併'!CN20</f>
        <v>1153.9712582269847</v>
      </c>
      <c r="CO20" s="13">
        <f>'[1]2.單齡合併'!CO20+'[2]2.單齡合併'!CO20</f>
        <v>914.32851847271911</v>
      </c>
      <c r="CP20" s="13">
        <f>'[1]2.單齡合併'!CP20+'[2]2.單齡合併'!CP20</f>
        <v>782.20112778751195</v>
      </c>
      <c r="CQ20" s="13">
        <f>'[1]2.單齡合併'!CQ20+'[2]2.單齡合併'!CQ20</f>
        <v>711.61839399049279</v>
      </c>
      <c r="CR20" s="13">
        <f>'[1]2.單齡合併'!CR20+'[2]2.單齡合併'!CR20</f>
        <v>557.13786042954337</v>
      </c>
      <c r="CS20" s="13">
        <f>'[1]2.單齡合併'!CS20+'[2]2.單齡合併'!CS20</f>
        <v>417.36763988340516</v>
      </c>
      <c r="CT20" s="13">
        <f>'[1]2.單齡合併'!CT20+'[2]2.單齡合併'!CT20</f>
        <v>291.97935554878984</v>
      </c>
      <c r="CU20" s="13">
        <f>'[1]2.單齡合併'!CU20+'[2]2.單齡合併'!CU20</f>
        <v>162.92978761510096</v>
      </c>
      <c r="CV20" s="13">
        <f>'[1]2.單齡合併'!CV20+'[2]2.單齡合併'!CV20</f>
        <v>161.94309473106262</v>
      </c>
      <c r="CW20" s="13">
        <f>'[1]2.單齡合併'!CW20+'[2]2.單齡合併'!CW20</f>
        <v>109.19335076122871</v>
      </c>
      <c r="CX20" s="13">
        <f>'[1]2.單齡合併'!CX20+'[2]2.單齡合併'!CX20</f>
        <v>56.349270578696419</v>
      </c>
      <c r="CY20" s="13">
        <f>'[1]2.單齡合併'!CY20+'[2]2.單齡合併'!CY20</f>
        <v>102.84923552638597</v>
      </c>
    </row>
    <row r="21" spans="1:103">
      <c r="A21" s="12" t="str">
        <f>'1.總計'!A21</f>
        <v>113年 12月</v>
      </c>
      <c r="B21" s="13">
        <f>'[1]2.單齡合併'!B21+'[2]2.單齡合併'!B21</f>
        <v>472933.2201361577</v>
      </c>
      <c r="C21" s="13">
        <f>'[1]2.單齡合併'!C21+'[2]2.單齡合併'!C21</f>
        <v>2337.4595911001838</v>
      </c>
      <c r="D21" s="13">
        <f>'[1]2.單齡合併'!D21+'[2]2.單齡合併'!D21</f>
        <v>2292.7383626167293</v>
      </c>
      <c r="E21" s="12">
        <f>'[1]2.單齡合併'!E21+'[2]2.單齡合併'!E21</f>
        <v>2385.5216030912998</v>
      </c>
      <c r="F21" s="12">
        <f>'[1]2.單齡合併'!F21+'[2]2.單齡合併'!F21</f>
        <v>2692.3110758936273</v>
      </c>
      <c r="G21" s="12">
        <f>'[1]2.單齡合併'!G21+'[2]2.單齡合併'!G21</f>
        <v>2930.8001198517991</v>
      </c>
      <c r="H21" s="12">
        <f>'[1]2.單齡合併'!H21+'[2]2.單齡合併'!H21</f>
        <v>2979.6451702946333</v>
      </c>
      <c r="I21" s="12">
        <f>'[1]2.單齡合併'!I21+'[2]2.單齡合併'!I21</f>
        <v>3064.2167107955729</v>
      </c>
      <c r="J21" s="12">
        <f>'[1]2.單齡合併'!J21+'[2]2.單齡合併'!J21</f>
        <v>3405.1528910786719</v>
      </c>
      <c r="K21" s="12">
        <f>'[1]2.單齡合併'!K21+'[2]2.單齡合併'!K21</f>
        <v>3678.6288130354292</v>
      </c>
      <c r="L21" s="12">
        <f>'[1]2.單齡合併'!L21+'[2]2.單齡合併'!L21</f>
        <v>3761.0527654760836</v>
      </c>
      <c r="M21" s="12">
        <f>'[1]2.單齡合併'!M21+'[2]2.單齡合併'!M21</f>
        <v>3387.9872351991462</v>
      </c>
      <c r="N21" s="12">
        <f>'[1]2.單齡合併'!N21+'[2]2.單齡合併'!N21</f>
        <v>3688.134028340799</v>
      </c>
      <c r="O21" s="12">
        <f>'[1]2.單齡合併'!O21+'[2]2.單齡合併'!O21</f>
        <v>3881.5392778391006</v>
      </c>
      <c r="P21" s="12">
        <f>'[1]2.單齡合併'!P21+'[2]2.單齡合併'!P21</f>
        <v>3492.7958769768247</v>
      </c>
      <c r="Q21" s="12">
        <f>'[1]2.單齡合併'!Q21+'[2]2.單齡合併'!Q21</f>
        <v>3338.5610097519912</v>
      </c>
      <c r="R21" s="12">
        <f>'[1]2.單齡合併'!R21+'[2]2.單齡合併'!R21</f>
        <v>3452.1531503459764</v>
      </c>
      <c r="S21" s="12">
        <f>'[1]2.單齡合併'!S21+'[2]2.單齡合併'!S21</f>
        <v>3701.8215062500767</v>
      </c>
      <c r="T21" s="12">
        <f>'[1]2.單齡合併'!T21+'[2]2.單齡合併'!T21</f>
        <v>3958.5447226383103</v>
      </c>
      <c r="U21" s="12">
        <f>'[1]2.單齡合併'!U21+'[2]2.單齡合併'!U21</f>
        <v>4094.8194445090094</v>
      </c>
      <c r="V21" s="12">
        <f>'[1]2.單齡合併'!V21+'[2]2.單齡合併'!V21</f>
        <v>4350.2626593688601</v>
      </c>
      <c r="W21" s="12">
        <f>'[1]2.單齡合併'!W21+'[2]2.單齡合併'!W21</f>
        <v>4538.698803815787</v>
      </c>
      <c r="X21" s="12">
        <f>'[1]2.單齡合併'!X21+'[2]2.單齡合併'!X21</f>
        <v>4959.5695619205962</v>
      </c>
      <c r="Y21" s="12">
        <f>'[1]2.單齡合併'!Y21+'[2]2.單齡合併'!Y21</f>
        <v>5268.2811788982681</v>
      </c>
      <c r="Z21" s="12">
        <f>'[1]2.單齡合併'!Z21+'[2]2.單齡合併'!Z21</f>
        <v>5796.2533688044914</v>
      </c>
      <c r="AA21" s="12">
        <f>'[1]2.單齡合併'!AA21+'[2]2.單齡合併'!AA21</f>
        <v>6171.2568525535207</v>
      </c>
      <c r="AB21" s="12">
        <f>'[1]2.單齡合併'!AB21+'[2]2.單齡合併'!AB21</f>
        <v>5988.3315674482337</v>
      </c>
      <c r="AC21" s="12">
        <f>'[1]2.單齡合併'!AC21+'[2]2.單齡合併'!AC21</f>
        <v>6241.7191153408876</v>
      </c>
      <c r="AD21" s="12">
        <f>'[1]2.單齡合併'!AD21+'[2]2.單齡合併'!AD21</f>
        <v>6678.3091674435927</v>
      </c>
      <c r="AE21" s="12">
        <f>'[1]2.單齡合併'!AE21+'[2]2.單齡合併'!AE21</f>
        <v>6773.7140821074736</v>
      </c>
      <c r="AF21" s="12">
        <f>'[1]2.單齡合併'!AF21+'[2]2.單齡合併'!AF21</f>
        <v>6878.3824721140463</v>
      </c>
      <c r="AG21" s="12">
        <f>'[1]2.單齡合併'!AG21+'[2]2.單齡合併'!AG21</f>
        <v>6855.7631962409278</v>
      </c>
      <c r="AH21" s="12">
        <f>'[1]2.單齡合併'!AH21+'[2]2.單齡合併'!AH21</f>
        <v>6808.5956363536889</v>
      </c>
      <c r="AI21" s="12">
        <f>'[1]2.單齡合併'!AI21+'[2]2.單齡合併'!AI21</f>
        <v>6568.3941485566211</v>
      </c>
      <c r="AJ21" s="12">
        <f>'[1]2.單齡合併'!AJ21+'[2]2.單齡合併'!AJ21</f>
        <v>6381.6482611962529</v>
      </c>
      <c r="AK21" s="12">
        <f>'[1]2.單齡合併'!AK21+'[2]2.單齡合併'!AK21</f>
        <v>6204.3640707832328</v>
      </c>
      <c r="AL21" s="12">
        <f>'[1]2.單齡合併'!AL21+'[2]2.單齡合併'!AL21</f>
        <v>6193.455219164156</v>
      </c>
      <c r="AM21" s="12">
        <f>'[1]2.單齡合併'!AM21+'[2]2.單齡合併'!AM21</f>
        <v>6107.2464639778218</v>
      </c>
      <c r="AN21" s="12">
        <f>'[1]2.單齡合併'!AN21+'[2]2.單齡合併'!AN21</f>
        <v>5743.3279381466009</v>
      </c>
      <c r="AO21" s="12">
        <f>'[1]2.單齡合併'!AO21+'[2]2.單齡合併'!AO21</f>
        <v>5897.7512148329934</v>
      </c>
      <c r="AP21" s="12">
        <f>'[1]2.單齡合併'!AP21+'[2]2.單齡合併'!AP21</f>
        <v>6255.7215616808662</v>
      </c>
      <c r="AQ21" s="12">
        <f>'[1]2.單齡合併'!AQ21+'[2]2.單齡合併'!AQ21</f>
        <v>6603.9991838401838</v>
      </c>
      <c r="AR21" s="12">
        <f>'[1]2.單齡合併'!AR21+'[2]2.單齡合併'!AR21</f>
        <v>6900.5898118305622</v>
      </c>
      <c r="AS21" s="12">
        <f>'[1]2.單齡合併'!AS21+'[2]2.單齡合併'!AS21</f>
        <v>7138.3067621034816</v>
      </c>
      <c r="AT21" s="12">
        <f>'[1]2.單齡合併'!AT21+'[2]2.單齡合併'!AT21</f>
        <v>7383.3834487772401</v>
      </c>
      <c r="AU21" s="12">
        <f>'[1]2.單齡合併'!AU21+'[2]2.單齡合併'!AU21</f>
        <v>7371.0403163463898</v>
      </c>
      <c r="AV21" s="12">
        <f>'[1]2.單齡合併'!AV21+'[2]2.單齡合併'!AV21</f>
        <v>7314.9931653264766</v>
      </c>
      <c r="AW21" s="12">
        <f>'[1]2.單齡合併'!AW21+'[2]2.單齡合併'!AW21</f>
        <v>7011.4617688604249</v>
      </c>
      <c r="AX21" s="12">
        <f>'[1]2.單齡合併'!AX21+'[2]2.單齡合併'!AX21</f>
        <v>7091.2134205291586</v>
      </c>
      <c r="AY21" s="12">
        <f>'[1]2.單齡合併'!AY21+'[2]2.單齡合併'!AY21</f>
        <v>6982.9777240290769</v>
      </c>
      <c r="AZ21" s="12">
        <f>'[1]2.單齡合併'!AZ21+'[2]2.單齡合併'!AZ21</f>
        <v>6503.476079365334</v>
      </c>
      <c r="BA21" s="12">
        <f>'[1]2.單齡合併'!BA21+'[2]2.單齡合併'!BA21</f>
        <v>6338.3680610737283</v>
      </c>
      <c r="BB21" s="12">
        <f>'[1]2.單齡合併'!BB21+'[2]2.單齡合併'!BB21</f>
        <v>6395.9482973609647</v>
      </c>
      <c r="BC21" s="12">
        <f>'[1]2.單齡合併'!BC21+'[2]2.單齡合併'!BC21</f>
        <v>6654.6973239516356</v>
      </c>
      <c r="BD21" s="12">
        <f>'[1]2.單齡合併'!BD21+'[2]2.單齡合併'!BD21</f>
        <v>6995.7886005960218</v>
      </c>
      <c r="BE21" s="12">
        <f>'[1]2.單齡合併'!BE21+'[2]2.單齡合併'!BE21</f>
        <v>7238.4299940794408</v>
      </c>
      <c r="BF21" s="12">
        <f>'[1]2.單齡合併'!BF21+'[2]2.單齡合併'!BF21</f>
        <v>7533.9307199057421</v>
      </c>
      <c r="BG21" s="12">
        <f>'[1]2.單齡合併'!BG21+'[2]2.單齡合併'!BG21</f>
        <v>7426.3973125560024</v>
      </c>
      <c r="BH21" s="12">
        <f>'[1]2.單齡合併'!BH21+'[2]2.單齡合併'!BH21</f>
        <v>7525.2119749252906</v>
      </c>
      <c r="BI21" s="12">
        <f>'[1]2.單齡合併'!BI21+'[2]2.單齡合併'!BI21</f>
        <v>7551.7506825446681</v>
      </c>
      <c r="BJ21" s="12">
        <f>'[1]2.單齡合併'!BJ21+'[2]2.單齡合併'!BJ21</f>
        <v>7761.9110636139067</v>
      </c>
      <c r="BK21" s="12">
        <f>'[1]2.單齡合併'!BK21+'[2]2.單齡合併'!BK21</f>
        <v>7906.467651358691</v>
      </c>
      <c r="BL21" s="12">
        <f>'[1]2.單齡合併'!BL21+'[2]2.單齡合併'!BL21</f>
        <v>8140.7736843510484</v>
      </c>
      <c r="BM21" s="12">
        <f>'[1]2.單齡合併'!BM21+'[2]2.單齡合併'!BM21</f>
        <v>8175.6326103730826</v>
      </c>
      <c r="BN21" s="12">
        <f>'[1]2.單齡合併'!BN21+'[2]2.單齡合併'!BN21</f>
        <v>7876.3287753410441</v>
      </c>
      <c r="BO21" s="12">
        <f>'[1]2.單齡合併'!BO21+'[2]2.單齡合併'!BO21</f>
        <v>7730.6872334237478</v>
      </c>
      <c r="BP21" s="12">
        <f>'[1]2.單齡合併'!BP21+'[2]2.單齡合併'!BP21</f>
        <v>7766.8565370493925</v>
      </c>
      <c r="BQ21" s="12">
        <f>'[1]2.單齡合併'!BQ21+'[2]2.單齡合併'!BQ21</f>
        <v>7088.2692984872328</v>
      </c>
      <c r="BR21" s="12">
        <f>'[1]2.單齡合併'!BR21+'[2]2.單齡合併'!BR21</f>
        <v>6627.8640357414915</v>
      </c>
      <c r="BS21" s="12">
        <f>'[1]2.單齡合併'!BS21+'[2]2.單齡合併'!BS21</f>
        <v>6552.2472804829486</v>
      </c>
      <c r="BT21" s="12">
        <f>'[1]2.單齡合併'!BT21+'[2]2.單齡合併'!BT21</f>
        <v>6603.3864833897542</v>
      </c>
      <c r="BU21" s="12">
        <f>'[1]2.單齡合併'!BU21+'[2]2.單齡合併'!BU21</f>
        <v>6139.6099384928148</v>
      </c>
      <c r="BV21" s="12">
        <f>'[1]2.單齡合併'!BV21+'[2]2.單齡合併'!BV21</f>
        <v>5627.7754481977026</v>
      </c>
      <c r="BW21" s="12">
        <f>'[1]2.單齡合併'!BW21+'[2]2.單齡合併'!BW21</f>
        <v>5679.5786645448561</v>
      </c>
      <c r="BX21" s="12">
        <f>'[1]2.單齡合併'!BX21+'[2]2.單齡合併'!BX21</f>
        <v>5256.0557365690574</v>
      </c>
      <c r="BY21" s="12">
        <f>'[1]2.單齡合併'!BY21+'[2]2.單齡合併'!BY21</f>
        <v>4543.0391498631252</v>
      </c>
      <c r="BZ21" s="12">
        <f>'[1]2.單齡合併'!BZ21+'[2]2.單齡合併'!BZ21</f>
        <v>4292.2219229249549</v>
      </c>
      <c r="CA21" s="12">
        <f>'[1]2.單齡合併'!CA21+'[2]2.單齡合併'!CA21</f>
        <v>3742.1988984088166</v>
      </c>
      <c r="CB21" s="12">
        <f>'[1]2.單齡合併'!CB21+'[2]2.單齡合併'!CB21</f>
        <v>3085.5063782607908</v>
      </c>
      <c r="CC21" s="12">
        <f>'[1]2.單齡合併'!CC21+'[2]2.單齡合併'!CC21</f>
        <v>2436.4006386398614</v>
      </c>
      <c r="CD21" s="12">
        <f>'[1]2.單齡合併'!CD21+'[2]2.單齡合併'!CD21</f>
        <v>2430.1468986571335</v>
      </c>
      <c r="CE21" s="12">
        <f>'[1]2.單齡合併'!CE21+'[2]2.單齡合併'!CE21</f>
        <v>2394.6140839156174</v>
      </c>
      <c r="CF21" s="12">
        <f>'[1]2.單齡合併'!CF21+'[2]2.單齡合併'!CF21</f>
        <v>2460.0571720296757</v>
      </c>
      <c r="CG21" s="12">
        <f>'[1]2.單齡合併'!CG21+'[2]2.單齡合併'!CG21</f>
        <v>2470.4638651106752</v>
      </c>
      <c r="CH21" s="12">
        <f>'[1]2.單齡合併'!CH21+'[2]2.單齡合併'!CH21</f>
        <v>2421.9964072146222</v>
      </c>
      <c r="CI21" s="12">
        <f>'[1]2.單齡合併'!CI21+'[2]2.單齡合併'!CI21</f>
        <v>2359.8919664247478</v>
      </c>
      <c r="CJ21" s="12">
        <f>'[1]2.單齡合併'!CJ21+'[2]2.單齡合併'!CJ21</f>
        <v>2087.7821265401108</v>
      </c>
      <c r="CK21" s="12">
        <f>'[1]2.單齡合併'!CK21+'[2]2.單齡合併'!CK21</f>
        <v>1767.407610764948</v>
      </c>
      <c r="CL21" s="12">
        <f>'[1]2.單齡合併'!CL21+'[2]2.單齡合併'!CL21</f>
        <v>1520.7034096081434</v>
      </c>
      <c r="CM21" s="12">
        <f>'[1]2.單齡合併'!CM21+'[2]2.單齡合併'!CM21</f>
        <v>1413.7952590708694</v>
      </c>
      <c r="CN21" s="12">
        <f>'[1]2.單齡合併'!CN21+'[2]2.單齡合併'!CN21</f>
        <v>1159.4271858152156</v>
      </c>
      <c r="CO21" s="12">
        <f>'[1]2.單齡合併'!CO21+'[2]2.單齡合併'!CO21</f>
        <v>912.83965165359598</v>
      </c>
      <c r="CP21" s="12">
        <f>'[1]2.單齡合併'!CP21+'[2]2.單齡合併'!CP21</f>
        <v>778.94410257470179</v>
      </c>
      <c r="CQ21" s="12">
        <f>'[1]2.單齡合併'!CQ21+'[2]2.單齡合併'!CQ21</f>
        <v>709.77265734644891</v>
      </c>
      <c r="CR21" s="12">
        <f>'[1]2.單齡合併'!CR21+'[2]2.單齡合併'!CR21</f>
        <v>558.31476994604986</v>
      </c>
      <c r="CS21" s="12">
        <f>'[1]2.單齡合併'!CS21+'[2]2.單齡合併'!CS21</f>
        <v>420.48528676259457</v>
      </c>
      <c r="CT21" s="12">
        <f>'[1]2.單齡合併'!CT21+'[2]2.單齡合併'!CT21</f>
        <v>292.49537298993744</v>
      </c>
      <c r="CU21" s="12">
        <f>'[1]2.單齡合併'!CU21+'[2]2.單齡合併'!CU21</f>
        <v>165.55802681732899</v>
      </c>
      <c r="CV21" s="12">
        <f>'[1]2.單齡合併'!CV21+'[2]2.單齡合併'!CV21</f>
        <v>157.78549488320107</v>
      </c>
      <c r="CW21" s="12">
        <f>'[1]2.單齡合併'!CW21+'[2]2.單齡合併'!CW21</f>
        <v>111.32299454732483</v>
      </c>
      <c r="CX21" s="12">
        <f>'[1]2.單齡合併'!CX21+'[2]2.單齡合併'!CX21</f>
        <v>56.710839355240964</v>
      </c>
      <c r="CY21" s="12">
        <f>'[1]2.單齡合併'!CY21+'[2]2.單齡合併'!CY21</f>
        <v>102.9989807791593</v>
      </c>
    </row>
    <row r="22" spans="1:103">
      <c r="A22" s="12" t="str">
        <f>'1.總計'!A22</f>
        <v>114年 1月</v>
      </c>
      <c r="B22" s="13">
        <f>'[1]2.單齡合併'!B22+'[2]2.單齡合併'!B22</f>
        <v>472617.19592975563</v>
      </c>
      <c r="C22" s="13">
        <f>'[1]2.單齡合併'!C22+'[2]2.單齡合併'!C22</f>
        <v>2337.3209700880016</v>
      </c>
      <c r="D22" s="13">
        <f>'[1]2.單齡合併'!D22+'[2]2.單齡合併'!D22</f>
        <v>2297.9006320194885</v>
      </c>
      <c r="E22" s="12">
        <f>'[1]2.單齡合併'!E22+'[2]2.單齡合併'!E22</f>
        <v>2367.3588253302505</v>
      </c>
      <c r="F22" s="12">
        <f>'[1]2.單齡合併'!F22+'[2]2.單齡合併'!F22</f>
        <v>2662.941960973053</v>
      </c>
      <c r="G22" s="12">
        <f>'[1]2.單齡合併'!G22+'[2]2.單齡合併'!G22</f>
        <v>2918.3505857692639</v>
      </c>
      <c r="H22" s="12">
        <f>'[1]2.單齡合併'!H22+'[2]2.單齡合併'!H22</f>
        <v>2980.0184414122359</v>
      </c>
      <c r="I22" s="12">
        <f>'[1]2.單齡合併'!I22+'[2]2.單齡合併'!I22</f>
        <v>3050.7409927273811</v>
      </c>
      <c r="J22" s="12">
        <f>'[1]2.單齡合併'!J22+'[2]2.單齡合併'!J22</f>
        <v>3368.2366928187857</v>
      </c>
      <c r="K22" s="12">
        <f>'[1]2.單齡合併'!K22+'[2]2.單齡合併'!K22</f>
        <v>3666.7107898300023</v>
      </c>
      <c r="L22" s="12">
        <f>'[1]2.單齡合併'!L22+'[2]2.單齡合併'!L22</f>
        <v>3759.9645487161679</v>
      </c>
      <c r="M22" s="12">
        <f>'[1]2.單齡合併'!M22+'[2]2.單齡合併'!M22</f>
        <v>3432.2575444968534</v>
      </c>
      <c r="N22" s="12">
        <f>'[1]2.單齡合併'!N22+'[2]2.單齡合併'!N22</f>
        <v>3622.4861584609225</v>
      </c>
      <c r="O22" s="12">
        <f>'[1]2.單齡合併'!O22+'[2]2.單齡合併'!O22</f>
        <v>3900.2214810355308</v>
      </c>
      <c r="P22" s="12">
        <f>'[1]2.單齡合併'!P22+'[2]2.單齡合併'!P22</f>
        <v>3530.641377633242</v>
      </c>
      <c r="Q22" s="12">
        <f>'[1]2.單齡合併'!Q22+'[2]2.單齡合併'!Q22</f>
        <v>3334.703399392296</v>
      </c>
      <c r="R22" s="12">
        <f>'[1]2.單齡合併'!R22+'[2]2.單齡合併'!R22</f>
        <v>3438.1590707925116</v>
      </c>
      <c r="S22" s="12">
        <f>'[1]2.單齡合併'!S22+'[2]2.單齡合併'!S22</f>
        <v>3676.7358135325776</v>
      </c>
      <c r="T22" s="12">
        <f>'[1]2.單齡合併'!T22+'[2]2.單齡合併'!T22</f>
        <v>3939.9005737808857</v>
      </c>
      <c r="U22" s="12">
        <f>'[1]2.單齡合併'!U22+'[2]2.單齡合併'!U22</f>
        <v>4086.805526538581</v>
      </c>
      <c r="V22" s="12">
        <f>'[1]2.單齡合併'!V22+'[2]2.單齡合併'!V22</f>
        <v>4321.0969057765633</v>
      </c>
      <c r="W22" s="12">
        <f>'[1]2.單齡合併'!W22+'[2]2.單齡合併'!W22</f>
        <v>4529.467477774434</v>
      </c>
      <c r="X22" s="12">
        <f>'[1]2.單齡合併'!X22+'[2]2.單齡合併'!X22</f>
        <v>4908.5350846290694</v>
      </c>
      <c r="Y22" s="12">
        <f>'[1]2.單齡合併'!Y22+'[2]2.單齡合併'!Y22</f>
        <v>5256.0132475365017</v>
      </c>
      <c r="Z22" s="12">
        <f>'[1]2.單齡合併'!Z22+'[2]2.單齡合併'!Z22</f>
        <v>5734.1560377974638</v>
      </c>
      <c r="AA22" s="12">
        <f>'[1]2.單齡合併'!AA22+'[2]2.單齡合併'!AA22</f>
        <v>6162.8692416013982</v>
      </c>
      <c r="AB22" s="12">
        <f>'[1]2.單齡合併'!AB22+'[2]2.單齡合併'!AB22</f>
        <v>6013.5700666266857</v>
      </c>
      <c r="AC22" s="12">
        <f>'[1]2.單齡合併'!AC22+'[2]2.單齡合併'!AC22</f>
        <v>6190.5443467600489</v>
      </c>
      <c r="AD22" s="12">
        <f>'[1]2.單齡合併'!AD22+'[2]2.單齡合併'!AD22</f>
        <v>6653.2005908622741</v>
      </c>
      <c r="AE22" s="12">
        <f>'[1]2.單齡合併'!AE22+'[2]2.單齡合併'!AE22</f>
        <v>6775.6685280286165</v>
      </c>
      <c r="AF22" s="12">
        <f>'[1]2.單齡合併'!AF22+'[2]2.單齡合併'!AF22</f>
        <v>6863.2405914632045</v>
      </c>
      <c r="AG22" s="12">
        <f>'[1]2.單齡合併'!AG22+'[2]2.單齡合併'!AG22</f>
        <v>6867.2547487344964</v>
      </c>
      <c r="AH22" s="12">
        <f>'[1]2.單齡合併'!AH22+'[2]2.單齡合併'!AH22</f>
        <v>6808.9347548857731</v>
      </c>
      <c r="AI22" s="12">
        <f>'[1]2.單齡合併'!AI22+'[2]2.單齡合併'!AI22</f>
        <v>6598.235915033044</v>
      </c>
      <c r="AJ22" s="12">
        <f>'[1]2.單齡合併'!AJ22+'[2]2.單齡合併'!AJ22</f>
        <v>6386.8387094137915</v>
      </c>
      <c r="AK22" s="12">
        <f>'[1]2.單齡合併'!AK22+'[2]2.單齡合併'!AK22</f>
        <v>6222.3160523441056</v>
      </c>
      <c r="AL22" s="12">
        <f>'[1]2.單齡合併'!AL22+'[2]2.單齡合併'!AL22</f>
        <v>6184.2909847186056</v>
      </c>
      <c r="AM22" s="12">
        <f>'[1]2.單齡合併'!AM22+'[2]2.單齡合併'!AM22</f>
        <v>6123.8596671549949</v>
      </c>
      <c r="AN22" s="12">
        <f>'[1]2.單齡合併'!AN22+'[2]2.單齡合併'!AN22</f>
        <v>5775.9066811787361</v>
      </c>
      <c r="AO22" s="12">
        <f>'[1]2.單齡合併'!AO22+'[2]2.單齡合併'!AO22</f>
        <v>5854.943132839162</v>
      </c>
      <c r="AP22" s="12">
        <f>'[1]2.單齡合併'!AP22+'[2]2.單齡合併'!AP22</f>
        <v>6231.8072807386034</v>
      </c>
      <c r="AQ22" s="12">
        <f>'[1]2.單齡合併'!AQ22+'[2]2.單齡合併'!AQ22</f>
        <v>6571.5080345706283</v>
      </c>
      <c r="AR22" s="12">
        <f>'[1]2.單齡合併'!AR22+'[2]2.單齡合併'!AR22</f>
        <v>6879.0632846128647</v>
      </c>
      <c r="AS22" s="12">
        <f>'[1]2.單齡合併'!AS22+'[2]2.單齡合併'!AS22</f>
        <v>7116.8001416381403</v>
      </c>
      <c r="AT22" s="12">
        <f>'[1]2.單齡合併'!AT22+'[2]2.單齡合併'!AT22</f>
        <v>7363.6470737452109</v>
      </c>
      <c r="AU22" s="12">
        <f>'[1]2.單齡合併'!AU22+'[2]2.單齡合併'!AU22</f>
        <v>7380.6321744999495</v>
      </c>
      <c r="AV22" s="12">
        <f>'[1]2.單齡合併'!AV22+'[2]2.單齡合併'!AV22</f>
        <v>7313.265757668778</v>
      </c>
      <c r="AW22" s="12">
        <f>'[1]2.單齡合併'!AW22+'[2]2.單齡合併'!AW22</f>
        <v>7045.467015697448</v>
      </c>
      <c r="AX22" s="12">
        <f>'[1]2.單齡合併'!AX22+'[2]2.單齡合併'!AX22</f>
        <v>7058.2669773601256</v>
      </c>
      <c r="AY22" s="12">
        <f>'[1]2.單齡合併'!AY22+'[2]2.單齡合併'!AY22</f>
        <v>7013.1572911660878</v>
      </c>
      <c r="AZ22" s="12">
        <f>'[1]2.單齡合併'!AZ22+'[2]2.單齡合併'!AZ22</f>
        <v>6541.9596001665032</v>
      </c>
      <c r="BA22" s="12">
        <f>'[1]2.單齡合併'!BA22+'[2]2.單齡合併'!BA22</f>
        <v>6332.2531070931373</v>
      </c>
      <c r="BB22" s="12">
        <f>'[1]2.單齡合併'!BB22+'[2]2.單齡合併'!BB22</f>
        <v>6385.1972058737401</v>
      </c>
      <c r="BC22" s="12">
        <f>'[1]2.單齡合併'!BC22+'[2]2.單齡合併'!BC22</f>
        <v>6621.2672987363303</v>
      </c>
      <c r="BD22" s="12">
        <f>'[1]2.單齡合併'!BD22+'[2]2.單齡合併'!BD22</f>
        <v>6965.7912426129496</v>
      </c>
      <c r="BE22" s="12">
        <f>'[1]2.單齡合併'!BE22+'[2]2.單齡合併'!BE22</f>
        <v>7217.4599852685278</v>
      </c>
      <c r="BF22" s="12">
        <f>'[1]2.單齡合併'!BF22+'[2]2.單齡合併'!BF22</f>
        <v>7503.2268453186807</v>
      </c>
      <c r="BG22" s="12">
        <f>'[1]2.單齡合併'!BG22+'[2]2.單齡合併'!BG22</f>
        <v>7450.3609601607159</v>
      </c>
      <c r="BH22" s="12">
        <f>'[1]2.單齡合併'!BH22+'[2]2.單齡合併'!BH22</f>
        <v>7491.3940486579986</v>
      </c>
      <c r="BI22" s="12">
        <f>'[1]2.單齡合併'!BI22+'[2]2.單齡合併'!BI22</f>
        <v>7558.5441820913311</v>
      </c>
      <c r="BJ22" s="12">
        <f>'[1]2.單齡合併'!BJ22+'[2]2.單齡合併'!BJ22</f>
        <v>7723.127431003747</v>
      </c>
      <c r="BK22" s="12">
        <f>'[1]2.單齡合併'!BK22+'[2]2.單齡合併'!BK22</f>
        <v>7900.8924044457217</v>
      </c>
      <c r="BL22" s="12">
        <f>'[1]2.單齡合併'!BL22+'[2]2.單齡合併'!BL22</f>
        <v>8108.0094413441766</v>
      </c>
      <c r="BM22" s="12">
        <f>'[1]2.單齡合併'!BM22+'[2]2.單齡合併'!BM22</f>
        <v>8182.479040054126</v>
      </c>
      <c r="BN22" s="12">
        <f>'[1]2.單齡合併'!BN22+'[2]2.單齡合併'!BN22</f>
        <v>7897.3919986038773</v>
      </c>
      <c r="BO22" s="12">
        <f>'[1]2.單齡合併'!BO22+'[2]2.單齡合併'!BO22</f>
        <v>7726.8443951664067</v>
      </c>
      <c r="BP22" s="12">
        <f>'[1]2.單齡合併'!BP22+'[2]2.單齡合併'!BP22</f>
        <v>7757.7948369187407</v>
      </c>
      <c r="BQ22" s="12">
        <f>'[1]2.單齡合併'!BQ22+'[2]2.單齡合併'!BQ22</f>
        <v>7165.5794288166544</v>
      </c>
      <c r="BR22" s="12">
        <f>'[1]2.單齡合併'!BR22+'[2]2.單齡合併'!BR22</f>
        <v>6627.9800548509993</v>
      </c>
      <c r="BS22" s="12">
        <f>'[1]2.單齡合併'!BS22+'[2]2.單齡合併'!BS22</f>
        <v>6548.5960575616991</v>
      </c>
      <c r="BT22" s="12">
        <f>'[1]2.單齡合併'!BT22+'[2]2.單齡合併'!BT22</f>
        <v>6593.3619572237676</v>
      </c>
      <c r="BU22" s="12">
        <f>'[1]2.單齡合併'!BU22+'[2]2.單齡合併'!BU22</f>
        <v>6188.4698809247502</v>
      </c>
      <c r="BV22" s="12">
        <f>'[1]2.單齡合併'!BV22+'[2]2.單齡合併'!BV22</f>
        <v>5645.0223027310694</v>
      </c>
      <c r="BW22" s="12">
        <f>'[1]2.單齡合併'!BW22+'[2]2.單齡合併'!BW22</f>
        <v>5652.5482122055218</v>
      </c>
      <c r="BX22" s="12">
        <f>'[1]2.單齡合併'!BX22+'[2]2.單齡合併'!BX22</f>
        <v>5305.4547389339386</v>
      </c>
      <c r="BY22" s="12">
        <f>'[1]2.單齡合併'!BY22+'[2]2.單齡合併'!BY22</f>
        <v>4583.3063369760403</v>
      </c>
      <c r="BZ22" s="12">
        <f>'[1]2.單齡合併'!BZ22+'[2]2.單齡合併'!BZ22</f>
        <v>4290.9396764059411</v>
      </c>
      <c r="CA22" s="12">
        <f>'[1]2.單齡合併'!CA22+'[2]2.單齡合併'!CA22</f>
        <v>3797.822361822894</v>
      </c>
      <c r="CB22" s="12">
        <f>'[1]2.單齡合併'!CB22+'[2]2.單齡合併'!CB22</f>
        <v>3116.089945118033</v>
      </c>
      <c r="CC22" s="12">
        <f>'[1]2.單齡合併'!CC22+'[2]2.單齡合併'!CC22</f>
        <v>2479.7505697743695</v>
      </c>
      <c r="CD22" s="12">
        <f>'[1]2.單齡合併'!CD22+'[2]2.單齡合併'!CD22</f>
        <v>2394.3251200297514</v>
      </c>
      <c r="CE22" s="12">
        <f>'[1]2.單齡合併'!CE22+'[2]2.單齡合併'!CE22</f>
        <v>2398.2289951323373</v>
      </c>
      <c r="CF22" s="12">
        <f>'[1]2.單齡合併'!CF22+'[2]2.單齡合併'!CF22</f>
        <v>2426.8408386582059</v>
      </c>
      <c r="CG22" s="12">
        <f>'[1]2.單齡合併'!CG22+'[2]2.單齡合併'!CG22</f>
        <v>2467.6113882291888</v>
      </c>
      <c r="CH22" s="12">
        <f>'[1]2.單齡合併'!CH22+'[2]2.單齡合併'!CH22</f>
        <v>2406.7315322573595</v>
      </c>
      <c r="CI22" s="12">
        <f>'[1]2.單齡合併'!CI22+'[2]2.單齡合併'!CI22</f>
        <v>2354.1036015282471</v>
      </c>
      <c r="CJ22" s="12">
        <f>'[1]2.單齡合併'!CJ22+'[2]2.單齡合併'!CJ22</f>
        <v>2099.2768957992507</v>
      </c>
      <c r="CK22" s="12">
        <f>'[1]2.單齡合併'!CK22+'[2]2.單齡合併'!CK22</f>
        <v>1771.3007095884714</v>
      </c>
      <c r="CL22" s="12">
        <f>'[1]2.單齡合併'!CL22+'[2]2.單齡合併'!CL22</f>
        <v>1520.367946782384</v>
      </c>
      <c r="CM22" s="12">
        <f>'[1]2.單齡合併'!CM22+'[2]2.單齡合併'!CM22</f>
        <v>1411.4107396612362</v>
      </c>
      <c r="CN22" s="12">
        <f>'[1]2.單齡合併'!CN22+'[2]2.單齡合併'!CN22</f>
        <v>1165.4201809814358</v>
      </c>
      <c r="CO22" s="12">
        <f>'[1]2.單齡合併'!CO22+'[2]2.單齡合併'!CO22</f>
        <v>911.54766943603011</v>
      </c>
      <c r="CP22" s="12">
        <f>'[1]2.單齡合併'!CP22+'[2]2.單齡合併'!CP22</f>
        <v>776.07794608659503</v>
      </c>
      <c r="CQ22" s="12">
        <f>'[1]2.單齡合併'!CQ22+'[2]2.單齡合併'!CQ22</f>
        <v>707.19110242660975</v>
      </c>
      <c r="CR22" s="12">
        <f>'[1]2.單齡合併'!CR22+'[2]2.單齡合併'!CR22</f>
        <v>559.37303654402012</v>
      </c>
      <c r="CS22" s="12">
        <f>'[1]2.單齡合併'!CS22+'[2]2.單齡合併'!CS22</f>
        <v>423.98323355237108</v>
      </c>
      <c r="CT22" s="12">
        <f>'[1]2.單齡合併'!CT22+'[2]2.單齡合併'!CT22</f>
        <v>292.54212272698658</v>
      </c>
      <c r="CU22" s="12">
        <f>'[1]2.單齡合併'!CU22+'[2]2.單齡合併'!CU22</f>
        <v>169.0695999693765</v>
      </c>
      <c r="CV22" s="12">
        <f>'[1]2.單齡合併'!CV22+'[2]2.單齡合併'!CV22</f>
        <v>153.02010457679776</v>
      </c>
      <c r="CW22" s="12">
        <f>'[1]2.單齡合併'!CW22+'[2]2.單齡合併'!CW22</f>
        <v>113.59073072070008</v>
      </c>
      <c r="CX22" s="12">
        <f>'[1]2.單齡合併'!CX22+'[2]2.單齡合併'!CX22</f>
        <v>57.046056166909366</v>
      </c>
      <c r="CY22" s="12">
        <f>'[1]2.單齡合併'!CY22+'[2]2.單齡合併'!CY22</f>
        <v>103.20764983411709</v>
      </c>
    </row>
    <row r="23" spans="1:103">
      <c r="A23" s="12" t="str">
        <f>'1.總計'!A23</f>
        <v>114年 2月</v>
      </c>
      <c r="B23" s="13">
        <f>'[1]2.單齡合併'!B23+'[2]2.單齡合併'!B23</f>
        <v>472300.77926545113</v>
      </c>
      <c r="C23" s="13">
        <f>'[1]2.單齡合併'!C23+'[2]2.單齡合併'!C23</f>
        <v>2337.1816133467937</v>
      </c>
      <c r="D23" s="13">
        <f>'[1]2.單齡合併'!D23+'[2]2.單齡合併'!D23</f>
        <v>2304.7032346203664</v>
      </c>
      <c r="E23" s="12">
        <f>'[1]2.單齡合併'!E23+'[2]2.單齡合併'!E23</f>
        <v>2349.8854036628327</v>
      </c>
      <c r="F23" s="12">
        <f>'[1]2.單齡合併'!F23+'[2]2.單齡合併'!F23</f>
        <v>2632.2205638138703</v>
      </c>
      <c r="G23" s="12">
        <f>'[1]2.單齡合併'!G23+'[2]2.單齡合併'!G23</f>
        <v>2905.0458067428162</v>
      </c>
      <c r="H23" s="12">
        <f>'[1]2.單齡合併'!H23+'[2]2.單齡合併'!H23</f>
        <v>2981.6405599415739</v>
      </c>
      <c r="I23" s="12">
        <f>'[1]2.單齡合併'!I23+'[2]2.單齡合併'!I23</f>
        <v>3038.7814626137279</v>
      </c>
      <c r="J23" s="12">
        <f>'[1]2.單齡合併'!J23+'[2]2.單齡合併'!J23</f>
        <v>3329.3183339701027</v>
      </c>
      <c r="K23" s="12">
        <f>'[1]2.單齡合併'!K23+'[2]2.單齡合併'!K23</f>
        <v>3653.5969931354643</v>
      </c>
      <c r="L23" s="12">
        <f>'[1]2.單齡合併'!L23+'[2]2.單齡合併'!L23</f>
        <v>3756.0115467325531</v>
      </c>
      <c r="M23" s="12">
        <f>'[1]2.單齡合併'!M23+'[2]2.單齡合併'!M23</f>
        <v>3484.3022412795826</v>
      </c>
      <c r="N23" s="12">
        <f>'[1]2.單齡合併'!N23+'[2]2.單齡合併'!N23</f>
        <v>3550.2991014980389</v>
      </c>
      <c r="O23" s="12">
        <f>'[1]2.單齡合併'!O23+'[2]2.單齡合併'!O23</f>
        <v>3917.7262965071845</v>
      </c>
      <c r="P23" s="12">
        <f>'[1]2.單齡合併'!P23+'[2]2.單齡合併'!P23</f>
        <v>3572.0616271011563</v>
      </c>
      <c r="Q23" s="12">
        <f>'[1]2.單齡合併'!Q23+'[2]2.單齡合併'!Q23</f>
        <v>3331.7184932372497</v>
      </c>
      <c r="R23" s="12">
        <f>'[1]2.單齡合併'!R23+'[2]2.單齡合併'!R23</f>
        <v>3424.946715981182</v>
      </c>
      <c r="S23" s="12">
        <f>'[1]2.單齡合併'!S23+'[2]2.單齡合併'!S23</f>
        <v>3651.0879984051689</v>
      </c>
      <c r="T23" s="12">
        <f>'[1]2.單齡合併'!T23+'[2]2.單齡合併'!T23</f>
        <v>3920.6141112077016</v>
      </c>
      <c r="U23" s="12">
        <f>'[1]2.單齡合併'!U23+'[2]2.單齡合併'!U23</f>
        <v>4080.2763326416712</v>
      </c>
      <c r="V23" s="12">
        <f>'[1]2.單齡合併'!V23+'[2]2.單齡合併'!V23</f>
        <v>4290.7387343661376</v>
      </c>
      <c r="W23" s="12">
        <f>'[1]2.單齡合併'!W23+'[2]2.單齡合併'!W23</f>
        <v>4523.0819343721778</v>
      </c>
      <c r="X23" s="12">
        <f>'[1]2.單齡合併'!X23+'[2]2.單齡合併'!X23</f>
        <v>4854.9545068449079</v>
      </c>
      <c r="Y23" s="12">
        <f>'[1]2.單齡合併'!Y23+'[2]2.單齡合併'!Y23</f>
        <v>5247.0195594577754</v>
      </c>
      <c r="Z23" s="12">
        <f>'[1]2.單齡合併'!Z23+'[2]2.單齡合併'!Z23</f>
        <v>5667.7613571523398</v>
      </c>
      <c r="AA23" s="12">
        <f>'[1]2.單齡合併'!AA23+'[2]2.單齡合併'!AA23</f>
        <v>6152.4738919841493</v>
      </c>
      <c r="AB23" s="12">
        <f>'[1]2.單齡合併'!AB23+'[2]2.單齡合併'!AB23</f>
        <v>6044.4832605857446</v>
      </c>
      <c r="AC23" s="12">
        <f>'[1]2.單齡合併'!AC23+'[2]2.單齡合併'!AC23</f>
        <v>6137.1875158364273</v>
      </c>
      <c r="AD23" s="12">
        <f>'[1]2.單齡合併'!AD23+'[2]2.單齡合併'!AD23</f>
        <v>6626.1269413441678</v>
      </c>
      <c r="AE23" s="12">
        <f>'[1]2.單齡合併'!AE23+'[2]2.單齡合併'!AE23</f>
        <v>6778.704974411934</v>
      </c>
      <c r="AF23" s="12">
        <f>'[1]2.單齡合併'!AF23+'[2]2.單齡合併'!AF23</f>
        <v>6846.0353981442868</v>
      </c>
      <c r="AG23" s="12">
        <f>'[1]2.單齡合併'!AG23+'[2]2.單齡合併'!AG23</f>
        <v>6879.3843607308027</v>
      </c>
      <c r="AH23" s="12">
        <f>'[1]2.單齡合併'!AH23+'[2]2.單齡合併'!AH23</f>
        <v>6807.097545282264</v>
      </c>
      <c r="AI23" s="12">
        <f>'[1]2.單齡合併'!AI23+'[2]2.單齡合併'!AI23</f>
        <v>6629.9769605167494</v>
      </c>
      <c r="AJ23" s="12">
        <f>'[1]2.單齡合併'!AJ23+'[2]2.單齡合併'!AJ23</f>
        <v>6391.2490891539937</v>
      </c>
      <c r="AK23" s="12">
        <f>'[1]2.單齡合併'!AK23+'[2]2.單齡合併'!AK23</f>
        <v>6242.2187599430627</v>
      </c>
      <c r="AL23" s="12">
        <f>'[1]2.單齡合併'!AL23+'[2]2.單齡合併'!AL23</f>
        <v>6172.9415521882474</v>
      </c>
      <c r="AM23" s="12">
        <f>'[1]2.單齡合併'!AM23+'[2]2.單齡合併'!AM23</f>
        <v>6139.8362397554811</v>
      </c>
      <c r="AN23" s="12">
        <f>'[1]2.單齡合併'!AN23+'[2]2.單齡合併'!AN23</f>
        <v>5814.3436642176075</v>
      </c>
      <c r="AO23" s="12">
        <f>'[1]2.單齡合併'!AO23+'[2]2.單齡合併'!AO23</f>
        <v>5810.7000036772442</v>
      </c>
      <c r="AP23" s="12">
        <f>'[1]2.單齡合併'!AP23+'[2]2.單齡合併'!AP23</f>
        <v>6208.5208876226752</v>
      </c>
      <c r="AQ23" s="12">
        <f>'[1]2.單齡合併'!AQ23+'[2]2.單齡合併'!AQ23</f>
        <v>6538.177417622619</v>
      </c>
      <c r="AR23" s="12">
        <f>'[1]2.單齡合併'!AR23+'[2]2.單齡合併'!AR23</f>
        <v>6857.4031898399953</v>
      </c>
      <c r="AS23" s="12">
        <f>'[1]2.單齡合併'!AS23+'[2]2.單齡合併'!AS23</f>
        <v>7095.0082883115083</v>
      </c>
      <c r="AT23" s="12">
        <f>'[1]2.單齡合併'!AT23+'[2]2.單齡合併'!AT23</f>
        <v>7341.5726022671606</v>
      </c>
      <c r="AU23" s="12">
        <f>'[1]2.單齡合併'!AU23+'[2]2.單齡合併'!AU23</f>
        <v>7390.8522389482569</v>
      </c>
      <c r="AV23" s="12">
        <f>'[1]2.單齡合併'!AV23+'[2]2.單齡合併'!AV23</f>
        <v>7309.2195162608805</v>
      </c>
      <c r="AW23" s="12">
        <f>'[1]2.單齡合併'!AW23+'[2]2.單齡合併'!AW23</f>
        <v>7084.270927137376</v>
      </c>
      <c r="AX23" s="12">
        <f>'[1]2.單齡合併'!AX23+'[2]2.單齡合併'!AX23</f>
        <v>7020.1259953292993</v>
      </c>
      <c r="AY23" s="12">
        <f>'[1]2.單齡合併'!AY23+'[2]2.單齡合併'!AY23</f>
        <v>7043.1459582208727</v>
      </c>
      <c r="AZ23" s="12">
        <f>'[1]2.單齡合併'!AZ23+'[2]2.單齡合併'!AZ23</f>
        <v>6584.2008895568461</v>
      </c>
      <c r="BA23" s="12">
        <f>'[1]2.單齡合併'!BA23+'[2]2.單齡合併'!BA23</f>
        <v>6326.6161809290888</v>
      </c>
      <c r="BB23" s="12">
        <f>'[1]2.單齡合併'!BB23+'[2]2.單齡合併'!BB23</f>
        <v>6376.1934853117291</v>
      </c>
      <c r="BC23" s="12">
        <f>'[1]2.單齡合併'!BC23+'[2]2.單齡合併'!BC23</f>
        <v>6587.5689693257937</v>
      </c>
      <c r="BD23" s="12">
        <f>'[1]2.單齡合併'!BD23+'[2]2.單齡合併'!BD23</f>
        <v>6935.0617574435619</v>
      </c>
      <c r="BE23" s="12">
        <f>'[1]2.單齡合併'!BE23+'[2]2.單齡合併'!BE23</f>
        <v>7196.8581010959524</v>
      </c>
      <c r="BF23" s="12">
        <f>'[1]2.單齡合併'!BF23+'[2]2.單齡合併'!BF23</f>
        <v>7468.6623672879623</v>
      </c>
      <c r="BG23" s="12">
        <f>'[1]2.單齡合併'!BG23+'[2]2.單齡合併'!BG23</f>
        <v>7478.6963045329367</v>
      </c>
      <c r="BH23" s="12">
        <f>'[1]2.單齡合併'!BH23+'[2]2.單齡合併'!BH23</f>
        <v>7454.5955186206938</v>
      </c>
      <c r="BI23" s="12">
        <f>'[1]2.單齡合併'!BI23+'[2]2.單齡合併'!BI23</f>
        <v>7568.820896152245</v>
      </c>
      <c r="BJ23" s="12">
        <f>'[1]2.單齡合併'!BJ23+'[2]2.單齡合併'!BJ23</f>
        <v>7681.8118879613776</v>
      </c>
      <c r="BK23" s="12">
        <f>'[1]2.單齡合併'!BK23+'[2]2.單齡合併'!BK23</f>
        <v>7897.219606417968</v>
      </c>
      <c r="BL23" s="12">
        <f>'[1]2.單齡合併'!BL23+'[2]2.單齡合併'!BL23</f>
        <v>8071.951042420882</v>
      </c>
      <c r="BM23" s="12">
        <f>'[1]2.單齡合併'!BM23+'[2]2.單齡合併'!BM23</f>
        <v>8188.2811105505361</v>
      </c>
      <c r="BN23" s="12">
        <f>'[1]2.單齡合併'!BN23+'[2]2.單齡合併'!BN23</f>
        <v>7920.5475305089358</v>
      </c>
      <c r="BO23" s="12">
        <f>'[1]2.單齡合併'!BO23+'[2]2.單齡合併'!BO23</f>
        <v>7722.6908383158216</v>
      </c>
      <c r="BP23" s="12">
        <f>'[1]2.單齡合併'!BP23+'[2]2.單齡合併'!BP23</f>
        <v>7742.1159673753828</v>
      </c>
      <c r="BQ23" s="12">
        <f>'[1]2.單齡合併'!BQ23+'[2]2.單齡合併'!BQ23</f>
        <v>7249.5105374579462</v>
      </c>
      <c r="BR23" s="12">
        <f>'[1]2.單齡合併'!BR23+'[2]2.單齡合併'!BR23</f>
        <v>6628.2361192014705</v>
      </c>
      <c r="BS23" s="12">
        <f>'[1]2.單齡合併'!BS23+'[2]2.單齡合併'!BS23</f>
        <v>6545.1686926212296</v>
      </c>
      <c r="BT23" s="12">
        <f>'[1]2.單齡合併'!BT23+'[2]2.單齡合併'!BT23</f>
        <v>6578.6144153580844</v>
      </c>
      <c r="BU23" s="12">
        <f>'[1]2.單齡合併'!BU23+'[2]2.單齡合併'!BU23</f>
        <v>6240.0576011743269</v>
      </c>
      <c r="BV23" s="12">
        <f>'[1]2.單齡合併'!BV23+'[2]2.單齡合併'!BV23</f>
        <v>5665.400375208178</v>
      </c>
      <c r="BW23" s="12">
        <f>'[1]2.單齡合併'!BW23+'[2]2.單齡合併'!BW23</f>
        <v>5619.1277805242516</v>
      </c>
      <c r="BX23" s="12">
        <f>'[1]2.單齡合併'!BX23+'[2]2.單齡合併'!BX23</f>
        <v>5355.7309487148632</v>
      </c>
      <c r="BY23" s="12">
        <f>'[1]2.單齡合併'!BY23+'[2]2.單齡合併'!BY23</f>
        <v>4626.7891902724296</v>
      </c>
      <c r="BZ23" s="12">
        <f>'[1]2.單齡合併'!BZ23+'[2]2.單齡合併'!BZ23</f>
        <v>4284.8414052276985</v>
      </c>
      <c r="CA23" s="12">
        <f>'[1]2.單齡合併'!CA23+'[2]2.單齡合併'!CA23</f>
        <v>3855.2615208312372</v>
      </c>
      <c r="CB23" s="12">
        <f>'[1]2.單齡合併'!CB23+'[2]2.單齡合併'!CB23</f>
        <v>3146.1343277876526</v>
      </c>
      <c r="CC23" s="12">
        <f>'[1]2.單齡合併'!CC23+'[2]2.單齡合併'!CC23</f>
        <v>2529.4979040036906</v>
      </c>
      <c r="CD23" s="12">
        <f>'[1]2.單齡合併'!CD23+'[2]2.單齡合併'!CD23</f>
        <v>2355.641154771472</v>
      </c>
      <c r="CE23" s="12">
        <f>'[1]2.單齡合併'!CE23+'[2]2.單齡合併'!CE23</f>
        <v>2404.2970343162442</v>
      </c>
      <c r="CF23" s="12">
        <f>'[1]2.單齡合併'!CF23+'[2]2.單齡合併'!CF23</f>
        <v>2391.883023846337</v>
      </c>
      <c r="CG23" s="12">
        <f>'[1]2.單齡合併'!CG23+'[2]2.單齡合併'!CG23</f>
        <v>2465.4867712519226</v>
      </c>
      <c r="CH23" s="12">
        <f>'[1]2.單齡合併'!CH23+'[2]2.單齡合併'!CH23</f>
        <v>2390.8174456165625</v>
      </c>
      <c r="CI23" s="12">
        <f>'[1]2.單齡合併'!CI23+'[2]2.單齡合併'!CI23</f>
        <v>2346.7851728730257</v>
      </c>
      <c r="CJ23" s="12">
        <f>'[1]2.單齡合併'!CJ23+'[2]2.單齡合併'!CJ23</f>
        <v>2111.6358649197173</v>
      </c>
      <c r="CK23" s="12">
        <f>'[1]2.單齡合併'!CK23+'[2]2.單齡合併'!CK23</f>
        <v>1775.0390974731988</v>
      </c>
      <c r="CL23" s="12">
        <f>'[1]2.單齡合併'!CL23+'[2]2.單齡合併'!CL23</f>
        <v>1520.9287408644086</v>
      </c>
      <c r="CM23" s="12">
        <f>'[1]2.單齡合併'!CM23+'[2]2.單齡合併'!CM23</f>
        <v>1407.8727138503616</v>
      </c>
      <c r="CN23" s="12">
        <f>'[1]2.單齡合併'!CN23+'[2]2.單齡合併'!CN23</f>
        <v>1171.9389454058157</v>
      </c>
      <c r="CO23" s="12">
        <f>'[1]2.單齡合併'!CO23+'[2]2.單齡合併'!CO23</f>
        <v>910.44985654859545</v>
      </c>
      <c r="CP23" s="12">
        <f>'[1]2.單齡合併'!CP23+'[2]2.單齡合併'!CP23</f>
        <v>773.59374671840862</v>
      </c>
      <c r="CQ23" s="12">
        <f>'[1]2.單齡合併'!CQ23+'[2]2.單齡合併'!CQ23</f>
        <v>703.88720244094293</v>
      </c>
      <c r="CR23" s="12">
        <f>'[1]2.單齡合併'!CR23+'[2]2.單齡合併'!CR23</f>
        <v>560.32382819670022</v>
      </c>
      <c r="CS23" s="12">
        <f>'[1]2.單齡合併'!CS23+'[2]2.單齡合併'!CS23</f>
        <v>427.84798401720116</v>
      </c>
      <c r="CT23" s="12">
        <f>'[1]2.單齡合併'!CT23+'[2]2.單齡合併'!CT23</f>
        <v>292.14114461029112</v>
      </c>
      <c r="CU23" s="12">
        <f>'[1]2.單齡合併'!CU23+'[2]2.單齡合併'!CU23</f>
        <v>173.41667290925341</v>
      </c>
      <c r="CV23" s="12">
        <f>'[1]2.單齡合併'!CV23+'[2]2.單齡合併'!CV23</f>
        <v>147.69125564778892</v>
      </c>
      <c r="CW23" s="12">
        <f>'[1]2.單齡合併'!CW23+'[2]2.單齡合併'!CW23</f>
        <v>115.98628126785154</v>
      </c>
      <c r="CX23" s="12">
        <f>'[1]2.單齡合併'!CX23+'[2]2.單齡合併'!CX23</f>
        <v>57.352839691529169</v>
      </c>
      <c r="CY23" s="12">
        <f>'[1]2.單齡合併'!CY23+'[2]2.單齡合併'!CY23</f>
        <v>103.46750805753788</v>
      </c>
    </row>
    <row r="24" spans="1:103">
      <c r="A24" s="12" t="str">
        <f>'1.總計'!A24</f>
        <v>114年 3月</v>
      </c>
      <c r="B24" s="13">
        <f>'[1]2.單齡合併'!B24+'[2]2.單齡合併'!B24</f>
        <v>471984.00049632421</v>
      </c>
      <c r="C24" s="13">
        <f>'[1]2.單齡合併'!C24+'[2]2.單齡合併'!C24</f>
        <v>2337.0414093569761</v>
      </c>
      <c r="D24" s="13">
        <f>'[1]2.單齡合併'!D24+'[2]2.單齡合併'!D24</f>
        <v>2313.1455213682834</v>
      </c>
      <c r="E24" s="12">
        <f>'[1]2.單齡合併'!E24+'[2]2.單齡合併'!E24</f>
        <v>2333.1015360943188</v>
      </c>
      <c r="F24" s="12">
        <f>'[1]2.單齡合併'!F24+'[2]2.單齡合併'!F24</f>
        <v>2600.1472530722704</v>
      </c>
      <c r="G24" s="12">
        <f>'[1]2.單齡合併'!G24+'[2]2.單齡合併'!G24</f>
        <v>2890.8857827724564</v>
      </c>
      <c r="H24" s="12">
        <f>'[1]2.單齡合併'!H24+'[2]2.單齡合併'!H24</f>
        <v>2984.5115258826472</v>
      </c>
      <c r="I24" s="12">
        <f>'[1]2.單齡合併'!I24+'[2]2.單齡合併'!I24</f>
        <v>3028.3381204546131</v>
      </c>
      <c r="J24" s="12">
        <f>'[1]2.單齡合併'!J24+'[2]2.單齡合併'!J24</f>
        <v>3288.3978708505729</v>
      </c>
      <c r="K24" s="12">
        <f>'[1]2.單齡合併'!K24+'[2]2.單齡合併'!K24</f>
        <v>3639.2874035613509</v>
      </c>
      <c r="L24" s="12">
        <f>'[1]2.單齡合併'!L24+'[2]2.單齡合併'!L24</f>
        <v>3749.1939242909693</v>
      </c>
      <c r="M24" s="12">
        <f>'[1]2.單齡合併'!M24+'[2]2.單齡合併'!M24</f>
        <v>3544.1207355872134</v>
      </c>
      <c r="N24" s="12">
        <f>'[1]2.單齡合併'!N24+'[2]2.單齡合併'!N24</f>
        <v>3471.5738353352494</v>
      </c>
      <c r="O24" s="12">
        <f>'[1]2.單齡合併'!O24+'[2]2.單齡合併'!O24</f>
        <v>3934.0540772800191</v>
      </c>
      <c r="P24" s="12">
        <f>'[1]2.單齡合併'!P24+'[2]2.單齡合併'!P24</f>
        <v>3617.0562723546113</v>
      </c>
      <c r="Q24" s="12">
        <f>'[1]2.單齡合併'!Q24+'[2]2.單齡合併'!Q24</f>
        <v>3329.606291286852</v>
      </c>
      <c r="R24" s="12">
        <f>'[1]2.單齡合併'!R24+'[2]2.單齡合併'!R24</f>
        <v>3412.5160859119865</v>
      </c>
      <c r="S24" s="12">
        <f>'[1]2.單齡合併'!S24+'[2]2.單齡合併'!S24</f>
        <v>3624.8780799099472</v>
      </c>
      <c r="T24" s="12">
        <f>'[1]2.單齡合併'!T24+'[2]2.單齡合併'!T24</f>
        <v>3900.6852665983943</v>
      </c>
      <c r="U24" s="12">
        <f>'[1]2.單齡合併'!U24+'[2]2.單齡合併'!U24</f>
        <v>4075.2315682138769</v>
      </c>
      <c r="V24" s="12">
        <f>'[1]2.單齡合併'!V24+'[2]2.單齡合併'!V24</f>
        <v>4259.1885643928981</v>
      </c>
      <c r="W24" s="12">
        <f>'[1]2.單齡合併'!W24+'[2]2.單齡合併'!W24</f>
        <v>4519.5421736090211</v>
      </c>
      <c r="X24" s="12">
        <f>'[1]2.單齡合併'!X24+'[2]2.單齡合併'!X24</f>
        <v>4798.8281524903487</v>
      </c>
      <c r="Y24" s="12">
        <f>'[1]2.單齡合併'!Y24+'[2]2.單齡合併'!Y24</f>
        <v>5241.2988187086357</v>
      </c>
      <c r="Z24" s="12">
        <f>'[1]2.單齡合併'!Z24+'[2]2.單齡合併'!Z24</f>
        <v>5597.0704800996873</v>
      </c>
      <c r="AA24" s="12">
        <f>'[1]2.單齡合併'!AA24+'[2]2.單齡合併'!AA24</f>
        <v>6140.071118136706</v>
      </c>
      <c r="AB24" s="12">
        <f>'[1]2.單齡合併'!AB24+'[2]2.單齡合併'!AB24</f>
        <v>6081.0706890735482</v>
      </c>
      <c r="AC24" s="12">
        <f>'[1]2.單齡合併'!AC24+'[2]2.單齡合併'!AC24</f>
        <v>6081.6487145875044</v>
      </c>
      <c r="AD24" s="12">
        <f>'[1]2.單齡合併'!AD24+'[2]2.單齡合併'!AD24</f>
        <v>6597.088494578391</v>
      </c>
      <c r="AE24" s="12">
        <f>'[1]2.單齡合併'!AE24+'[2]2.單齡合併'!AE24</f>
        <v>6782.8233055190449</v>
      </c>
      <c r="AF24" s="12">
        <f>'[1]2.單齡合併'!AF24+'[2]2.單齡合併'!AF24</f>
        <v>6826.7672471846781</v>
      </c>
      <c r="AG24" s="12">
        <f>'[1]2.單齡合併'!AG24+'[2]2.單齡合併'!AG24</f>
        <v>6892.1518231517221</v>
      </c>
      <c r="AH24" s="12">
        <f>'[1]2.單齡合併'!AH24+'[2]2.單齡合併'!AH24</f>
        <v>6803.084298274669</v>
      </c>
      <c r="AI24" s="12">
        <f>'[1]2.單齡合併'!AI24+'[2]2.單齡合併'!AI24</f>
        <v>6663.6170695379715</v>
      </c>
      <c r="AJ24" s="12">
        <f>'[1]2.單齡合併'!AJ24+'[2]2.單齡合併'!AJ24</f>
        <v>6394.8794554558572</v>
      </c>
      <c r="AK24" s="12">
        <f>'[1]2.單齡合併'!AK24+'[2]2.單齡合併'!AK24</f>
        <v>6264.0711595518223</v>
      </c>
      <c r="AL24" s="12">
        <f>'[1]2.單齡合併'!AL24+'[2]2.單齡合併'!AL24</f>
        <v>6159.4079606509658</v>
      </c>
      <c r="AM24" s="12">
        <f>'[1]2.單齡合併'!AM24+'[2]2.單齡合併'!AM24</f>
        <v>6155.1768531365933</v>
      </c>
      <c r="AN24" s="12">
        <f>'[1]2.單齡合併'!AN24+'[2]2.單齡合併'!AN24</f>
        <v>5858.6366833266384</v>
      </c>
      <c r="AO24" s="12">
        <f>'[1]2.單齡合併'!AO24+'[2]2.單齡合併'!AO24</f>
        <v>5765.023756696015</v>
      </c>
      <c r="AP24" s="12">
        <f>'[1]2.單齡合併'!AP24+'[2]2.單齡合併'!AP24</f>
        <v>6185.8607393093989</v>
      </c>
      <c r="AQ24" s="12">
        <f>'[1]2.單齡合併'!AQ24+'[2]2.單齡合併'!AQ24</f>
        <v>6504.0084977869956</v>
      </c>
      <c r="AR24" s="12">
        <f>'[1]2.單齡合併'!AR24+'[2]2.單齡合併'!AR24</f>
        <v>6835.6099363740213</v>
      </c>
      <c r="AS24" s="12">
        <f>'[1]2.單齡合併'!AS24+'[2]2.單齡合併'!AS24</f>
        <v>7072.9305454514997</v>
      </c>
      <c r="AT24" s="12">
        <f>'[1]2.單齡合併'!AT24+'[2]2.單齡合併'!AT24</f>
        <v>7317.1616014829906</v>
      </c>
      <c r="AU24" s="12">
        <f>'[1]2.單齡合併'!AU24+'[2]2.單齡合併'!AU24</f>
        <v>7401.7004937841884</v>
      </c>
      <c r="AV24" s="12">
        <f>'[1]2.單齡合併'!AV24+'[2]2.單齡合併'!AV24</f>
        <v>7302.8583528553499</v>
      </c>
      <c r="AW24" s="12">
        <f>'[1]2.單齡合併'!AW24+'[2]2.單齡合併'!AW24</f>
        <v>7127.8670455223601</v>
      </c>
      <c r="AX24" s="12">
        <f>'[1]2.單齡合併'!AX24+'[2]2.單齡合併'!AX24</f>
        <v>6976.7969707154034</v>
      </c>
      <c r="AY24" s="12">
        <f>'[1]2.單齡合併'!AY24+'[2]2.單齡合併'!AY24</f>
        <v>7072.9466383644685</v>
      </c>
      <c r="AZ24" s="12">
        <f>'[1]2.單齡合併'!AZ24+'[2]2.單齡合併'!AZ24</f>
        <v>6630.1945951042317</v>
      </c>
      <c r="BA24" s="12">
        <f>'[1]2.單齡合併'!BA24+'[2]2.單齡合併'!BA24</f>
        <v>6321.4555899929128</v>
      </c>
      <c r="BB24" s="12">
        <f>'[1]2.單齡合併'!BB24+'[2]2.單齡合併'!BB24</f>
        <v>6368.9356296671249</v>
      </c>
      <c r="BC24" s="12">
        <f>'[1]2.單齡合併'!BC24+'[2]2.單齡合併'!BC24</f>
        <v>6553.6019819843605</v>
      </c>
      <c r="BD24" s="12">
        <f>'[1]2.單齡合併'!BD24+'[2]2.單齡合併'!BD24</f>
        <v>6903.6025417743022</v>
      </c>
      <c r="BE24" s="12">
        <f>'[1]2.單齡合併'!BE24+'[2]2.單齡合併'!BE24</f>
        <v>7176.6208741062719</v>
      </c>
      <c r="BF24" s="12">
        <f>'[1]2.單齡合併'!BF24+'[2]2.單齡合併'!BF24</f>
        <v>7430.2467782988497</v>
      </c>
      <c r="BG24" s="12">
        <f>'[1]2.單齡合併'!BG24+'[2]2.單齡合併'!BG24</f>
        <v>7511.395475186845</v>
      </c>
      <c r="BH24" s="12">
        <f>'[1]2.單齡合併'!BH24+'[2]2.單齡合併'!BH24</f>
        <v>7414.8215827504901</v>
      </c>
      <c r="BI24" s="12">
        <f>'[1]2.單齡合併'!BI24+'[2]2.單齡合併'!BI24</f>
        <v>7582.5768288607014</v>
      </c>
      <c r="BJ24" s="12">
        <f>'[1]2.單齡合併'!BJ24+'[2]2.單齡合併'!BJ24</f>
        <v>7637.9678251863297</v>
      </c>
      <c r="BK24" s="12">
        <f>'[1]2.單齡合併'!BK24+'[2]2.單齡合併'!BK24</f>
        <v>7895.4474016615914</v>
      </c>
      <c r="BL24" s="12">
        <f>'[1]2.單齡合併'!BL24+'[2]2.單齡合併'!BL24</f>
        <v>8032.602210856131</v>
      </c>
      <c r="BM24" s="12">
        <f>'[1]2.單齡合併'!BM24+'[2]2.單齡合併'!BM24</f>
        <v>8193.0422952827557</v>
      </c>
      <c r="BN24" s="12">
        <f>'[1]2.單齡合併'!BN24+'[2]2.單齡合併'!BN24</f>
        <v>7945.7906739631389</v>
      </c>
      <c r="BO24" s="12">
        <f>'[1]2.單齡合併'!BO24+'[2]2.單齡合併'!BO24</f>
        <v>7718.2280672519864</v>
      </c>
      <c r="BP24" s="12">
        <f>'[1]2.單齡合併'!BP24+'[2]2.單齡合併'!BP24</f>
        <v>7719.8381416945831</v>
      </c>
      <c r="BQ24" s="12">
        <f>'[1]2.單齡合併'!BQ24+'[2]2.單齡合併'!BQ24</f>
        <v>7340.0461095425289</v>
      </c>
      <c r="BR24" s="12">
        <f>'[1]2.單齡合併'!BR24+'[2]2.單齡合併'!BR24</f>
        <v>6628.6304837255557</v>
      </c>
      <c r="BS24" s="12">
        <f>'[1]2.單齡合併'!BS24+'[2]2.單齡合併'!BS24</f>
        <v>6541.9648344847737</v>
      </c>
      <c r="BT24" s="12">
        <f>'[1]2.單齡合併'!BT24+'[2]2.單齡合併'!BT24</f>
        <v>6559.1562619958431</v>
      </c>
      <c r="BU24" s="12">
        <f>'[1]2.單齡合併'!BU24+'[2]2.單齡合併'!BU24</f>
        <v>6294.3657687211971</v>
      </c>
      <c r="BV24" s="12">
        <f>'[1]2.單齡合併'!BV24+'[2]2.單齡合併'!BV24</f>
        <v>5688.8952404926349</v>
      </c>
      <c r="BW24" s="12">
        <f>'[1]2.單齡合併'!BW24+'[2]2.單齡合併'!BW24</f>
        <v>5579.3506921640028</v>
      </c>
      <c r="BX24" s="12">
        <f>'[1]2.單齡合併'!BX24+'[2]2.單齡合併'!BX24</f>
        <v>5406.8780888074652</v>
      </c>
      <c r="BY24" s="12">
        <f>'[1]2.單齡合併'!BY24+'[2]2.單齡合併'!BY24</f>
        <v>4673.4753453751418</v>
      </c>
      <c r="BZ24" s="12">
        <f>'[1]2.單齡合併'!BZ24+'[2]2.單齡合併'!BZ24</f>
        <v>4273.9543058555591</v>
      </c>
      <c r="CA24" s="12">
        <f>'[1]2.單齡合併'!CA24+'[2]2.單齡合併'!CA24</f>
        <v>3914.4994331038788</v>
      </c>
      <c r="CB24" s="12">
        <f>'[1]2.單齡合併'!CB24+'[2]2.單齡合併'!CB24</f>
        <v>3175.6556177251737</v>
      </c>
      <c r="CC24" s="12">
        <f>'[1]2.單齡合併'!CC24+'[2]2.單齡合併'!CC24</f>
        <v>2585.5731142661857</v>
      </c>
      <c r="CD24" s="12">
        <f>'[1]2.單齡合併'!CD24+'[2]2.單齡合併'!CD24</f>
        <v>2314.1355760663901</v>
      </c>
      <c r="CE24" s="12">
        <f>'[1]2.單齡合併'!CE24+'[2]2.單齡合併'!CE24</f>
        <v>2412.7928018739167</v>
      </c>
      <c r="CF24" s="12">
        <f>'[1]2.單齡合併'!CF24+'[2]2.單齡合併'!CF24</f>
        <v>2355.2017311496143</v>
      </c>
      <c r="CG24" s="12">
        <f>'[1]2.單齡合併'!CG24+'[2]2.單齡合併'!CG24</f>
        <v>2464.0949956301733</v>
      </c>
      <c r="CH24" s="12">
        <f>'[1]2.單齡合併'!CH24+'[2]2.單齡合併'!CH24</f>
        <v>2374.2590295520799</v>
      </c>
      <c r="CI24" s="12">
        <f>'[1]2.單齡合併'!CI24+'[2]2.單齡合併'!CI24</f>
        <v>2337.9709830919896</v>
      </c>
      <c r="CJ24" s="12">
        <f>'[1]2.單齡合併'!CJ24+'[2]2.單齡合併'!CJ24</f>
        <v>2124.850313251507</v>
      </c>
      <c r="CK24" s="12">
        <f>'[1]2.單齡合併'!CK24+'[2]2.單齡合併'!CK24</f>
        <v>1778.622467265352</v>
      </c>
      <c r="CL24" s="12">
        <f>'[1]2.單齡合併'!CL24+'[2]2.單齡合併'!CL24</f>
        <v>1522.377235851563</v>
      </c>
      <c r="CM24" s="12">
        <f>'[1]2.單齡合併'!CM24+'[2]2.單齡合併'!CM24</f>
        <v>1403.1962194859002</v>
      </c>
      <c r="CN24" s="12">
        <f>'[1]2.單齡合併'!CN24+'[2]2.單齡合併'!CN24</f>
        <v>1178.9722853327748</v>
      </c>
      <c r="CO24" s="12">
        <f>'[1]2.單齡合併'!CO24+'[2]2.單齡合併'!CO24</f>
        <v>909.54339278245425</v>
      </c>
      <c r="CP24" s="12">
        <f>'[1]2.單齡合併'!CP24+'[2]2.單齡合併'!CP24</f>
        <v>771.48258633308569</v>
      </c>
      <c r="CQ24" s="12">
        <f>'[1]2.單齡合併'!CQ24+'[2]2.單齡合併'!CQ24</f>
        <v>699.87461982050877</v>
      </c>
      <c r="CR24" s="12">
        <f>'[1]2.單齡合併'!CR24+'[2]2.單齡合併'!CR24</f>
        <v>561.17774145519934</v>
      </c>
      <c r="CS24" s="12">
        <f>'[1]2.單齡合併'!CS24+'[2]2.單齡合併'!CS24</f>
        <v>432.06622187401081</v>
      </c>
      <c r="CT24" s="12">
        <f>'[1]2.單齡合併'!CT24+'[2]2.單齡合併'!CT24</f>
        <v>291.31330913645519</v>
      </c>
      <c r="CU24" s="12">
        <f>'[1]2.單齡合併'!CU24+'[2]2.單齡合併'!CU24</f>
        <v>178.55309608808977</v>
      </c>
      <c r="CV24" s="12">
        <f>'[1]2.單齡合併'!CV24+'[2]2.單齡合併'!CV24</f>
        <v>141.8412900400416</v>
      </c>
      <c r="CW24" s="12">
        <f>'[1]2.單齡合併'!CW24+'[2]2.單齡合併'!CW24</f>
        <v>118.49974988766499</v>
      </c>
      <c r="CX24" s="12">
        <f>'[1]2.單齡合併'!CX24+'[2]2.單齡合併'!CX24</f>
        <v>57.629526395879182</v>
      </c>
      <c r="CY24" s="12">
        <f>'[1]2.單齡合併'!CY24+'[2]2.單齡合併'!CY24</f>
        <v>103.77133408499841</v>
      </c>
    </row>
    <row r="25" spans="1:103">
      <c r="A25" s="12" t="str">
        <f>'1.總計'!A25</f>
        <v>114年 4月</v>
      </c>
      <c r="B25" s="13">
        <f>'[1]2.單齡合併'!B25+'[2]2.單齡合併'!B25</f>
        <v>471666.88928884035</v>
      </c>
      <c r="C25" s="13">
        <f>'[1]2.單齡合併'!C25+'[2]2.單齡合併'!C25</f>
        <v>2336.9002464258101</v>
      </c>
      <c r="D25" s="13">
        <f>'[1]2.單齡合併'!D25+'[2]2.單齡合併'!D25</f>
        <v>2323.2268440322455</v>
      </c>
      <c r="E25" s="12">
        <f>'[1]2.單齡合併'!E25+'[2]2.單齡合併'!E25</f>
        <v>2317.0074205329856</v>
      </c>
      <c r="F25" s="12">
        <f>'[1]2.單齡合併'!F25+'[2]2.單齡合併'!F25</f>
        <v>2566.7223973542846</v>
      </c>
      <c r="G25" s="12">
        <f>'[1]2.單齡合併'!G25+'[2]2.單齡合併'!G25</f>
        <v>2875.8705138581845</v>
      </c>
      <c r="H25" s="12">
        <f>'[1]2.單齡合併'!H25+'[2]2.單齡合併'!H25</f>
        <v>2988.6313392354559</v>
      </c>
      <c r="I25" s="12">
        <f>'[1]2.單齡合併'!I25+'[2]2.單齡合併'!I25</f>
        <v>3019.4109662500368</v>
      </c>
      <c r="J25" s="12">
        <f>'[1]2.單齡合併'!J25+'[2]2.單齡合併'!J25</f>
        <v>3245.475359775674</v>
      </c>
      <c r="K25" s="12">
        <f>'[1]2.單齡合併'!K25+'[2]2.單齡合併'!K25</f>
        <v>3623.7820017184677</v>
      </c>
      <c r="L25" s="12">
        <f>'[1]2.單齡合併'!L25+'[2]2.單齡合併'!L25</f>
        <v>3739.5118461467537</v>
      </c>
      <c r="M25" s="12">
        <f>'[1]2.單齡合併'!M25+'[2]2.單齡合併'!M25</f>
        <v>3611.7124375237458</v>
      </c>
      <c r="N25" s="12">
        <f>'[1]2.單齡合併'!N25+'[2]2.單齡合併'!N25</f>
        <v>3386.3113377298823</v>
      </c>
      <c r="O25" s="12">
        <f>'[1]2.單齡合併'!O25+'[2]2.單齡合併'!O25</f>
        <v>3949.2051763480181</v>
      </c>
      <c r="P25" s="12">
        <f>'[1]2.單齡合併'!P25+'[2]2.單齡合併'!P25</f>
        <v>3665.624960399623</v>
      </c>
      <c r="Q25" s="12">
        <f>'[1]2.單齡合併'!Q25+'[2]2.單齡合併'!Q25</f>
        <v>3328.3667935411022</v>
      </c>
      <c r="R25" s="12">
        <f>'[1]2.單齡合併'!R25+'[2]2.單齡合併'!R25</f>
        <v>3400.8671805849258</v>
      </c>
      <c r="S25" s="12">
        <f>'[1]2.單齡合併'!S25+'[2]2.單齡合併'!S25</f>
        <v>3598.1060770870863</v>
      </c>
      <c r="T25" s="12">
        <f>'[1]2.單齡合併'!T25+'[2]2.單齡合併'!T25</f>
        <v>3880.1139716436155</v>
      </c>
      <c r="U25" s="12">
        <f>'[1]2.單齡合併'!U25+'[2]2.單齡合併'!U25</f>
        <v>4071.6709387184646</v>
      </c>
      <c r="V25" s="12">
        <f>'[1]2.單齡合併'!V25+'[2]2.單齡合併'!V25</f>
        <v>4226.446815025718</v>
      </c>
      <c r="W25" s="12">
        <f>'[1]2.單齡合併'!W25+'[2]2.單齡合併'!W25</f>
        <v>4518.8481954849613</v>
      </c>
      <c r="X25" s="12">
        <f>'[1]2.單齡合併'!X25+'[2]2.單齡合併'!X25</f>
        <v>4740.1563454417555</v>
      </c>
      <c r="Y25" s="12">
        <f>'[1]2.單齡合併'!Y25+'[2]2.單齡合併'!Y25</f>
        <v>5238.8497296743917</v>
      </c>
      <c r="Z25" s="12">
        <f>'[1]2.單齡合併'!Z25+'[2]2.單齡合併'!Z25</f>
        <v>5522.08455961862</v>
      </c>
      <c r="AA25" s="12">
        <f>'[1]2.單齡合併'!AA25+'[2]2.單齡合併'!AA25</f>
        <v>6125.6612344513287</v>
      </c>
      <c r="AB25" s="12">
        <f>'[1]2.單齡合併'!AB25+'[2]2.單齡合併'!AB25</f>
        <v>6123.3318918917794</v>
      </c>
      <c r="AC25" s="12">
        <f>'[1]2.單齡合併'!AC25+'[2]2.單齡合併'!AC25</f>
        <v>6023.9280350505542</v>
      </c>
      <c r="AD25" s="12">
        <f>'[1]2.單齡合併'!AD25+'[2]2.單齡合併'!AD25</f>
        <v>6566.0855262160767</v>
      </c>
      <c r="AE25" s="12">
        <f>'[1]2.單齡合併'!AE25+'[2]2.單齡合併'!AE25</f>
        <v>6788.0234056338422</v>
      </c>
      <c r="AF25" s="12">
        <f>'[1]2.單齡合併'!AF25+'[2]2.單齡合併'!AF25</f>
        <v>6805.4364935600388</v>
      </c>
      <c r="AG25" s="12">
        <f>'[1]2.單齡合併'!AG25+'[2]2.單齡合併'!AG25</f>
        <v>6905.5569269771031</v>
      </c>
      <c r="AH25" s="12">
        <f>'[1]2.單齡合併'!AH25+'[2]2.單齡合併'!AH25</f>
        <v>6796.8953045345588</v>
      </c>
      <c r="AI25" s="12">
        <f>'[1]2.單齡合併'!AI25+'[2]2.單齡合併'!AI25</f>
        <v>6699.1560266521137</v>
      </c>
      <c r="AJ25" s="12">
        <f>'[1]2.單齡合併'!AJ25+'[2]2.單齡合併'!AJ25</f>
        <v>6397.7298633604987</v>
      </c>
      <c r="AK25" s="12">
        <f>'[1]2.單齡合併'!AK25+'[2]2.單齡合併'!AK25</f>
        <v>6287.8722175538678</v>
      </c>
      <c r="AL25" s="12">
        <f>'[1]2.單齡合併'!AL25+'[2]2.單齡合併'!AL25</f>
        <v>6143.6912487753234</v>
      </c>
      <c r="AM25" s="12">
        <f>'[1]2.單齡合併'!AM25+'[2]2.單齡合併'!AM25</f>
        <v>6169.8821783258809</v>
      </c>
      <c r="AN25" s="12">
        <f>'[1]2.單齡合併'!AN25+'[2]2.單齡合併'!AN25</f>
        <v>5908.783535485436</v>
      </c>
      <c r="AO25" s="12">
        <f>'[1]2.單齡合併'!AO25+'[2]2.單齡合併'!AO25</f>
        <v>5717.9163196796217</v>
      </c>
      <c r="AP25" s="12">
        <f>'[1]2.單齡合併'!AP25+'[2]2.單齡合併'!AP25</f>
        <v>6163.8251940880318</v>
      </c>
      <c r="AQ25" s="12">
        <f>'[1]2.單齡合併'!AQ25+'[2]2.單齡合併'!AQ25</f>
        <v>6469.0024388526544</v>
      </c>
      <c r="AR25" s="12">
        <f>'[1]2.單齡合併'!AR25+'[2]2.單齡合併'!AR25</f>
        <v>6813.6839329314662</v>
      </c>
      <c r="AS25" s="12">
        <f>'[1]2.單齡合併'!AS25+'[2]2.單齡合併'!AS25</f>
        <v>7050.5662571579305</v>
      </c>
      <c r="AT25" s="12">
        <f>'[1]2.單齡合併'!AT25+'[2]2.單齡合併'!AT25</f>
        <v>7290.4156372972375</v>
      </c>
      <c r="AU25" s="12">
        <f>'[1]2.單齡合併'!AU25+'[2]2.單齡合併'!AU25</f>
        <v>7413.1769228981702</v>
      </c>
      <c r="AV25" s="12">
        <f>'[1]2.單齡合併'!AV25+'[2]2.單齡合併'!AV25</f>
        <v>7294.1861737337713</v>
      </c>
      <c r="AW25" s="12">
        <f>'[1]2.單齡合併'!AW25+'[2]2.單齡合併'!AW25</f>
        <v>7176.2489201282224</v>
      </c>
      <c r="AX25" s="12">
        <f>'[1]2.單齡合併'!AX25+'[2]2.單齡合併'!AX25</f>
        <v>6928.2863934666084</v>
      </c>
      <c r="AY25" s="12">
        <f>'[1]2.單齡合併'!AY25+'[2]2.單齡合併'!AY25</f>
        <v>7102.5622389106675</v>
      </c>
      <c r="AZ25" s="12">
        <f>'[1]2.單齡合併'!AZ25+'[2]2.單齡合併'!AZ25</f>
        <v>6679.9353703500756</v>
      </c>
      <c r="BA25" s="12">
        <f>'[1]2.單齡合併'!BA25+'[2]2.單齡合併'!BA25</f>
        <v>6316.7696439978527</v>
      </c>
      <c r="BB25" s="12">
        <f>'[1]2.單齡合併'!BB25+'[2]2.單齡合併'!BB25</f>
        <v>6363.4221343581194</v>
      </c>
      <c r="BC25" s="12">
        <f>'[1]2.單齡合併'!BC25+'[2]2.單齡合併'!BC25</f>
        <v>6519.3659851722477</v>
      </c>
      <c r="BD25" s="12">
        <f>'[1]2.單齡合併'!BD25+'[2]2.單齡合併'!BD25</f>
        <v>6871.4159867329363</v>
      </c>
      <c r="BE25" s="12">
        <f>'[1]2.單齡合併'!BE25+'[2]2.單齡合併'!BE25</f>
        <v>7156.7448445349264</v>
      </c>
      <c r="BF25" s="12">
        <f>'[1]2.單齡合併'!BF25+'[2]2.單齡合併'!BF25</f>
        <v>7387.9895539962281</v>
      </c>
      <c r="BG25" s="12">
        <f>'[1]2.單齡合併'!BG25+'[2]2.單齡合併'!BG25</f>
        <v>7548.450613253226</v>
      </c>
      <c r="BH25" s="12">
        <f>'[1]2.單齡合併'!BH25+'[2]2.單齡合併'!BH25</f>
        <v>7372.0774304027218</v>
      </c>
      <c r="BI25" s="12">
        <f>'[1]2.單齡合併'!BI25+'[2]2.單齡合併'!BI25</f>
        <v>7599.8079887678614</v>
      </c>
      <c r="BJ25" s="12">
        <f>'[1]2.單齡合併'!BJ25+'[2]2.單齡合併'!BJ25</f>
        <v>7591.5986293787355</v>
      </c>
      <c r="BK25" s="12">
        <f>'[1]2.單齡合併'!BK25+'[2]2.單齡合併'!BK25</f>
        <v>7895.5739358011542</v>
      </c>
      <c r="BL25" s="12">
        <f>'[1]2.單齡合併'!BL25+'[2]2.單齡合併'!BL25</f>
        <v>7989.9666666301964</v>
      </c>
      <c r="BM25" s="12">
        <f>'[1]2.單齡合併'!BM25+'[2]2.單齡合併'!BM25</f>
        <v>8196.7660602610958</v>
      </c>
      <c r="BN25" s="12">
        <f>'[1]2.單齡合併'!BN25+'[2]2.單齡合併'!BN25</f>
        <v>7973.1167404623902</v>
      </c>
      <c r="BO25" s="12">
        <f>'[1]2.單齡合併'!BO25+'[2]2.單齡合併'!BO25</f>
        <v>7713.4575822181523</v>
      </c>
      <c r="BP25" s="12">
        <f>'[1]2.單齡合併'!BP25+'[2]2.單齡合併'!BP25</f>
        <v>7690.9795335995532</v>
      </c>
      <c r="BQ25" s="12">
        <f>'[1]2.單齡合併'!BQ25+'[2]2.單齡合併'!BQ25</f>
        <v>7437.1696625948171</v>
      </c>
      <c r="BR25" s="12">
        <f>'[1]2.單齡合併'!BR25+'[2]2.單齡合併'!BR25</f>
        <v>6629.1614109927459</v>
      </c>
      <c r="BS25" s="12">
        <f>'[1]2.單齡合併'!BS25+'[2]2.單齡合併'!BS25</f>
        <v>6538.9841328564708</v>
      </c>
      <c r="BT25" s="12">
        <f>'[1]2.單齡合併'!BT25+'[2]2.單齡合併'!BT25</f>
        <v>6534.9998707233171</v>
      </c>
      <c r="BU25" s="12">
        <f>'[1]2.單齡合併'!BU25+'[2]2.單齡合併'!BU25</f>
        <v>6351.387072451389</v>
      </c>
      <c r="BV25" s="12">
        <f>'[1]2.單齡合併'!BV25+'[2]2.單齡合併'!BV25</f>
        <v>5715.4925199942791</v>
      </c>
      <c r="BW25" s="12">
        <f>'[1]2.單齡合併'!BW25+'[2]2.單齡合併'!BW25</f>
        <v>5533.2501465360565</v>
      </c>
      <c r="BX25" s="12">
        <f>'[1]2.單齡合併'!BX25+'[2]2.單齡合併'!BX25</f>
        <v>5458.8898959936032</v>
      </c>
      <c r="BY25" s="12">
        <f>'[1]2.單齡合併'!BY25+'[2]2.單齡合併'!BY25</f>
        <v>4723.3524396371013</v>
      </c>
      <c r="BZ25" s="12">
        <f>'[1]2.單齡合併'!BZ25+'[2]2.單齡合併'!BZ25</f>
        <v>4258.3054984589326</v>
      </c>
      <c r="CA25" s="12">
        <f>'[1]2.單齡合併'!CA25+'[2]2.單齡合併'!CA25</f>
        <v>3975.5192509115022</v>
      </c>
      <c r="CB25" s="12">
        <f>'[1]2.單齡合併'!CB25+'[2]2.單齡合併'!CB25</f>
        <v>3204.669706396814</v>
      </c>
      <c r="CC25" s="12">
        <f>'[1]2.單齡合併'!CC25+'[2]2.單齡合併'!CC25</f>
        <v>2647.9072502615618</v>
      </c>
      <c r="CD25" s="12">
        <f>'[1]2.單齡合併'!CD25+'[2]2.單齡合併'!CD25</f>
        <v>2269.8485254503635</v>
      </c>
      <c r="CE25" s="12">
        <f>'[1]2.單齡合併'!CE25+'[2]2.單齡合併'!CE25</f>
        <v>2423.6910892121114</v>
      </c>
      <c r="CF25" s="12">
        <f>'[1]2.單齡合併'!CF25+'[2]2.單齡合併'!CF25</f>
        <v>2316.8148825221897</v>
      </c>
      <c r="CG25" s="12">
        <f>'[1]2.單齡合併'!CG25+'[2]2.單齡合併'!CG25</f>
        <v>2463.4407934715837</v>
      </c>
      <c r="CH25" s="12">
        <f>'[1]2.單齡合併'!CH25+'[2]2.單齡合併'!CH25</f>
        <v>2357.0611767990586</v>
      </c>
      <c r="CI25" s="12">
        <f>'[1]2.單齡合併'!CI25+'[2]2.單齡合併'!CI25</f>
        <v>2327.6948151777942</v>
      </c>
      <c r="CJ25" s="12">
        <f>'[1]2.單齡合併'!CJ25+'[2]2.單齡合併'!CJ25</f>
        <v>2138.9115059752912</v>
      </c>
      <c r="CK25" s="12">
        <f>'[1]2.單齡合併'!CK25+'[2]2.單齡合併'!CK25</f>
        <v>1782.0505882361454</v>
      </c>
      <c r="CL25" s="12">
        <f>'[1]2.單齡合併'!CL25+'[2]2.單齡合併'!CL25</f>
        <v>1524.7046996208587</v>
      </c>
      <c r="CM25" s="12">
        <f>'[1]2.單齡合併'!CM25+'[2]2.單齡合併'!CM25</f>
        <v>1397.3963865235319</v>
      </c>
      <c r="CN25" s="12">
        <f>'[1]2.單齡合併'!CN25+'[2]2.單齡合併'!CN25</f>
        <v>1186.5091121882072</v>
      </c>
      <c r="CO25" s="12">
        <f>'[1]2.單齡合併'!CO25+'[2]2.單齡合併'!CO25</f>
        <v>908.82536039403772</v>
      </c>
      <c r="CP25" s="12">
        <f>'[1]2.單齡合併'!CP25+'[2]2.單齡合併'!CP25</f>
        <v>769.73554823990207</v>
      </c>
      <c r="CQ25" s="12">
        <f>'[1]2.單齡合併'!CQ25+'[2]2.單齡合併'!CQ25</f>
        <v>695.16718548907238</v>
      </c>
      <c r="CR25" s="12">
        <f>'[1]2.單齡合併'!CR25+'[2]2.單齡合併'!CR25</f>
        <v>561.94482278175724</v>
      </c>
      <c r="CS25" s="12">
        <f>'[1]2.單齡合併'!CS25+'[2]2.單齡合併'!CS25</f>
        <v>436.62481444532006</v>
      </c>
      <c r="CT25" s="12">
        <f>'[1]2.單齡合併'!CT25+'[2]2.單齡合併'!CT25</f>
        <v>290.07883402774002</v>
      </c>
      <c r="CU25" s="12">
        <f>'[1]2.單齡合併'!CU25+'[2]2.單齡合併'!CU25</f>
        <v>184.43435744700048</v>
      </c>
      <c r="CV25" s="12">
        <f>'[1]2.單齡合併'!CV25+'[2]2.單齡合併'!CV25</f>
        <v>135.51063026510269</v>
      </c>
      <c r="CW25" s="12">
        <f>'[1]2.單齡合併'!CW25+'[2]2.單齡合併'!CW25</f>
        <v>121.12161223531808</v>
      </c>
      <c r="CX25" s="12">
        <f>'[1]2.單齡合併'!CX25+'[2]2.單齡合併'!CX25</f>
        <v>57.874825410678753</v>
      </c>
      <c r="CY25" s="12">
        <f>'[1]2.單齡合併'!CY25+'[2]2.單齡合併'!CY25</f>
        <v>104.11239343666284</v>
      </c>
    </row>
    <row r="26" spans="1:103">
      <c r="A26" s="12" t="str">
        <f>'1.總計'!A26</f>
        <v>114年 5月</v>
      </c>
      <c r="B26" s="13">
        <f>'[1]2.單齡合併'!B26+'[2]2.單齡合併'!B26</f>
        <v>471349.47461526503</v>
      </c>
      <c r="C26" s="13">
        <f>'[1]2.單齡合併'!C26+'[2]2.單齡合併'!C26</f>
        <v>2336.7580126876346</v>
      </c>
      <c r="D26" s="13">
        <f>'[1]2.單齡合併'!D26+'[2]2.單齡合併'!D26</f>
        <v>2334.9465552010624</v>
      </c>
      <c r="E26" s="12">
        <f>'[1]2.單齡合併'!E26+'[2]2.單齡合併'!E26</f>
        <v>2301.6032547901427</v>
      </c>
      <c r="F26" s="12">
        <f>'[1]2.單齡合併'!F26+'[2]2.單齡合併'!F26</f>
        <v>2531.946365215792</v>
      </c>
      <c r="G26" s="12">
        <f>'[1]2.單齡合併'!G26+'[2]2.單齡合併'!G26</f>
        <v>2860</v>
      </c>
      <c r="H26" s="12">
        <f>'[1]2.單齡合併'!H26+'[2]2.單齡合併'!H26</f>
        <v>2993.9999999999991</v>
      </c>
      <c r="I26" s="12">
        <f>'[1]2.單齡合併'!I26+'[2]2.單齡合併'!I26</f>
        <v>3012</v>
      </c>
      <c r="J26" s="12">
        <f>'[1]2.單齡合併'!J26+'[2]2.單齡合併'!J26</f>
        <v>3200.5508570584179</v>
      </c>
      <c r="K26" s="12">
        <f>'[1]2.單齡合併'!K26+'[2]2.單齡合併'!K26</f>
        <v>3607.0807682188897</v>
      </c>
      <c r="L26" s="12">
        <f>'[1]2.單齡合併'!L26+'[2]2.單齡合併'!L26</f>
        <v>3726.9654770448451</v>
      </c>
      <c r="M26" s="12">
        <f>'[1]2.單齡合併'!M26+'[2]2.單齡合併'!M26</f>
        <v>3687.0767572573013</v>
      </c>
      <c r="N26" s="12">
        <f>'[1]2.單齡合併'!N26+'[2]2.單齡合併'!N26</f>
        <v>3294.5125863135054</v>
      </c>
      <c r="O26" s="12">
        <f>'[1]2.單齡合併'!O26+'[2]2.單齡合併'!O26</f>
        <v>3963.1799466731927</v>
      </c>
      <c r="P26" s="12">
        <f>'[1]2.單齡合併'!P26+'[2]2.單齡合併'!P26</f>
        <v>3717.7673382741787</v>
      </c>
      <c r="Q26" s="12">
        <f>'[1]2.單齡合併'!Q26+'[2]2.單齡合併'!Q26</f>
        <v>3328</v>
      </c>
      <c r="R26" s="12">
        <f>'[1]2.單齡合併'!R26+'[2]2.單齡合併'!R26</f>
        <v>3390</v>
      </c>
      <c r="S26" s="12">
        <f>'[1]2.單齡合併'!S26+'[2]2.單齡合併'!S26</f>
        <v>3570.7720089748395</v>
      </c>
      <c r="T26" s="12">
        <f>'[1]2.單齡合併'!T26+'[2]2.單齡合併'!T26</f>
        <v>3858.9001580450272</v>
      </c>
      <c r="U26" s="12">
        <f>'[1]2.單齡合併'!U26+'[2]2.單齡合併'!U26</f>
        <v>4069.5941496863579</v>
      </c>
      <c r="V26" s="12">
        <f>'[1]2.單齡合併'!V26+'[2]2.單齡合併'!V26</f>
        <v>4192.5139053470375</v>
      </c>
      <c r="W26" s="12">
        <f>'[1]2.單齡合併'!W26+'[2]2.單齡合併'!W26</f>
        <v>4521</v>
      </c>
      <c r="X26" s="12">
        <f>'[1]2.單齡合併'!X26+'[2]2.單齡合併'!X26</f>
        <v>4678.9394095296348</v>
      </c>
      <c r="Y26" s="12">
        <f>'[1]2.單齡合併'!Y26+'[2]2.單齡合併'!Y26</f>
        <v>5239.6709970790325</v>
      </c>
      <c r="Z26" s="12">
        <f>'[1]2.單齡合併'!Z26+'[2]2.單齡合併'!Z26</f>
        <v>5442.8047484368453</v>
      </c>
      <c r="AA26" s="12">
        <f>'[1]2.單齡合併'!AA26+'[2]2.單齡合併'!AA26</f>
        <v>6109.2445552776153</v>
      </c>
      <c r="AB26" s="12">
        <f>'[1]2.單齡合併'!AB26+'[2]2.單齡合併'!AB26</f>
        <v>6171.2664088956517</v>
      </c>
      <c r="AC26" s="12">
        <f>'[1]2.單齡合併'!AC26+'[2]2.單齡合併'!AC26</f>
        <v>5964.0255692826468</v>
      </c>
      <c r="AD26" s="12">
        <f>'[1]2.單齡合併'!AD26+'[2]2.單齡合併'!AD26</f>
        <v>6533.1183118703839</v>
      </c>
      <c r="AE26" s="12">
        <f>'[1]2.單齡合併'!AE26+'[2]2.單齡合併'!AE26</f>
        <v>6794.3051590625046</v>
      </c>
      <c r="AF26" s="12">
        <f>'[1]2.單齡合併'!AF26+'[2]2.單齡合併'!AF26</f>
        <v>6782.0434921943161</v>
      </c>
      <c r="AG26" s="12">
        <f>'[1]2.單齡合併'!AG26+'[2]2.單齡合併'!AG26</f>
        <v>6919.599463244751</v>
      </c>
      <c r="AH26" s="12">
        <f>'[1]2.單齡合併'!AH26+'[2]2.單齡合併'!AH26</f>
        <v>6788.5308546735787</v>
      </c>
      <c r="AI26" s="12">
        <f>'[1]2.單齡合併'!AI26+'[2]2.單齡合併'!AI26</f>
        <v>6736.5936164397517</v>
      </c>
      <c r="AJ26" s="12">
        <f>'[1]2.單齡合併'!AJ26+'[2]2.單齡合併'!AJ26</f>
        <v>6399.8003679111607</v>
      </c>
      <c r="AK26" s="12">
        <f>'[1]2.單齡合併'!AK26+'[2]2.單齡合併'!AK26</f>
        <v>6313.6209007442812</v>
      </c>
      <c r="AL26" s="12">
        <f>'[1]2.單齡合併'!AL26+'[2]2.單齡合併'!AL26</f>
        <v>6125.7924548207275</v>
      </c>
      <c r="AM26" s="12">
        <f>'[1]2.單齡合併'!AM26+'[2]2.單齡合併'!AM26</f>
        <v>6183.952886021254</v>
      </c>
      <c r="AN26" s="12">
        <f>'[1]2.單齡合併'!AN26+'[2]2.單齡合併'!AN26</f>
        <v>5964.7820185893925</v>
      </c>
      <c r="AO26" s="12">
        <f>'[1]2.單齡合併'!AO26+'[2]2.單齡合併'!AO26</f>
        <v>5669.3796188486103</v>
      </c>
      <c r="AP26" s="12">
        <f>'[1]2.單齡合併'!AP26+'[2]2.單齡合併'!AP26</f>
        <v>6142.4126115599393</v>
      </c>
      <c r="AQ26" s="12">
        <f>'[1]2.單齡合併'!AQ26+'[2]2.單齡合併'!AQ26</f>
        <v>6433.1604036071894</v>
      </c>
      <c r="AR26" s="12">
        <f>'[1]2.單齡合併'!AR26+'[2]2.單齡合併'!AR26</f>
        <v>6791.6255880833751</v>
      </c>
      <c r="AS26" s="12">
        <f>'[1]2.單齡合併'!AS26+'[2]2.單齡合併'!AS26</f>
        <v>7027.9147683018582</v>
      </c>
      <c r="AT26" s="12">
        <f>'[1]2.單齡合併'!AT26+'[2]2.單齡合併'!AT26</f>
        <v>7261.3362743800735</v>
      </c>
      <c r="AU26" s="12">
        <f>'[1]2.單齡合併'!AU26+'[2]2.單齡合併'!AU26</f>
        <v>7425.2815099784038</v>
      </c>
      <c r="AV26" s="12">
        <f>'[1]2.單齡合併'!AV26+'[2]2.單齡合併'!AV26</f>
        <v>7283.2068797133106</v>
      </c>
      <c r="AW26" s="12">
        <f>'[1]2.單齡合併'!AW26+'[2]2.單齡合併'!AW26</f>
        <v>7229.4101071577415</v>
      </c>
      <c r="AX26" s="12">
        <f>'[1]2.單齡合併'!AX26+'[2]2.單齡合併'!AX26</f>
        <v>6874.6007472063729</v>
      </c>
      <c r="AY26" s="12">
        <f>'[1]2.單齡合併'!AY26+'[2]2.單齡合併'!AY26</f>
        <v>7131.9956613240256</v>
      </c>
      <c r="AZ26" s="12">
        <f>'[1]2.單齡合併'!AZ26+'[2]2.單齡合併'!AZ26</f>
        <v>6733.4178748032791</v>
      </c>
      <c r="BA26" s="12">
        <f>'[1]2.單齡合併'!BA26+'[2]2.單齡合併'!BA26</f>
        <v>6312.556654956732</v>
      </c>
      <c r="BB26" s="12">
        <f>'[1]2.單齡合併'!BB26+'[2]2.單齡合併'!BB26</f>
        <v>6359.6514962273477</v>
      </c>
      <c r="BC26" s="12">
        <f>'[1]2.單齡合併'!BC26+'[2]2.單齡合併'!BC26</f>
        <v>6484.8606295411855</v>
      </c>
      <c r="BD26" s="12">
        <f>'[1]2.單齡合併'!BD26+'[2]2.單齡合併'!BD26</f>
        <v>6838.5044778980664</v>
      </c>
      <c r="BE26" s="12">
        <f>'[1]2.單齡合併'!BE26+'[2]2.單齡合併'!BE26</f>
        <v>7137.2265602960251</v>
      </c>
      <c r="BF26" s="12">
        <f>'[1]2.單齡合併'!BF26+'[2]2.單齡合併'!BF26</f>
        <v>7341.9001532101447</v>
      </c>
      <c r="BG26" s="12">
        <f>'[1]2.單齡合併'!BG26+'[2]2.單齡合併'!BG26</f>
        <v>7589.8538714639026</v>
      </c>
      <c r="BH26" s="12">
        <f>'[1]2.單齡合併'!BH26+'[2]2.單齡合併'!BH26</f>
        <v>7326.3682423649916</v>
      </c>
      <c r="BI26" s="12">
        <f>'[1]2.單齡合併'!BI26+'[2]2.單齡合併'!BI26</f>
        <v>7620.5103888370277</v>
      </c>
      <c r="BJ26" s="12">
        <f>'[1]2.單齡合併'!BJ26+'[2]2.單齡合併'!BJ26</f>
        <v>7542.7076832451385</v>
      </c>
      <c r="BK26" s="12">
        <f>'[1]2.單齡合併'!BK26+'[2]2.單齡合併'!BK26</f>
        <v>7897.5973556986773</v>
      </c>
      <c r="BL26" s="12">
        <f>'[1]2.單齡合併'!BL26+'[2]2.單齡合併'!BL26</f>
        <v>7944.0481264317496</v>
      </c>
      <c r="BM26" s="12">
        <f>'[1]2.單齡合併'!BM26+'[2]2.單齡合併'!BM26</f>
        <v>8199.4558640987379</v>
      </c>
      <c r="BN26" s="12">
        <f>'[1]2.單齡合併'!BN26+'[2]2.單齡合併'!BN26</f>
        <v>8002.5210500771227</v>
      </c>
      <c r="BO26" s="12">
        <f>'[1]2.單齡合併'!BO26+'[2]2.單齡合併'!BO26</f>
        <v>7708.3808793297785</v>
      </c>
      <c r="BP26" s="12">
        <f>'[1]2.單齡合併'!BP26+'[2]2.單齡合併'!BP26</f>
        <v>7655.5582773408569</v>
      </c>
      <c r="BQ26" s="12">
        <f>'[1]2.單齡合併'!BQ26+'[2]2.單齡合併'!BQ26</f>
        <v>7540.8647464751848</v>
      </c>
      <c r="BR26" s="12">
        <f>'[1]2.單齡合併'!BR26+'[2]2.單齡合併'!BR26</f>
        <v>6629.8271711848474</v>
      </c>
      <c r="BS26" s="12">
        <f>'[1]2.單齡合併'!BS26+'[2]2.單齡合併'!BS26</f>
        <v>6536.2262383187153</v>
      </c>
      <c r="BT26" s="12">
        <f>'[1]2.單齡合併'!BT26+'[2]2.單齡合併'!BT26</f>
        <v>6506.1575845832594</v>
      </c>
      <c r="BU26" s="12">
        <f>'[1]2.單齡合併'!BU26+'[2]2.單齡合併'!BU26</f>
        <v>6411.1142206002914</v>
      </c>
      <c r="BV26" s="12">
        <f>'[1]2.單齡合併'!BV26+'[2]2.單齡合併'!BV26</f>
        <v>5745.1778815365969</v>
      </c>
      <c r="BW26" s="12">
        <f>'[1]2.單齡合併'!BW26+'[2]2.單齡合併'!BW26</f>
        <v>5480.8592202049513</v>
      </c>
      <c r="BX26" s="12">
        <f>'[1]2.單齡合併'!BX26+'[2]2.單齡合併'!BX26</f>
        <v>5511.7601209964841</v>
      </c>
      <c r="BY26" s="12">
        <f>'[1]2.單齡合併'!BY26+'[2]2.單齡合併'!BY26</f>
        <v>4776.4081124869463</v>
      </c>
      <c r="BZ26" s="12">
        <f>'[1]2.單齡合併'!BZ26+'[2]2.單齡合併'!BZ26</f>
        <v>4237.9220268448116</v>
      </c>
      <c r="CA26" s="12">
        <f>'[1]2.單齡合併'!CA26+'[2]2.單齡合併'!CA26</f>
        <v>4038.3042207008898</v>
      </c>
      <c r="CB26" s="12">
        <f>'[1]2.單齡合併'!CB26+'[2]2.單齡合併'!CB26</f>
        <v>3233.1922872249925</v>
      </c>
      <c r="CC26" s="12">
        <f>'[1]2.單齡合併'!CC26+'[2]2.單齡合併'!CC26</f>
        <v>2716.4319337024872</v>
      </c>
      <c r="CD26" s="12">
        <f>'[1]2.單齡合併'!CD26+'[2]2.單齡合併'!CD26</f>
        <v>2222.8197171457591</v>
      </c>
      <c r="CE26" s="12">
        <f>'[1]2.單齡合併'!CE26+'[2]2.單齡合併'!CE26</f>
        <v>2436.966877368186</v>
      </c>
      <c r="CF26" s="12">
        <f>'[1]2.單齡合併'!CF26+'[2]2.單齡合併'!CF26</f>
        <v>2276.7403179531088</v>
      </c>
      <c r="CG26" s="12">
        <f>'[1]2.單齡合併'!CG26+'[2]2.單齡合併'!CG26</f>
        <v>2463.528652130708</v>
      </c>
      <c r="CH26" s="12">
        <f>'[1]2.單齡合併'!CH26+'[2]2.單齡合併'!CH26</f>
        <v>2339.2287898887394</v>
      </c>
      <c r="CI26" s="12">
        <f>'[1]2.單齡合併'!CI26+'[2]2.單齡合併'!CI26</f>
        <v>2315.9899391864851</v>
      </c>
      <c r="CJ26" s="12">
        <f>'[1]2.單齡合併'!CJ26+'[2]2.單齡合併'!CJ26</f>
        <v>2153.8106959840452</v>
      </c>
      <c r="CK26" s="12">
        <f>'[1]2.單齡合併'!CK26+'[2]2.單齡合併'!CK26</f>
        <v>1785.3233037080954</v>
      </c>
      <c r="CL26" s="12">
        <f>'[1]2.單齡合併'!CL26+'[2]2.單齡合併'!CL26</f>
        <v>1527.9022328712367</v>
      </c>
      <c r="CM26" s="12">
        <f>'[1]2.單齡合併'!CM26+'[2]2.單齡合併'!CM26</f>
        <v>1390.4884281957563</v>
      </c>
      <c r="CN26" s="12">
        <f>'[1]2.單齡合併'!CN26+'[2]2.單齡合併'!CN26</f>
        <v>1194.538443143407</v>
      </c>
      <c r="CO26" s="12">
        <f>'[1]2.單齡合併'!CO26+'[2]2.單齡合併'!CO26</f>
        <v>908.29275122674301</v>
      </c>
      <c r="CP26" s="12">
        <f>'[1]2.單齡合併'!CP26+'[2]2.單齡合併'!CP26</f>
        <v>768.34372478568412</v>
      </c>
      <c r="CQ26" s="12">
        <f>'[1]2.單齡合併'!CQ26+'[2]2.單齡合併'!CQ26</f>
        <v>689.77887901394024</v>
      </c>
      <c r="CR26" s="12">
        <f>'[1]2.單齡合併'!CR26+'[2]2.單齡合併'!CR26</f>
        <v>562.63458921555207</v>
      </c>
      <c r="CS26" s="12">
        <f>'[1]2.單齡合併'!CS26+'[2]2.單齡合併'!CS26</f>
        <v>441.51081597281325</v>
      </c>
      <c r="CT26" s="12">
        <f>'[1]2.單齡合併'!CT26+'[2]2.單齡合併'!CT26</f>
        <v>288.45730048848918</v>
      </c>
      <c r="CU26" s="12">
        <f>'[1]2.單齡合併'!CU26+'[2]2.單齡合併'!CU26</f>
        <v>191.01753621284536</v>
      </c>
      <c r="CV26" s="12">
        <f>'[1]2.單齡合併'!CV26+'[2]2.單齡合併'!CV26</f>
        <v>128.73784792518433</v>
      </c>
      <c r="CW26" s="12">
        <f>'[1]2.單齡合併'!CW26+'[2]2.單齡合併'!CW26</f>
        <v>123.84270630614736</v>
      </c>
      <c r="CX26" s="12">
        <f>'[1]2.單齡合併'!CX26+'[2]2.單齡合併'!CX26</f>
        <v>58.087777521682241</v>
      </c>
      <c r="CY26" s="12">
        <f>'[1]2.單齡合併'!CY26+'[2]2.單齡合併'!CY26</f>
        <v>104.48441331668056</v>
      </c>
    </row>
    <row r="27" spans="1:103" ht="62.25" customHeight="1">
      <c r="A27" s="25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1" customFormat="1" ht="13.5">
      <c r="A31" s="4" t="str">
        <f>A1</f>
        <v>未來月份</v>
      </c>
      <c r="B31" s="5" t="s">
        <v>0</v>
      </c>
      <c r="C31" s="19" t="s">
        <v>142</v>
      </c>
      <c r="D31" s="20" t="s">
        <v>51</v>
      </c>
      <c r="E31" s="20" t="s">
        <v>52</v>
      </c>
      <c r="F31" s="20" t="s">
        <v>53</v>
      </c>
      <c r="G31" s="20" t="s">
        <v>54</v>
      </c>
      <c r="H31" s="20" t="s">
        <v>55</v>
      </c>
      <c r="I31" s="20" t="s">
        <v>56</v>
      </c>
      <c r="J31" s="20" t="s">
        <v>57</v>
      </c>
      <c r="K31" s="20" t="s">
        <v>58</v>
      </c>
      <c r="L31" s="20" t="s">
        <v>59</v>
      </c>
      <c r="M31" s="20" t="s">
        <v>143</v>
      </c>
      <c r="N31" s="20" t="s">
        <v>144</v>
      </c>
      <c r="O31" s="20" t="s">
        <v>145</v>
      </c>
      <c r="P31" s="20" t="s">
        <v>146</v>
      </c>
      <c r="Q31" s="20" t="s">
        <v>147</v>
      </c>
      <c r="R31" s="20" t="s">
        <v>148</v>
      </c>
      <c r="S31" s="20" t="s">
        <v>149</v>
      </c>
      <c r="T31" s="20" t="s">
        <v>150</v>
      </c>
      <c r="U31" s="20" t="s">
        <v>151</v>
      </c>
      <c r="V31" s="20" t="s">
        <v>152</v>
      </c>
      <c r="W31" s="20" t="s">
        <v>141</v>
      </c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</row>
    <row r="32" spans="1:103">
      <c r="A32" s="12" t="str">
        <f>A3</f>
        <v>112年 6月</v>
      </c>
      <c r="B32" s="13">
        <f>'[1]2.單齡合併'!B32+'[2]2.單齡合併'!B32</f>
        <v>478512.21742026688</v>
      </c>
      <c r="C32" s="13">
        <f>'[1]2.單齡合併'!C32+'[2]2.單齡合併'!C32</f>
        <v>13640.94742299171</v>
      </c>
      <c r="D32" s="13">
        <f>'[1]2.單齡合併'!D32+'[2]2.單齡合併'!D32</f>
        <v>17483.289637901886</v>
      </c>
      <c r="E32" s="13">
        <f>'[1]2.單齡合併'!E32+'[2]2.單齡合併'!E32</f>
        <v>17965.480079766152</v>
      </c>
      <c r="F32" s="13">
        <f>'[1]2.單齡合併'!F32+'[2]2.單齡合併'!F32</f>
        <v>21231.308678603262</v>
      </c>
      <c r="G32" s="13">
        <f>'[1]2.單齡合併'!G32+'[2]2.單齡合併'!G32</f>
        <v>28854.687368960229</v>
      </c>
      <c r="H32" s="13">
        <f>'[1]2.單齡合併'!H32+'[2]2.單齡合併'!H32</f>
        <v>33834.425935982043</v>
      </c>
      <c r="I32" s="13">
        <f>'[1]2.單齡合併'!I32+'[2]2.單齡合併'!I32</f>
        <v>31907.26970178667</v>
      </c>
      <c r="J32" s="13">
        <f>'[1]2.單齡合併'!J32+'[2]2.單齡合併'!J32</f>
        <v>31036.930272323621</v>
      </c>
      <c r="K32" s="13">
        <f>'[1]2.單齡合併'!K32+'[2]2.單齡合併'!K32</f>
        <v>36469.402081836248</v>
      </c>
      <c r="L32" s="13">
        <f>'[1]2.單齡合併'!L32+'[2]2.單齡合併'!L32</f>
        <v>33788.302098344866</v>
      </c>
      <c r="M32" s="13">
        <f>'[1]2.單齡合併'!M32+'[2]2.單齡合併'!M32</f>
        <v>35740.84052006001</v>
      </c>
      <c r="N32" s="13">
        <f>'[1]2.單齡合併'!N32+'[2]2.單齡合併'!N32</f>
        <v>38837.232521611833</v>
      </c>
      <c r="O32" s="13">
        <f>'[1]2.單齡合併'!O32+'[2]2.單齡合併'!O32</f>
        <v>40003.767464910517</v>
      </c>
      <c r="P32" s="13">
        <f>'[1]2.單齡合併'!P32+'[2]2.單齡合併'!P32</f>
        <v>32931.452199638275</v>
      </c>
      <c r="Q32" s="13">
        <f>'[1]2.單齡合併'!Q32+'[2]2.單齡合併'!Q32</f>
        <v>25503.518726876573</v>
      </c>
      <c r="R32" s="13">
        <f>'[1]2.單齡合併'!R32+'[2]2.單齡合併'!R32</f>
        <v>14308.533881834159</v>
      </c>
      <c r="S32" s="13">
        <f>'[1]2.單齡合併'!S32+'[2]2.單齡合併'!S32</f>
        <v>12957.933931757518</v>
      </c>
      <c r="T32" s="13">
        <f>'[1]2.單齡合併'!T32+'[2]2.單齡合併'!T32</f>
        <v>7775.7602706349844</v>
      </c>
      <c r="U32" s="13">
        <f>'[1]2.單齡合併'!U32+'[2]2.單齡合併'!U32</f>
        <v>3392.9212468259216</v>
      </c>
      <c r="V32" s="13">
        <f>'[1]2.單齡合併'!V32+'[2]2.單齡合併'!V32</f>
        <v>743.97962738282786</v>
      </c>
      <c r="W32" s="13">
        <f>'[1]2.單齡合併'!W32+'[2]2.單齡合併'!W32</f>
        <v>104.23375023752882</v>
      </c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</row>
    <row r="33" spans="1:92">
      <c r="A33" s="12" t="str">
        <f t="shared" ref="A33:A55" si="0">A4</f>
        <v>112年 7月</v>
      </c>
      <c r="B33" s="13">
        <f>'[1]2.單齡合併'!B33+'[2]2.單齡合併'!B33</f>
        <v>478207.47533569823</v>
      </c>
      <c r="C33" s="13">
        <f>'[1]2.單齡合併'!C33+'[2]2.單齡合併'!C33</f>
        <v>13578.268447141934</v>
      </c>
      <c r="D33" s="13">
        <f>'[1]2.單齡合併'!D33+'[2]2.單齡合併'!D33</f>
        <v>17444.810768559066</v>
      </c>
      <c r="E33" s="13">
        <f>'[1]2.單齡合併'!E33+'[2]2.單齡合併'!E33</f>
        <v>17953.462913845033</v>
      </c>
      <c r="F33" s="13">
        <f>'[1]2.單齡合併'!F33+'[2]2.單齡合併'!F33</f>
        <v>21129.550653071772</v>
      </c>
      <c r="G33" s="13">
        <f>'[1]2.單齡合併'!G33+'[2]2.單齡合併'!G33</f>
        <v>28745.472784714169</v>
      </c>
      <c r="H33" s="13">
        <f>'[1]2.單齡合併'!H33+'[2]2.單齡合併'!H33</f>
        <v>33783.354934468924</v>
      </c>
      <c r="I33" s="13">
        <f>'[1]2.單齡合併'!I33+'[2]2.單齡合併'!I33</f>
        <v>31959.248184470482</v>
      </c>
      <c r="J33" s="13">
        <f>'[1]2.單齡合併'!J33+'[2]2.單齡合併'!J33</f>
        <v>30965.439685028723</v>
      </c>
      <c r="K33" s="13">
        <f>'[1]2.單齡合併'!K33+'[2]2.單齡合併'!K33</f>
        <v>36441.300943660652</v>
      </c>
      <c r="L33" s="13">
        <f>'[1]2.單齡合併'!L33+'[2]2.單齡合併'!L33</f>
        <v>33830.298913200881</v>
      </c>
      <c r="M33" s="13">
        <f>'[1]2.單齡合併'!M33+'[2]2.單齡合併'!M33</f>
        <v>35630.860315622667</v>
      </c>
      <c r="N33" s="13">
        <f>'[1]2.單齡合併'!N33+'[2]2.單齡合併'!N33</f>
        <v>38763.770838954959</v>
      </c>
      <c r="O33" s="13">
        <f>'[1]2.單齡合併'!O33+'[2]2.單齡合併'!O33</f>
        <v>40042.108942200044</v>
      </c>
      <c r="P33" s="13">
        <f>'[1]2.單齡合併'!P33+'[2]2.單齡合併'!P33</f>
        <v>33015.076425708205</v>
      </c>
      <c r="Q33" s="13">
        <f>'[1]2.單齡合併'!Q33+'[2]2.單齡合併'!Q33</f>
        <v>25609.804177948256</v>
      </c>
      <c r="R33" s="13">
        <f>'[1]2.單齡合併'!R33+'[2]2.單齡合併'!R33</f>
        <v>14364.064338520831</v>
      </c>
      <c r="S33" s="13">
        <f>'[1]2.單齡合併'!S33+'[2]2.單齡合併'!S33</f>
        <v>12926.037325875564</v>
      </c>
      <c r="T33" s="13">
        <f>'[1]2.單齡合併'!T33+'[2]2.單齡合併'!T33</f>
        <v>7780.0170561397454</v>
      </c>
      <c r="U33" s="13">
        <f>'[1]2.單齡合併'!U33+'[2]2.單齡合併'!U33</f>
        <v>3397.9045771407705</v>
      </c>
      <c r="V33" s="13">
        <f>'[1]2.單齡合併'!V33+'[2]2.單齡合併'!V33</f>
        <v>742.95574877769218</v>
      </c>
      <c r="W33" s="13">
        <f>'[1]2.單齡合併'!W33+'[2]2.單齡合併'!W33</f>
        <v>103.66736064780352</v>
      </c>
    </row>
    <row r="34" spans="1:92" ht="14.25">
      <c r="A34" s="12" t="str">
        <f t="shared" si="0"/>
        <v>112年 8月</v>
      </c>
      <c r="B34" s="13">
        <f>'[1]2.單齡合併'!B34+'[2]2.單齡合併'!B34</f>
        <v>477902.61948650301</v>
      </c>
      <c r="C34" s="13">
        <f>'[1]2.單齡合併'!C34+'[2]2.單齡合併'!C34</f>
        <v>13516.962728788472</v>
      </c>
      <c r="D34" s="13">
        <f>'[1]2.單齡合併'!D34+'[2]2.單齡合併'!D34</f>
        <v>17409.562320177731</v>
      </c>
      <c r="E34" s="13">
        <f>'[1]2.單齡合併'!E34+'[2]2.單齡合併'!E34</f>
        <v>17938.949146965766</v>
      </c>
      <c r="F34" s="13">
        <f>'[1]2.單齡合併'!F34+'[2]2.單齡合併'!F34</f>
        <v>21029.725774493025</v>
      </c>
      <c r="G34" s="13">
        <f>'[1]2.單齡合併'!G34+'[2]2.單齡合併'!G34</f>
        <v>28636.356050576309</v>
      </c>
      <c r="H34" s="13">
        <f>'[1]2.單齡合併'!H34+'[2]2.單齡合併'!H34</f>
        <v>33727.787230006339</v>
      </c>
      <c r="I34" s="13">
        <f>'[1]2.單齡合併'!I34+'[2]2.單齡合併'!I34</f>
        <v>32009.935563778934</v>
      </c>
      <c r="J34" s="13">
        <f>'[1]2.單齡合併'!J34+'[2]2.單齡合併'!J34</f>
        <v>30897.525573988758</v>
      </c>
      <c r="K34" s="13">
        <f>'[1]2.單齡合併'!K34+'[2]2.單齡合併'!K34</f>
        <v>36408.701474287809</v>
      </c>
      <c r="L34" s="13">
        <f>'[1]2.單齡合併'!L34+'[2]2.單齡合併'!L34</f>
        <v>33875.983227028308</v>
      </c>
      <c r="M34" s="13">
        <f>'[1]2.單齡合併'!M34+'[2]2.單齡合併'!M34</f>
        <v>35518.064648874992</v>
      </c>
      <c r="N34" s="13">
        <f>'[1]2.單齡合併'!N34+'[2]2.單齡合併'!N34</f>
        <v>38694.605977724364</v>
      </c>
      <c r="O34" s="13">
        <f>'[1]2.單齡合併'!O34+'[2]2.單齡合併'!O34</f>
        <v>40071.043583250037</v>
      </c>
      <c r="P34" s="13">
        <f>'[1]2.單齡合併'!P34+'[2]2.單齡合併'!P34</f>
        <v>33103.859258639422</v>
      </c>
      <c r="Q34" s="13">
        <f>'[1]2.單齡合併'!Q34+'[2]2.單齡合併'!Q34</f>
        <v>25711.880909070729</v>
      </c>
      <c r="R34" s="13">
        <f>'[1]2.單齡合併'!R34+'[2]2.單齡合併'!R34</f>
        <v>14427.499466061427</v>
      </c>
      <c r="S34" s="13">
        <f>'[1]2.單齡合併'!S34+'[2]2.單齡合併'!S34</f>
        <v>12891.338973581827</v>
      </c>
      <c r="T34" s="13">
        <f>'[1]2.單齡合併'!T34+'[2]2.單齡合併'!T34</f>
        <v>7784.7576482806344</v>
      </c>
      <c r="U34" s="13">
        <f>'[1]2.單齡合併'!U34+'[2]2.單齡合併'!U34</f>
        <v>3401.9617192919818</v>
      </c>
      <c r="V34" s="13">
        <f>'[1]2.單齡合併'!V34+'[2]2.單齡合併'!V34</f>
        <v>742.84893665522054</v>
      </c>
      <c r="W34" s="13">
        <f>'[1]2.單齡合併'!W34+'[2]2.單齡合併'!W34</f>
        <v>103.2692749809798</v>
      </c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</row>
    <row r="35" spans="1:92">
      <c r="A35" s="12" t="str">
        <f t="shared" si="0"/>
        <v>112年 9月</v>
      </c>
      <c r="B35" s="13">
        <f>'[1]2.單齡合併'!B35+'[2]2.單齡合併'!B35</f>
        <v>477597.50280807883</v>
      </c>
      <c r="C35" s="13">
        <f>'[1]2.單齡合併'!C35+'[2]2.單齡合併'!C35</f>
        <v>13457.029925050414</v>
      </c>
      <c r="D35" s="13">
        <f>'[1]2.單齡合併'!D35+'[2]2.單齡合併'!D35</f>
        <v>17377.543221105581</v>
      </c>
      <c r="E35" s="13">
        <f>'[1]2.單齡合併'!E35+'[2]2.單齡合併'!E35</f>
        <v>17921.939423769414</v>
      </c>
      <c r="F35" s="13">
        <f>'[1]2.單齡合併'!F35+'[2]2.單齡合併'!F35</f>
        <v>20931.83389404634</v>
      </c>
      <c r="G35" s="13">
        <f>'[1]2.單齡合併'!G35+'[2]2.單齡合併'!G35</f>
        <v>28527.336969989417</v>
      </c>
      <c r="H35" s="13">
        <f>'[1]2.單齡合併'!H35+'[2]2.單齡合併'!H35</f>
        <v>33667.72305716289</v>
      </c>
      <c r="I35" s="13">
        <f>'[1]2.單齡合併'!I35+'[2]2.單齡合併'!I35</f>
        <v>32059.331955624017</v>
      </c>
      <c r="J35" s="13">
        <f>'[1]2.單齡合併'!J35+'[2]2.單齡合併'!J35</f>
        <v>30833.185277046949</v>
      </c>
      <c r="K35" s="13">
        <f>'[1]2.單齡合併'!K35+'[2]2.單齡合併'!K35</f>
        <v>36371.60855661612</v>
      </c>
      <c r="L35" s="13">
        <f>'[1]2.單齡合併'!L35+'[2]2.單齡合併'!L35</f>
        <v>33925.347831836523</v>
      </c>
      <c r="M35" s="13">
        <f>'[1]2.單齡合併'!M35+'[2]2.單齡合併'!M35</f>
        <v>35402.458775626008</v>
      </c>
      <c r="N35" s="13">
        <f>'[1]2.單齡合併'!N35+'[2]2.單齡合併'!N35</f>
        <v>38629.728977153325</v>
      </c>
      <c r="O35" s="13">
        <f>'[1]2.單齡合併'!O35+'[2]2.單齡合併'!O35</f>
        <v>40090.590507296656</v>
      </c>
      <c r="P35" s="13">
        <f>'[1]2.單齡合併'!P35+'[2]2.單齡合併'!P35</f>
        <v>33197.787302531622</v>
      </c>
      <c r="Q35" s="13">
        <f>'[1]2.單齡合併'!Q35+'[2]2.單齡合併'!Q35</f>
        <v>25809.773371382238</v>
      </c>
      <c r="R35" s="13">
        <f>'[1]2.單齡合併'!R35+'[2]2.單齡合併'!R35</f>
        <v>14498.748249548698</v>
      </c>
      <c r="S35" s="13">
        <f>'[1]2.單齡合併'!S35+'[2]2.單齡合併'!S35</f>
        <v>12853.867472177501</v>
      </c>
      <c r="T35" s="13">
        <f>'[1]2.單齡合併'!T35+'[2]2.單齡合併'!T35</f>
        <v>7789.9692104191299</v>
      </c>
      <c r="U35" s="13">
        <f>'[1]2.單齡合併'!U35+'[2]2.單齡合併'!U35</f>
        <v>3405.104559792665</v>
      </c>
      <c r="V35" s="13">
        <f>'[1]2.單齡合併'!V35+'[2]2.單齡合併'!V35</f>
        <v>743.58238158067911</v>
      </c>
      <c r="W35" s="13">
        <f>'[1]2.單齡合併'!W35+'[2]2.單齡合併'!W35</f>
        <v>103.0118883226157</v>
      </c>
    </row>
    <row r="36" spans="1:92">
      <c r="A36" s="12" t="str">
        <f t="shared" si="0"/>
        <v>112年 10月</v>
      </c>
      <c r="B36" s="13">
        <f>'[1]2.單齡合併'!B36+'[2]2.單齡合併'!B36</f>
        <v>477291.98519637005</v>
      </c>
      <c r="C36" s="13">
        <f>'[1]2.單齡合併'!C36+'[2]2.單齡合併'!C36</f>
        <v>13398.469693827796</v>
      </c>
      <c r="D36" s="13">
        <f>'[1]2.單齡合併'!D36+'[2]2.單齡合併'!D36</f>
        <v>17348.752399831763</v>
      </c>
      <c r="E36" s="13">
        <f>'[1]2.單齡合併'!E36+'[2]2.單齡合併'!E36</f>
        <v>17902.434388809015</v>
      </c>
      <c r="F36" s="13">
        <f>'[1]2.單齡合併'!F36+'[2]2.單齡合併'!F36</f>
        <v>20835.874863002831</v>
      </c>
      <c r="G36" s="13">
        <f>'[1]2.單齡合併'!G36+'[2]2.單齡合併'!G36</f>
        <v>28418.415346524547</v>
      </c>
      <c r="H36" s="13">
        <f>'[1]2.單齡合併'!H36+'[2]2.單齡合併'!H36</f>
        <v>33603.162650530037</v>
      </c>
      <c r="I36" s="13">
        <f>'[1]2.單齡合併'!I36+'[2]2.單齡合併'!I36</f>
        <v>32107.437476102059</v>
      </c>
      <c r="J36" s="13">
        <f>'[1]2.單齡合併'!J36+'[2]2.單齡合併'!J36</f>
        <v>30772.416134014988</v>
      </c>
      <c r="K36" s="13">
        <f>'[1]2.單齡合併'!K36+'[2]2.單齡合併'!K36</f>
        <v>36330.027067634786</v>
      </c>
      <c r="L36" s="13">
        <f>'[1]2.單齡合併'!L36+'[2]2.單齡合併'!L36</f>
        <v>33978.38552917348</v>
      </c>
      <c r="M36" s="13">
        <f>'[1]2.單齡合併'!M36+'[2]2.單齡合併'!M36</f>
        <v>35284.047945312748</v>
      </c>
      <c r="N36" s="13">
        <f>'[1]2.單齡合併'!N36+'[2]2.單齡合併'!N36</f>
        <v>38569.130889993736</v>
      </c>
      <c r="O36" s="13">
        <f>'[1]2.單齡合併'!O36+'[2]2.單齡合併'!O36</f>
        <v>40100.768801481972</v>
      </c>
      <c r="P36" s="13">
        <f>'[1]2.單齡合併'!P36+'[2]2.單齡合併'!P36</f>
        <v>33296.847185118342</v>
      </c>
      <c r="Q36" s="13">
        <f>'[1]2.單齡合併'!Q36+'[2]2.單齡合併'!Q36</f>
        <v>25903.505911761327</v>
      </c>
      <c r="R36" s="13">
        <f>'[1]2.單齡合併'!R36+'[2]2.單齡合併'!R36</f>
        <v>14577.720554286963</v>
      </c>
      <c r="S36" s="13">
        <f>'[1]2.單齡合併'!S36+'[2]2.單齡合併'!S36</f>
        <v>12813.651226229264</v>
      </c>
      <c r="T36" s="13">
        <f>'[1]2.單齡合併'!T36+'[2]2.單齡合併'!T36</f>
        <v>7795.6387925063718</v>
      </c>
      <c r="U36" s="13">
        <f>'[1]2.單齡合併'!U36+'[2]2.單齡合併'!U36</f>
        <v>3407.3451336943108</v>
      </c>
      <c r="V36" s="13">
        <f>'[1]2.單齡合併'!V36+'[2]2.單齡合併'!V36</f>
        <v>745.08211028662754</v>
      </c>
      <c r="W36" s="13">
        <f>'[1]2.單齡合併'!W36+'[2]2.單齡合併'!W36</f>
        <v>102.87109624709771</v>
      </c>
    </row>
    <row r="37" spans="1:92">
      <c r="A37" s="12" t="str">
        <f t="shared" si="0"/>
        <v>112年 11月</v>
      </c>
      <c r="B37" s="13">
        <f>'[1]2.單齡合併'!B37+'[2]2.單齡合併'!B37</f>
        <v>476985.93326326681</v>
      </c>
      <c r="C37" s="13">
        <f>'[1]2.單齡合併'!C37+'[2]2.單齡合併'!C37</f>
        <v>13341.281693801257</v>
      </c>
      <c r="D37" s="13">
        <f>'[1]2.單齡合併'!D37+'[2]2.單齡合併'!D37</f>
        <v>17323.18878498688</v>
      </c>
      <c r="E37" s="13">
        <f>'[1]2.單齡合併'!E37+'[2]2.單齡合併'!E37</f>
        <v>17880.434686549586</v>
      </c>
      <c r="F37" s="13">
        <f>'[1]2.單齡合併'!F37+'[2]2.單齡合併'!F37</f>
        <v>20741.84853272538</v>
      </c>
      <c r="G37" s="13">
        <f>'[1]2.單齡合併'!G37+'[2]2.單齡合併'!G37</f>
        <v>28309.590983880997</v>
      </c>
      <c r="H37" s="13">
        <f>'[1]2.單齡合併'!H37+'[2]2.單齡合併'!H37</f>
        <v>33534.106244722178</v>
      </c>
      <c r="I37" s="13">
        <f>'[1]2.單齡合併'!I37+'[2]2.單齡合併'!I37</f>
        <v>32154.252241493556</v>
      </c>
      <c r="J37" s="13">
        <f>'[1]2.單齡合併'!J37+'[2]2.單齡合併'!J37</f>
        <v>30715.215486671641</v>
      </c>
      <c r="K37" s="13">
        <f>'[1]2.單齡合併'!K37+'[2]2.單齡合併'!K37</f>
        <v>36283.961878430746</v>
      </c>
      <c r="L37" s="13">
        <f>'[1]2.單齡合併'!L37+'[2]2.單齡合併'!L37</f>
        <v>34035.089130115208</v>
      </c>
      <c r="M37" s="13">
        <f>'[1]2.單齡合併'!M37+'[2]2.單齡合併'!M37</f>
        <v>35162.837401006313</v>
      </c>
      <c r="N37" s="13">
        <f>'[1]2.單齡合併'!N37+'[2]2.單齡合併'!N37</f>
        <v>38512.802782496656</v>
      </c>
      <c r="O37" s="13">
        <f>'[1]2.單齡合併'!O37+'[2]2.單齡合併'!O37</f>
        <v>40101.597520904994</v>
      </c>
      <c r="P37" s="13">
        <f>'[1]2.單齡合併'!P37+'[2]2.單齡合併'!P37</f>
        <v>33401.025557730653</v>
      </c>
      <c r="Q37" s="13">
        <f>'[1]2.單齡合併'!Q37+'[2]2.單齡合併'!Q37</f>
        <v>25993.102773282091</v>
      </c>
      <c r="R37" s="13">
        <f>'[1]2.單齡合併'!R37+'[2]2.單齡合併'!R37</f>
        <v>14664.327117004468</v>
      </c>
      <c r="S37" s="13">
        <f>'[1]2.單齡合併'!S37+'[2]2.單齡合併'!S37</f>
        <v>12770.718448751302</v>
      </c>
      <c r="T37" s="13">
        <f>'[1]2.單齡合併'!T37+'[2]2.單齡合併'!T37</f>
        <v>7801.7533455182765</v>
      </c>
      <c r="U37" s="13">
        <f>'[1]2.單齡合併'!U37+'[2]2.單齡合併'!U37</f>
        <v>3408.6956151211834</v>
      </c>
      <c r="V37" s="13">
        <f>'[1]2.單齡合併'!V37+'[2]2.單齡合併'!V37</f>
        <v>747.27714577889094</v>
      </c>
      <c r="W37" s="13">
        <f>'[1]2.單齡合併'!W37+'[2]2.單齡合併'!W37</f>
        <v>102.82589229452961</v>
      </c>
    </row>
    <row r="38" spans="1:92">
      <c r="A38" s="12" t="str">
        <f t="shared" si="0"/>
        <v>112年 12月</v>
      </c>
      <c r="B38" s="13">
        <f>'[1]2.單齡合併'!B38+'[2]2.單齡合併'!B38</f>
        <v>476679.22008550714</v>
      </c>
      <c r="C38" s="13">
        <f>'[1]2.單齡合併'!C38+'[2]2.單齡合併'!C38</f>
        <v>13285.465584431689</v>
      </c>
      <c r="D38" s="13">
        <f>'[1]2.單齡合併'!D38+'[2]2.單齡合併'!D38</f>
        <v>17300.851305342941</v>
      </c>
      <c r="E38" s="13">
        <f>'[1]2.單齡合併'!E38+'[2]2.單齡合併'!E38</f>
        <v>17855.940961368113</v>
      </c>
      <c r="F38" s="13">
        <f>'[1]2.單齡合併'!F38+'[2]2.單齡合併'!F38</f>
        <v>20649.754754668607</v>
      </c>
      <c r="G38" s="13">
        <f>'[1]2.單齡合併'!G38+'[2]2.單齡合併'!G38</f>
        <v>28200.863685886237</v>
      </c>
      <c r="H38" s="13">
        <f>'[1]2.單齡合併'!H38+'[2]2.單齡合併'!H38</f>
        <v>33460.55407437656</v>
      </c>
      <c r="I38" s="13">
        <f>'[1]2.單齡合併'!I38+'[2]2.單齡合併'!I38</f>
        <v>32199.776368262988</v>
      </c>
      <c r="J38" s="13">
        <f>'[1]2.單齡合併'!J38+'[2]2.單齡合併'!J38</f>
        <v>30661.580678761457</v>
      </c>
      <c r="K38" s="13">
        <f>'[1]2.單齡合併'!K38+'[2]2.單齡合併'!K38</f>
        <v>36233.417854195664</v>
      </c>
      <c r="L38" s="13">
        <f>'[1]2.單齡合併'!L38+'[2]2.單齡合併'!L38</f>
        <v>34095.451455255243</v>
      </c>
      <c r="M38" s="13">
        <f>'[1]2.單齡合併'!M38+'[2]2.單齡合併'!M38</f>
        <v>35038.832379417829</v>
      </c>
      <c r="N38" s="13">
        <f>'[1]2.單齡合併'!N38+'[2]2.單齡合併'!N38</f>
        <v>38460.735734392787</v>
      </c>
      <c r="O38" s="13">
        <f>'[1]2.單齡合併'!O38+'[2]2.單齡合併'!O38</f>
        <v>40093.095688672765</v>
      </c>
      <c r="P38" s="13">
        <f>'[1]2.單齡合併'!P38+'[2]2.單齡合併'!P38</f>
        <v>33510.309095260935</v>
      </c>
      <c r="Q38" s="13">
        <f>'[1]2.單齡合併'!Q38+'[2]2.單齡合併'!Q38</f>
        <v>26078.588095666702</v>
      </c>
      <c r="R38" s="13">
        <f>'[1]2.單齡合併'!R38+'[2]2.單齡合併'!R38</f>
        <v>14758.479537156923</v>
      </c>
      <c r="S38" s="13">
        <f>'[1]2.單齡合併'!S38+'[2]2.單齡合併'!S38</f>
        <v>12725.097162377486</v>
      </c>
      <c r="T38" s="13">
        <f>'[1]2.單齡合併'!T38+'[2]2.單齡合併'!T38</f>
        <v>7808.2997353468836</v>
      </c>
      <c r="U38" s="13">
        <f>'[1]2.單齡合併'!U38+'[2]2.單齡合併'!U38</f>
        <v>3409.1683079696077</v>
      </c>
      <c r="V38" s="13">
        <f>'[1]2.單齡合併'!V38+'[2]2.單齡合併'!V38</f>
        <v>750.09961785967675</v>
      </c>
      <c r="W38" s="13">
        <f>'[1]2.單齡合併'!W38+'[2]2.單齡合併'!W38</f>
        <v>102.85800883600426</v>
      </c>
    </row>
    <row r="39" spans="1:92">
      <c r="A39" s="12" t="str">
        <f t="shared" si="0"/>
        <v>113年 1月</v>
      </c>
      <c r="B39" s="13">
        <f>'[1]2.單齡合併'!B39+'[2]2.單齡合併'!B39</f>
        <v>476371.7249500202</v>
      </c>
      <c r="C39" s="13">
        <f>'[1]2.單齡合併'!C39+'[2]2.單齡合併'!C39</f>
        <v>13231.021025959903</v>
      </c>
      <c r="D39" s="13">
        <f>'[1]2.單齡合併'!D39+'[2]2.單齡合併'!D39</f>
        <v>17281.738889813394</v>
      </c>
      <c r="E39" s="13">
        <f>'[1]2.單齡合併'!E39+'[2]2.單齡合併'!E39</f>
        <v>17828.953857553599</v>
      </c>
      <c r="F39" s="13">
        <f>'[1]2.單齡合併'!F39+'[2]2.單齡合併'!F39</f>
        <v>20559.593380378854</v>
      </c>
      <c r="G39" s="13">
        <f>'[1]2.單齡合併'!G39+'[2]2.單齡合併'!G39</f>
        <v>28092.2332564959</v>
      </c>
      <c r="H39" s="13">
        <f>'[1]2.單齡合併'!H39+'[2]2.單齡合併'!H39</f>
        <v>33382.506374153265</v>
      </c>
      <c r="I39" s="13">
        <f>'[1]2.單齡合併'!I39+'[2]2.單齡合併'!I39</f>
        <v>32244.009973058637</v>
      </c>
      <c r="J39" s="13">
        <f>'[1]2.單齡合併'!J39+'[2]2.單齡合併'!J39</f>
        <v>30611.509055993403</v>
      </c>
      <c r="K39" s="13">
        <f>'[1]2.單齡合併'!K39+'[2]2.單齡合併'!K39</f>
        <v>36178.399854232906</v>
      </c>
      <c r="L39" s="13">
        <f>'[1]2.單齡合併'!L39+'[2]2.單齡合併'!L39</f>
        <v>34159.46533469417</v>
      </c>
      <c r="M39" s="13">
        <f>'[1]2.單齡合併'!M39+'[2]2.單齡合併'!M39</f>
        <v>34912.038110904527</v>
      </c>
      <c r="N39" s="13">
        <f>'[1]2.單齡合併'!N39+'[2]2.單齡合併'!N39</f>
        <v>38412.920838873011</v>
      </c>
      <c r="O39" s="13">
        <f>'[1]2.單齡合併'!O39+'[2]2.單齡合併'!O39</f>
        <v>40075.282295951227</v>
      </c>
      <c r="P39" s="13">
        <f>'[1]2.單齡合併'!P39+'[2]2.單齡合併'!P39</f>
        <v>33624.684496126778</v>
      </c>
      <c r="Q39" s="13">
        <f>'[1]2.單齡合併'!Q39+'[2]2.單齡合併'!Q39</f>
        <v>26159.985915735422</v>
      </c>
      <c r="R39" s="13">
        <f>'[1]2.單齡合併'!R39+'[2]2.單齡合併'!R39</f>
        <v>14860.090268321268</v>
      </c>
      <c r="S39" s="13">
        <f>'[1]2.單齡合併'!S39+'[2]2.單齡合併'!S39</f>
        <v>12676.815200523846</v>
      </c>
      <c r="T39" s="13">
        <f>'[1]2.單齡合併'!T39+'[2]2.單齡合併'!T39</f>
        <v>7815.2647561631056</v>
      </c>
      <c r="U39" s="13">
        <f>'[1]2.單齡合併'!U39+'[2]2.單齡合併'!U39</f>
        <v>3408.7756367750426</v>
      </c>
      <c r="V39" s="13">
        <f>'[1]2.單齡合併'!V39+'[2]2.單齡合併'!V39</f>
        <v>753.48483143419344</v>
      </c>
      <c r="W39" s="13">
        <f>'[1]2.單齡合併'!W39+'[2]2.單齡合併'!W39</f>
        <v>102.95159687778116</v>
      </c>
    </row>
    <row r="40" spans="1:92">
      <c r="A40" s="12" t="str">
        <f t="shared" si="0"/>
        <v>113年 2月</v>
      </c>
      <c r="B40" s="13">
        <f>'[1]2.單齡合併'!B40+'[2]2.單齡合併'!B40</f>
        <v>476063.33309817722</v>
      </c>
      <c r="C40" s="13">
        <f>'[1]2.單齡合併'!C40+'[2]2.單齡合併'!C40</f>
        <v>13177.94767940625</v>
      </c>
      <c r="D40" s="13">
        <f>'[1]2.單齡合併'!D40+'[2]2.單齡合併'!D40</f>
        <v>17265.850467453056</v>
      </c>
      <c r="E40" s="13">
        <f>'[1]2.單齡合併'!E40+'[2]2.單齡合併'!E40</f>
        <v>17799.474019307032</v>
      </c>
      <c r="F40" s="13">
        <f>'[1]2.單齡合併'!F40+'[2]2.單齡合併'!F40</f>
        <v>20471.364261494156</v>
      </c>
      <c r="G40" s="13">
        <f>'[1]2.單齡合併'!G40+'[2]2.單齡合併'!G40</f>
        <v>27983.699499793718</v>
      </c>
      <c r="H40" s="13">
        <f>'[1]2.單齡合併'!H40+'[2]2.單齡合併'!H40</f>
        <v>33299.963378735265</v>
      </c>
      <c r="I40" s="13">
        <f>'[1]2.單齡合併'!I40+'[2]2.單齡合併'!I40</f>
        <v>32286.95317271243</v>
      </c>
      <c r="J40" s="13">
        <f>'[1]2.單齡合併'!J40+'[2]2.單齡合併'!J40</f>
        <v>30564.9979660395</v>
      </c>
      <c r="K40" s="13">
        <f>'[1]2.單齡合併'!K40+'[2]2.單齡合併'!K40</f>
        <v>36118.912731964447</v>
      </c>
      <c r="L40" s="13">
        <f>'[1]2.單齡合併'!L40+'[2]2.單齡合併'!L40</f>
        <v>34227.12360802904</v>
      </c>
      <c r="M40" s="13">
        <f>'[1]2.單齡合併'!M40+'[2]2.單齡合併'!M40</f>
        <v>34782.459819475735</v>
      </c>
      <c r="N40" s="13">
        <f>'[1]2.單齡合併'!N40+'[2]2.單齡合併'!N40</f>
        <v>38369.349202568977</v>
      </c>
      <c r="O40" s="13">
        <f>'[1]2.單齡合併'!O40+'[2]2.單齡合併'!O40</f>
        <v>40048.176302016174</v>
      </c>
      <c r="P40" s="13">
        <f>'[1]2.單齡合併'!P40+'[2]2.單齡合併'!P40</f>
        <v>33744.138482234841</v>
      </c>
      <c r="Q40" s="13">
        <f>'[1]2.單齡合併'!Q40+'[2]2.單齡合併'!Q40</f>
        <v>26237.320167854006</v>
      </c>
      <c r="R40" s="13">
        <f>'[1]2.單齡合併'!R40+'[2]2.單齡合併'!R40</f>
        <v>14969.072609678693</v>
      </c>
      <c r="S40" s="13">
        <f>'[1]2.單齡合併'!S40+'[2]2.單齡合併'!S40</f>
        <v>12625.900208541472</v>
      </c>
      <c r="T40" s="13">
        <f>'[1]2.單齡合併'!T40+'[2]2.單齡合併'!T40</f>
        <v>7822.6351432658221</v>
      </c>
      <c r="U40" s="13">
        <f>'[1]2.單齡合併'!U40+'[2]2.單齡合併'!U40</f>
        <v>3407.5301377494061</v>
      </c>
      <c r="V40" s="13">
        <f>'[1]2.單齡合併'!V40+'[2]2.單齡合併'!V40</f>
        <v>757.37129906312475</v>
      </c>
      <c r="W40" s="13">
        <f>'[1]2.單齡合併'!W40+'[2]2.單齡合併'!W40</f>
        <v>103.09294079404887</v>
      </c>
    </row>
    <row r="41" spans="1:92">
      <c r="A41" s="12" t="str">
        <f t="shared" si="0"/>
        <v>113年 3月</v>
      </c>
      <c r="B41" s="13">
        <f>'[1]2.單齡合併'!B41+'[2]2.單齡合併'!B41</f>
        <v>475753.93547101208</v>
      </c>
      <c r="C41" s="13">
        <f>'[1]2.單齡合併'!C41+'[2]2.單齡合併'!C41</f>
        <v>13126.245206570322</v>
      </c>
      <c r="D41" s="13">
        <f>'[1]2.單齡合併'!D41+'[2]2.單齡合併'!D41</f>
        <v>17253.184967458117</v>
      </c>
      <c r="E41" s="13">
        <f>'[1]2.單齡合併'!E41+'[2]2.單齡合併'!E41</f>
        <v>17767.50209074144</v>
      </c>
      <c r="F41" s="13">
        <f>'[1]2.單齡合併'!F41+'[2]2.單齡合併'!F41</f>
        <v>20385.06724974421</v>
      </c>
      <c r="G41" s="13">
        <f>'[1]2.單齡合併'!G41+'[2]2.單齡合併'!G41</f>
        <v>27875.262219991491</v>
      </c>
      <c r="H41" s="13">
        <f>'[1]2.單齡合併'!H41+'[2]2.單齡合併'!H41</f>
        <v>33212.925322828305</v>
      </c>
      <c r="I41" s="13">
        <f>'[1]2.單齡合併'!I41+'[2]2.單齡合併'!I41</f>
        <v>32328.606084239727</v>
      </c>
      <c r="J41" s="13">
        <f>'[1]2.單齡合併'!J41+'[2]2.單齡合併'!J41</f>
        <v>30522.044758533528</v>
      </c>
      <c r="K41" s="13">
        <f>'[1]2.單齡合併'!K41+'[2]2.單齡合併'!K41</f>
        <v>36054.961334937849</v>
      </c>
      <c r="L41" s="13">
        <f>'[1]2.單齡合併'!L41+'[2]2.單齡合併'!L41</f>
        <v>34298.419124342938</v>
      </c>
      <c r="M41" s="13">
        <f>'[1]2.單齡合併'!M41+'[2]2.單齡合併'!M41</f>
        <v>34650.102722798809</v>
      </c>
      <c r="N41" s="13">
        <f>'[1]2.單齡合併'!N41+'[2]2.單齡合併'!N41</f>
        <v>38330.011945533639</v>
      </c>
      <c r="O41" s="13">
        <f>'[1]2.單齡合併'!O41+'[2]2.單齡合併'!O41</f>
        <v>40011.796634303944</v>
      </c>
      <c r="P41" s="13">
        <f>'[1]2.單齡合併'!P41+'[2]2.單齡合併'!P41</f>
        <v>33868.65779894482</v>
      </c>
      <c r="Q41" s="13">
        <f>'[1]2.單齡合併'!Q41+'[2]2.單齡合併'!Q41</f>
        <v>26310.61468437855</v>
      </c>
      <c r="R41" s="13">
        <f>'[1]2.單齡合併'!R41+'[2]2.單齡合併'!R41</f>
        <v>15085.340697586009</v>
      </c>
      <c r="S41" s="13">
        <f>'[1]2.單齡合併'!S41+'[2]2.單齡合併'!S41</f>
        <v>12572.37964486003</v>
      </c>
      <c r="T41" s="13">
        <f>'[1]2.單齡合併'!T41+'[2]2.單齡合併'!T41</f>
        <v>7830.3975854317559</v>
      </c>
      <c r="U41" s="13">
        <f>'[1]2.單齡合併'!U41+'[2]2.單齡合併'!U41</f>
        <v>3405.4444499908705</v>
      </c>
      <c r="V41" s="13">
        <f>'[1]2.單齡合併'!V41+'[2]2.單齡合併'!V41</f>
        <v>761.70074342076737</v>
      </c>
      <c r="W41" s="13">
        <f>'[1]2.單齡合併'!W41+'[2]2.單齡合併'!W41</f>
        <v>103.27020437500643</v>
      </c>
    </row>
    <row r="42" spans="1:92">
      <c r="A42" s="12" t="str">
        <f t="shared" si="0"/>
        <v>113年 4月</v>
      </c>
      <c r="B42" s="13">
        <f>'[1]2.單齡合併'!B42+'[2]2.單齡合併'!B42</f>
        <v>475443.42845712323</v>
      </c>
      <c r="C42" s="13">
        <f>'[1]2.單齡合併'!C42+'[2]2.單齡合併'!C42</f>
        <v>13075.913270030564</v>
      </c>
      <c r="D42" s="13">
        <f>'[1]2.單齡合併'!D42+'[2]2.單齡合併'!D42</f>
        <v>17243.741319166133</v>
      </c>
      <c r="E42" s="13">
        <f>'[1]2.單齡合併'!E42+'[2]2.單齡合併'!E42</f>
        <v>17733.03871588187</v>
      </c>
      <c r="F42" s="13">
        <f>'[1]2.單齡合併'!F42+'[2]2.單齡合併'!F42</f>
        <v>20300.702196950337</v>
      </c>
      <c r="G42" s="13">
        <f>'[1]2.單齡合併'!G42+'[2]2.單齡合併'!G42</f>
        <v>27766.921221429053</v>
      </c>
      <c r="H42" s="13">
        <f>'[1]2.單齡合併'!H42+'[2]2.單齡合併'!H42</f>
        <v>33121.392441160999</v>
      </c>
      <c r="I42" s="13">
        <f>'[1]2.單齡合併'!I42+'[2]2.單齡合併'!I42</f>
        <v>32368.96882483919</v>
      </c>
      <c r="J42" s="13">
        <f>'[1]2.單齡合併'!J42+'[2]2.單齡合併'!J42</f>
        <v>30482.64678506965</v>
      </c>
      <c r="K42" s="13">
        <f>'[1]2.單齡合併'!K42+'[2]2.單齡合併'!K42</f>
        <v>35986.550504833169</v>
      </c>
      <c r="L42" s="13">
        <f>'[1]2.單齡合併'!L42+'[2]2.單齡合併'!L42</f>
        <v>34373.344742194509</v>
      </c>
      <c r="M42" s="13">
        <f>'[1]2.單齡合併'!M42+'[2]2.單齡合併'!M42</f>
        <v>34514.972032205238</v>
      </c>
      <c r="N42" s="13">
        <f>'[1]2.單齡合併'!N42+'[2]2.單齡合併'!N42</f>
        <v>38294.900201221913</v>
      </c>
      <c r="O42" s="13">
        <f>'[1]2.單齡合併'!O42+'[2]2.單齡合併'!O42</f>
        <v>39966.162188462185</v>
      </c>
      <c r="P42" s="13">
        <f>'[1]2.單齡合併'!P42+'[2]2.單齡合併'!P42</f>
        <v>33998.229215033396</v>
      </c>
      <c r="Q42" s="13">
        <f>'[1]2.單齡合併'!Q42+'[2]2.單齡合併'!Q42</f>
        <v>26379.893196097812</v>
      </c>
      <c r="R42" s="13">
        <f>'[1]2.單齡合併'!R42+'[2]2.單齡合併'!R42</f>
        <v>15208.809497234401</v>
      </c>
      <c r="S42" s="13">
        <f>'[1]2.單齡合併'!S42+'[2]2.單齡合併'!S42</f>
        <v>12516.280782121914</v>
      </c>
      <c r="T42" s="13">
        <f>'[1]2.單齡合併'!T42+'[2]2.單齡合併'!T42</f>
        <v>7838.5387367803414</v>
      </c>
      <c r="U42" s="13">
        <f>'[1]2.單齡合併'!U42+'[2]2.單齡合併'!U42</f>
        <v>3402.5313068679557</v>
      </c>
      <c r="V42" s="13">
        <f>'[1]2.單齡合併'!V42+'[2]2.單齡合併'!V42</f>
        <v>766.41807460673544</v>
      </c>
      <c r="W42" s="13">
        <f>'[1]2.單齡合併'!W42+'[2]2.單齡合併'!W42</f>
        <v>103.47320493590141</v>
      </c>
    </row>
    <row r="43" spans="1:92" s="16" customFormat="1">
      <c r="A43" s="15" t="str">
        <f t="shared" si="0"/>
        <v>113年 5月</v>
      </c>
      <c r="B43" s="15">
        <f>'[1]2.單齡合併'!B43+'[2]2.單齡合併'!B43</f>
        <v>475131.71364465449</v>
      </c>
      <c r="C43" s="15">
        <f>'[1]2.單齡合併'!C43+'[2]2.單齡合併'!C43</f>
        <v>13026.951533143954</v>
      </c>
      <c r="D43" s="15">
        <f>'[1]2.單齡合併'!D43+'[2]2.單齡合併'!D43</f>
        <v>17237.518452056</v>
      </c>
      <c r="E43" s="15">
        <f>'[1]2.單齡合併'!E43+'[2]2.單齡合併'!E43</f>
        <v>17696.084538665389</v>
      </c>
      <c r="F43" s="15">
        <f>'[1]2.單齡合併'!F43+'[2]2.單齡合併'!F43</f>
        <v>20218.268955025495</v>
      </c>
      <c r="G43" s="15">
        <f>'[1]2.單齡合併'!G43+'[2]2.單齡合併'!G43</f>
        <v>27658.676308574199</v>
      </c>
      <c r="H43" s="15">
        <f>'[1]2.單齡合併'!H43+'[2]2.單齡合併'!H43</f>
        <v>33025.364968484719</v>
      </c>
      <c r="I43" s="15">
        <f>'[1]2.單齡合併'!I43+'[2]2.單齡合併'!I43</f>
        <v>32408.041511892574</v>
      </c>
      <c r="J43" s="15">
        <f>'[1]2.單齡合併'!J43+'[2]2.單齡合併'!J43</f>
        <v>30446.801399201104</v>
      </c>
      <c r="K43" s="15">
        <f>'[1]2.單齡合併'!K43+'[2]2.單齡合併'!K43</f>
        <v>35913.685077469891</v>
      </c>
      <c r="L43" s="15">
        <f>'[1]2.單齡合併'!L43+'[2]2.單齡合併'!L43</f>
        <v>34451.893329607439</v>
      </c>
      <c r="M43" s="15">
        <f>'[1]2.單齡合併'!M43+'[2]2.單齡合併'!M43</f>
        <v>34377.072952696559</v>
      </c>
      <c r="N43" s="15">
        <f>'[1]2.單齡合併'!N43+'[2]2.單齡合併'!N43</f>
        <v>38264.005116471293</v>
      </c>
      <c r="O43" s="15">
        <f>'[1]2.單齡合併'!O43+'[2]2.單齡合併'!O43</f>
        <v>39911.291828400485</v>
      </c>
      <c r="P43" s="15">
        <f>'[1]2.單齡合併'!P43+'[2]2.單齡合併'!P43</f>
        <v>34132.839522658309</v>
      </c>
      <c r="Q43" s="15">
        <f>'[1]2.單齡合併'!Q43+'[2]2.單齡合併'!Q43</f>
        <v>26445.179332673026</v>
      </c>
      <c r="R43" s="15">
        <f>'[1]2.單齡合併'!R43+'[2]2.單齡合併'!R43</f>
        <v>15339.394794394688</v>
      </c>
      <c r="S43" s="15">
        <f>'[1]2.單齡合併'!S43+'[2]2.單齡合併'!S43</f>
        <v>12457.630708307295</v>
      </c>
      <c r="T43" s="15">
        <f>'[1]2.單齡合併'!T43+'[2]2.單齡合併'!T43</f>
        <v>7847.0452281673615</v>
      </c>
      <c r="U43" s="15">
        <f>'[1]2.單齡合併'!U43+'[2]2.單齡合併'!U43</f>
        <v>3398.8035275795237</v>
      </c>
      <c r="V43" s="15">
        <f>'[1]2.單齡合併'!V43+'[2]2.單齡合併'!V43</f>
        <v>771.47134662818587</v>
      </c>
      <c r="W43" s="15">
        <f>'[1]2.單齡合併'!W43+'[2]2.單齡合併'!W43</f>
        <v>103.69321255699504</v>
      </c>
    </row>
    <row r="44" spans="1:92">
      <c r="A44" s="12" t="str">
        <f t="shared" si="0"/>
        <v>113年 6月</v>
      </c>
      <c r="B44" s="13">
        <f>'[1]2.單齡合併'!B44+'[2]2.單齡合併'!B44</f>
        <v>474819.34097113297</v>
      </c>
      <c r="C44" s="13">
        <f>'[1]2.單齡合併'!C44+'[2]2.單齡合併'!C44</f>
        <v>12971.138298668429</v>
      </c>
      <c r="D44" s="13">
        <f>'[1]2.單齡合併'!D44+'[2]2.單齡合併'!D44</f>
        <v>17197.583002811829</v>
      </c>
      <c r="E44" s="13">
        <f>'[1]2.單齡合併'!E44+'[2]2.單齡合併'!E44</f>
        <v>17695.85107874636</v>
      </c>
      <c r="F44" s="13">
        <f>'[1]2.單齡合併'!F44+'[2]2.單齡合併'!F44</f>
        <v>20124.280309479196</v>
      </c>
      <c r="G44" s="13">
        <f>'[1]2.單齡合併'!G44+'[2]2.單齡合併'!G44</f>
        <v>27534.789649896418</v>
      </c>
      <c r="H44" s="13">
        <f>'[1]2.單齡合併'!H44+'[2]2.單齡合併'!H44</f>
        <v>32957.313065031238</v>
      </c>
      <c r="I44" s="13">
        <f>'[1]2.單齡合併'!I44+'[2]2.單齡合併'!I44</f>
        <v>32462.10350831828</v>
      </c>
      <c r="J44" s="13">
        <f>'[1]2.單齡合併'!J44+'[2]2.單齡合併'!J44</f>
        <v>30404.496189356218</v>
      </c>
      <c r="K44" s="13">
        <f>'[1]2.單齡合併'!K44+'[2]2.單齡合併'!K44</f>
        <v>35848.862633939316</v>
      </c>
      <c r="L44" s="13">
        <f>'[1]2.單齡合併'!L44+'[2]2.單齡合併'!L44</f>
        <v>34513.96540195655</v>
      </c>
      <c r="M44" s="13">
        <f>'[1]2.單齡合併'!M44+'[2]2.單齡合併'!M44</f>
        <v>34264.527745384199</v>
      </c>
      <c r="N44" s="13">
        <f>'[1]2.單齡合併'!N44+'[2]2.單齡合併'!N44</f>
        <v>38202.259417837406</v>
      </c>
      <c r="O44" s="13">
        <f>'[1]2.單齡合併'!O44+'[2]2.單齡合併'!O44</f>
        <v>39901.661063879917</v>
      </c>
      <c r="P44" s="13">
        <f>'[1]2.單齡合併'!P44+'[2]2.單齡合併'!P44</f>
        <v>34218.353998319741</v>
      </c>
      <c r="Q44" s="13">
        <f>'[1]2.單齡合併'!Q44+'[2]2.單齡合併'!Q44</f>
        <v>26548.794184424332</v>
      </c>
      <c r="R44" s="13">
        <f>'[1]2.單齡合併'!R44+'[2]2.單齡合併'!R44</f>
        <v>15431.808073640166</v>
      </c>
      <c r="S44" s="13">
        <f>'[1]2.單齡合併'!S44+'[2]2.單齡合併'!S44</f>
        <v>12410.387963628218</v>
      </c>
      <c r="T44" s="13">
        <f>'[1]2.單齡合併'!T44+'[2]2.單齡合併'!T44</f>
        <v>7858.4683723509588</v>
      </c>
      <c r="U44" s="13">
        <f>'[1]2.單齡合併'!U44+'[2]2.單齡合併'!U44</f>
        <v>3395.8350388938125</v>
      </c>
      <c r="V44" s="13">
        <f>'[1]2.單齡合併'!V44+'[2]2.單齡合併'!V44</f>
        <v>773.56737699683242</v>
      </c>
      <c r="W44" s="13">
        <f>'[1]2.單齡合併'!W44+'[2]2.單齡合併'!W44</f>
        <v>103.29459757357854</v>
      </c>
    </row>
    <row r="45" spans="1:92">
      <c r="A45" s="12" t="str">
        <f t="shared" si="0"/>
        <v>113年 7月</v>
      </c>
      <c r="B45" s="13">
        <f>'[1]2.單齡合併'!B45+'[2]2.單齡合併'!B45</f>
        <v>474506.34554381529</v>
      </c>
      <c r="C45" s="13">
        <f>'[1]2.單齡合併'!C45+'[2]2.單齡合併'!C45</f>
        <v>12915.447861931936</v>
      </c>
      <c r="D45" s="13">
        <f>'[1]2.單齡合併'!D45+'[2]2.單齡合併'!D45</f>
        <v>17154.348457455046</v>
      </c>
      <c r="E45" s="13">
        <f>'[1]2.單齡合併'!E45+'[2]2.單齡合併'!E45</f>
        <v>17700.120167332982</v>
      </c>
      <c r="F45" s="13">
        <f>'[1]2.單齡合併'!F45+'[2]2.單齡合併'!F45</f>
        <v>20030.160730924978</v>
      </c>
      <c r="G45" s="13">
        <f>'[1]2.單齡合併'!G45+'[2]2.單齡合併'!G45</f>
        <v>27408.168358871808</v>
      </c>
      <c r="H45" s="13">
        <f>'[1]2.單齡合併'!H45+'[2]2.單齡合併'!H45</f>
        <v>32889.806381833041</v>
      </c>
      <c r="I45" s="13">
        <f>'[1]2.單齡合併'!I45+'[2]2.單齡合併'!I45</f>
        <v>32517.704974571083</v>
      </c>
      <c r="J45" s="13">
        <f>'[1]2.單齡合併'!J45+'[2]2.單齡合併'!J45</f>
        <v>30364.421679651452</v>
      </c>
      <c r="K45" s="13">
        <f>'[1]2.單齡合併'!K45+'[2]2.單齡合併'!K45</f>
        <v>35781.054703783848</v>
      </c>
      <c r="L45" s="13">
        <f>'[1]2.單齡合併'!L45+'[2]2.單齡合併'!L45</f>
        <v>34576.878923329685</v>
      </c>
      <c r="M45" s="13">
        <f>'[1]2.單齡合併'!M45+'[2]2.單齡合併'!M45</f>
        <v>34153.608218270441</v>
      </c>
      <c r="N45" s="13">
        <f>'[1]2.單齡合併'!N45+'[2]2.單齡合併'!N45</f>
        <v>38138.9516325851</v>
      </c>
      <c r="O45" s="13">
        <f>'[1]2.單齡合併'!O45+'[2]2.單齡合併'!O45</f>
        <v>39891.360643401225</v>
      </c>
      <c r="P45" s="13">
        <f>'[1]2.單齡合併'!P45+'[2]2.單齡合併'!P45</f>
        <v>34299.428300824715</v>
      </c>
      <c r="Q45" s="13">
        <f>'[1]2.單齡合併'!Q45+'[2]2.單齡合併'!Q45</f>
        <v>26656.019227579571</v>
      </c>
      <c r="R45" s="13">
        <f>'[1]2.單齡合併'!R45+'[2]2.單齡合併'!R45</f>
        <v>15524.234199522718</v>
      </c>
      <c r="S45" s="13">
        <f>'[1]2.單齡合併'!S45+'[2]2.單齡合併'!S45</f>
        <v>12362.129112883067</v>
      </c>
      <c r="T45" s="13">
        <f>'[1]2.單齡合併'!T45+'[2]2.單齡合併'!T45</f>
        <v>7870.9680213574438</v>
      </c>
      <c r="U45" s="13">
        <f>'[1]2.單齡合併'!U45+'[2]2.單齡合併'!U45</f>
        <v>3392.9752385362808</v>
      </c>
      <c r="V45" s="13">
        <f>'[1]2.單齡合併'!V45+'[2]2.單齡合併'!V45</f>
        <v>775.54497633242477</v>
      </c>
      <c r="W45" s="13">
        <f>'[1]2.單齡合併'!W45+'[2]2.單齡合併'!W45</f>
        <v>103.01373283646747</v>
      </c>
    </row>
    <row r="46" spans="1:92">
      <c r="A46" s="12" t="str">
        <f t="shared" si="0"/>
        <v>113年 8月</v>
      </c>
      <c r="B46" s="13">
        <f>'[1]2.單齡合併'!B46+'[2]2.單齡合併'!B46</f>
        <v>474192.76199339551</v>
      </c>
      <c r="C46" s="13">
        <f>'[1]2.單齡合併'!C46+'[2]2.單齡合併'!C46</f>
        <v>12859.880025526611</v>
      </c>
      <c r="D46" s="13">
        <f>'[1]2.單齡合併'!D46+'[2]2.單齡合併'!D46</f>
        <v>17107.815017760069</v>
      </c>
      <c r="E46" s="13">
        <f>'[1]2.單齡合併'!E46+'[2]2.單齡合併'!E46</f>
        <v>17708.892192780022</v>
      </c>
      <c r="F46" s="13">
        <f>'[1]2.單齡合併'!F46+'[2]2.單齡合併'!F46</f>
        <v>19935.910294803303</v>
      </c>
      <c r="G46" s="13">
        <f>'[1]2.單齡合併'!G46+'[2]2.單齡合併'!G46</f>
        <v>27278.81293114282</v>
      </c>
      <c r="H46" s="13">
        <f>'[1]2.單齡合併'!H46+'[2]2.單齡合併'!H46</f>
        <v>32822.845065592242</v>
      </c>
      <c r="I46" s="13">
        <f>'[1]2.單齡合併'!I46+'[2]2.單齡合併'!I46</f>
        <v>32574.844794781118</v>
      </c>
      <c r="J46" s="13">
        <f>'[1]2.單齡合併'!J46+'[2]2.單齡合併'!J46</f>
        <v>30326.577663435579</v>
      </c>
      <c r="K46" s="13">
        <f>'[1]2.單齡合併'!K46+'[2]2.單齡合併'!K46</f>
        <v>35710.263767946992</v>
      </c>
      <c r="L46" s="13">
        <f>'[1]2.單齡合併'!L46+'[2]2.單齡合併'!L46</f>
        <v>34640.635438314785</v>
      </c>
      <c r="M46" s="13">
        <f>'[1]2.單齡合併'!M46+'[2]2.單齡合併'!M46</f>
        <v>34044.309691553965</v>
      </c>
      <c r="N46" s="13">
        <f>'[1]2.單齡合併'!N46+'[2]2.單齡合併'!N46</f>
        <v>38074.088069870748</v>
      </c>
      <c r="O46" s="13">
        <f>'[1]2.單齡合併'!O46+'[2]2.單齡合併'!O46</f>
        <v>39880.392750703992</v>
      </c>
      <c r="P46" s="13">
        <f>'[1]2.單齡合併'!P46+'[2]2.單齡合併'!P46</f>
        <v>34376.074643277905</v>
      </c>
      <c r="Q46" s="13">
        <f>'[1]2.單齡合併'!Q46+'[2]2.單齡合併'!Q46</f>
        <v>26766.847697123492</v>
      </c>
      <c r="R46" s="13">
        <f>'[1]2.單齡合併'!R46+'[2]2.單齡合併'!R46</f>
        <v>15616.670850163566</v>
      </c>
      <c r="S46" s="13">
        <f>'[1]2.單齡合併'!S46+'[2]2.單齡合併'!S46</f>
        <v>12312.895728378138</v>
      </c>
      <c r="T46" s="13">
        <f>'[1]2.單齡合併'!T46+'[2]2.單齡合併'!T46</f>
        <v>7884.5298575819252</v>
      </c>
      <c r="U46" s="13">
        <f>'[1]2.單齡合併'!U46+'[2]2.單齡合併'!U46</f>
        <v>3390.2259874589081</v>
      </c>
      <c r="V46" s="13">
        <f>'[1]2.單齡合併'!V46+'[2]2.單齡合併'!V46</f>
        <v>777.41034815975991</v>
      </c>
      <c r="W46" s="13">
        <f>'[1]2.單齡合併'!W46+'[2]2.單齡合併'!W46</f>
        <v>102.83917703959854</v>
      </c>
    </row>
    <row r="47" spans="1:92">
      <c r="A47" s="12" t="str">
        <f t="shared" si="0"/>
        <v>113年 9月</v>
      </c>
      <c r="B47" s="13">
        <f>'[1]2.單齡合併'!B47+'[2]2.單齡合併'!B47</f>
        <v>473878.62442868354</v>
      </c>
      <c r="C47" s="13">
        <f>'[1]2.單齡合併'!C47+'[2]2.單齡合併'!C47</f>
        <v>12804.434592544414</v>
      </c>
      <c r="D47" s="13">
        <f>'[1]2.單齡合併'!D47+'[2]2.單齡合併'!D47</f>
        <v>17057.98288548971</v>
      </c>
      <c r="E47" s="13">
        <f>'[1]2.單齡合併'!E47+'[2]2.單齡合併'!E47</f>
        <v>17722.167543380525</v>
      </c>
      <c r="F47" s="13">
        <f>'[1]2.單齡合併'!F47+'[2]2.單齡合併'!F47</f>
        <v>19841.529076544954</v>
      </c>
      <c r="G47" s="13">
        <f>'[1]2.單齡合併'!G47+'[2]2.單齡合併'!G47</f>
        <v>27146.723862350787</v>
      </c>
      <c r="H47" s="13">
        <f>'[1]2.單齡合併'!H47+'[2]2.單齡合併'!H47</f>
        <v>32756.429263016951</v>
      </c>
      <c r="I47" s="13">
        <f>'[1]2.單齡合併'!I47+'[2]2.單齡合併'!I47</f>
        <v>32633.521853516737</v>
      </c>
      <c r="J47" s="13">
        <f>'[1]2.單齡合併'!J47+'[2]2.單齡合併'!J47</f>
        <v>30290.963933982035</v>
      </c>
      <c r="K47" s="13">
        <f>'[1]2.單齡合併'!K47+'[2]2.單齡合併'!K47</f>
        <v>35636.492305549822</v>
      </c>
      <c r="L47" s="13">
        <f>'[1]2.單齡合併'!L47+'[2]2.單齡合併'!L47</f>
        <v>34705.236486694521</v>
      </c>
      <c r="M47" s="13">
        <f>'[1]2.單齡合併'!M47+'[2]2.單齡合併'!M47</f>
        <v>33936.627493566572</v>
      </c>
      <c r="N47" s="13">
        <f>'[1]2.單齡合併'!N47+'[2]2.單齡合併'!N47</f>
        <v>38007.675025293967</v>
      </c>
      <c r="O47" s="13">
        <f>'[1]2.單齡合併'!O47+'[2]2.單齡合併'!O47</f>
        <v>39868.75956444555</v>
      </c>
      <c r="P47" s="13">
        <f>'[1]2.單齡合併'!P47+'[2]2.單齡合併'!P47</f>
        <v>34448.305209041842</v>
      </c>
      <c r="Q47" s="13">
        <f>'[1]2.單齡合併'!Q47+'[2]2.單齡合併'!Q47</f>
        <v>26881.272781901571</v>
      </c>
      <c r="R47" s="13">
        <f>'[1]2.單齡合併'!R47+'[2]2.單齡合併'!R47</f>
        <v>15709.115659402771</v>
      </c>
      <c r="S47" s="13">
        <f>'[1]2.單齡合併'!S47+'[2]2.單齡合併'!S47</f>
        <v>12262.728667937623</v>
      </c>
      <c r="T47" s="13">
        <f>'[1]2.單齡合併'!T47+'[2]2.單齡合併'!T47</f>
        <v>7899.1396452414156</v>
      </c>
      <c r="U47" s="13">
        <f>'[1]2.單齡合併'!U47+'[2]2.單齡合併'!U47</f>
        <v>3387.5886967455422</v>
      </c>
      <c r="V47" s="13">
        <f>'[1]2.單齡合併'!V47+'[2]2.單齡合併'!V47</f>
        <v>779.16969372194558</v>
      </c>
      <c r="W47" s="13">
        <f>'[1]2.單齡合併'!W47+'[2]2.單齡合併'!W47</f>
        <v>102.76018831434133</v>
      </c>
    </row>
    <row r="48" spans="1:92">
      <c r="A48" s="12" t="str">
        <f t="shared" si="0"/>
        <v>113年 10月</v>
      </c>
      <c r="B48" s="13">
        <f>'[1]2.單齡合併'!B48+'[2]2.單齡合併'!B48</f>
        <v>473563.96639786457</v>
      </c>
      <c r="C48" s="13">
        <f>'[1]2.單齡合併'!C48+'[2]2.單齡合併'!C48</f>
        <v>12749.111366577143</v>
      </c>
      <c r="D48" s="13">
        <f>'[1]2.單齡合併'!D48+'[2]2.單齡合併'!D48</f>
        <v>17004.852262395169</v>
      </c>
      <c r="E48" s="13">
        <f>'[1]2.單齡合併'!E48+'[2]2.單齡合併'!E48</f>
        <v>17739.94660736584</v>
      </c>
      <c r="F48" s="13">
        <f>'[1]2.單齡合併'!F48+'[2]2.單齡合併'!F48</f>
        <v>19747.01715157101</v>
      </c>
      <c r="G48" s="13">
        <f>'[1]2.單齡合併'!G48+'[2]2.單齡合併'!G48</f>
        <v>27011.901648135914</v>
      </c>
      <c r="H48" s="13">
        <f>'[1]2.單齡合併'!H48+'[2]2.單齡合併'!H48</f>
        <v>32690.559120821199</v>
      </c>
      <c r="I48" s="13">
        <f>'[1]2.單齡合併'!I48+'[2]2.單齡合併'!I48</f>
        <v>32693.735035784357</v>
      </c>
      <c r="J48" s="13">
        <f>'[1]2.單齡合併'!J48+'[2]2.單齡合併'!J48</f>
        <v>30257.580284489079</v>
      </c>
      <c r="K48" s="13">
        <f>'[1]2.單齡合併'!K48+'[2]2.單齡合併'!K48</f>
        <v>35559.74279389227</v>
      </c>
      <c r="L48" s="13">
        <f>'[1]2.單齡合併'!L48+'[2]2.單齡合併'!L48</f>
        <v>34770.683603453966</v>
      </c>
      <c r="M48" s="13">
        <f>'[1]2.單齡合併'!M48+'[2]2.單齡合併'!M48</f>
        <v>33830.556960762136</v>
      </c>
      <c r="N48" s="13">
        <f>'[1]2.單齡合併'!N48+'[2]2.單齡合併'!N48</f>
        <v>37939.718780922012</v>
      </c>
      <c r="O48" s="13">
        <f>'[1]2.單齡合併'!O48+'[2]2.單齡合併'!O48</f>
        <v>39856.463258210759</v>
      </c>
      <c r="P48" s="13">
        <f>'[1]2.單齡合併'!P48+'[2]2.單齡合併'!P48</f>
        <v>34516.132151806414</v>
      </c>
      <c r="Q48" s="13">
        <f>'[1]2.單齡合併'!Q48+'[2]2.單齡合併'!Q48</f>
        <v>26999.287625272267</v>
      </c>
      <c r="R48" s="13">
        <f>'[1]2.單齡合併'!R48+'[2]2.單齡合併'!R48</f>
        <v>15801.566217947266</v>
      </c>
      <c r="S48" s="13">
        <f>'[1]2.單齡合併'!S48+'[2]2.單齡合併'!S48</f>
        <v>12211.668084595036</v>
      </c>
      <c r="T48" s="13">
        <f>'[1]2.單齡合併'!T48+'[2]2.單齡合併'!T48</f>
        <v>7914.7832306393611</v>
      </c>
      <c r="U48" s="13">
        <f>'[1]2.單齡合併'!U48+'[2]2.單齡合併'!U48</f>
        <v>3385.0643526338617</v>
      </c>
      <c r="V48" s="13">
        <f>'[1]2.單齡合併'!V48+'[2]2.單齡合併'!V48</f>
        <v>780.82917099100086</v>
      </c>
      <c r="W48" s="13">
        <f>'[1]2.單齡合併'!W48+'[2]2.單齡合併'!W48</f>
        <v>102.76668959844811</v>
      </c>
    </row>
    <row r="49" spans="1:23" s="14" customFormat="1">
      <c r="A49" s="13" t="str">
        <f t="shared" si="0"/>
        <v>113年 11月</v>
      </c>
      <c r="B49" s="13">
        <f>'[1]2.單齡合併'!B49+'[2]2.單齡合併'!B49</f>
        <v>473248.82085570879</v>
      </c>
      <c r="C49" s="13">
        <f>'[1]2.單齡合併'!C49+'[2]2.單齡合併'!C49</f>
        <v>12693.910151716409</v>
      </c>
      <c r="D49" s="13">
        <f>'[1]2.單齡合併'!D49+'[2]2.單齡合併'!D49</f>
        <v>16948.42335021606</v>
      </c>
      <c r="E49" s="13">
        <f>'[1]2.單齡合併'!E49+'[2]2.單齡合併'!E49</f>
        <v>17762.229772905623</v>
      </c>
      <c r="F49" s="13">
        <f>'[1]2.單齡合併'!F49+'[2]2.單齡合併'!F49</f>
        <v>19652.374595292873</v>
      </c>
      <c r="G49" s="13">
        <f>'[1]2.單齡合併'!G49+'[2]2.單齡合併'!G49</f>
        <v>26874.346784137248</v>
      </c>
      <c r="H49" s="13">
        <f>'[1]2.單齡合併'!H49+'[2]2.單齡合併'!H49</f>
        <v>32625.234785724981</v>
      </c>
      <c r="I49" s="13">
        <f>'[1]2.單齡合併'!I49+'[2]2.單齡合併'!I49</f>
        <v>32755.483227028326</v>
      </c>
      <c r="J49" s="13">
        <f>'[1]2.單齡合併'!J49+'[2]2.單齡合併'!J49</f>
        <v>30226.42650807984</v>
      </c>
      <c r="K49" s="13">
        <f>'[1]2.單齡合併'!K49+'[2]2.單齡合併'!K49</f>
        <v>35480.017708454441</v>
      </c>
      <c r="L49" s="13">
        <f>'[1]2.單齡合併'!L49+'[2]2.單齡合併'!L49</f>
        <v>34836.978318788293</v>
      </c>
      <c r="M49" s="13">
        <f>'[1]2.單齡合併'!M49+'[2]2.單齡合併'!M49</f>
        <v>33726.093437705575</v>
      </c>
      <c r="N49" s="13">
        <f>'[1]2.單齡合併'!N49+'[2]2.單齡合併'!N49</f>
        <v>37870.225605314088</v>
      </c>
      <c r="O49" s="13">
        <f>'[1]2.單齡合併'!O49+'[2]2.單齡合併'!O49</f>
        <v>39843.506000521724</v>
      </c>
      <c r="P49" s="13">
        <f>'[1]2.單齡合併'!P49+'[2]2.單齡合併'!P49</f>
        <v>34579.567595658424</v>
      </c>
      <c r="Q49" s="13">
        <f>'[1]2.單齡合併'!Q49+'[2]2.單齡合併'!Q49</f>
        <v>27120.885325754134</v>
      </c>
      <c r="R49" s="13">
        <f>'[1]2.單齡合併'!R49+'[2]2.單齡合併'!R49</f>
        <v>15894.02007450302</v>
      </c>
      <c r="S49" s="13">
        <f>'[1]2.單齡合併'!S49+'[2]2.單齡合併'!S49</f>
        <v>12159.753436164785</v>
      </c>
      <c r="T49" s="13">
        <f>'[1]2.單齡合併'!T49+'[2]2.單齡合併'!T49</f>
        <v>7931.4465424180835</v>
      </c>
      <c r="U49" s="13">
        <f>'[1]2.單齡合併'!U49+'[2]2.單齡合併'!U49</f>
        <v>3382.6535405636723</v>
      </c>
      <c r="V49" s="13">
        <f>'[1]2.單齡合併'!V49+'[2]2.單齡合併'!V49</f>
        <v>782.3948592348786</v>
      </c>
      <c r="W49" s="13">
        <f>'[1]2.單齡合併'!W49+'[2]2.單齡合併'!W49</f>
        <v>102.84923552638597</v>
      </c>
    </row>
    <row r="50" spans="1:23">
      <c r="A50" s="12" t="str">
        <f t="shared" si="0"/>
        <v>113年 12月</v>
      </c>
      <c r="B50" s="13">
        <f>'[1]2.單齡合併'!B50+'[2]2.單齡合併'!B50</f>
        <v>472933.22013615764</v>
      </c>
      <c r="C50" s="13">
        <f>'[1]2.單齡合併'!C50+'[2]2.單齡合併'!C50</f>
        <v>12638.83075255364</v>
      </c>
      <c r="D50" s="13">
        <f>'[1]2.單齡合併'!D50+'[2]2.單齡合併'!D50</f>
        <v>16888.696350680391</v>
      </c>
      <c r="E50" s="13">
        <f>'[1]2.單齡合併'!E50+'[2]2.單齡合併'!E50</f>
        <v>17789.017428107862</v>
      </c>
      <c r="F50" s="13">
        <f>'[1]2.單齡合併'!F50+'[2]2.單齡合併'!F50</f>
        <v>19557.601483112234</v>
      </c>
      <c r="G50" s="13">
        <f>'[1]2.單齡合併'!G50+'[2]2.單齡合併'!G50</f>
        <v>26734.059765992664</v>
      </c>
      <c r="H50" s="13">
        <f>'[1]2.單齡合併'!H50+'[2]2.單齡合併'!H50</f>
        <v>32560.456404454235</v>
      </c>
      <c r="I50" s="13">
        <f>'[1]2.單齡合併'!I50+'[2]2.單齡合併'!I50</f>
        <v>32818.765313130723</v>
      </c>
      <c r="J50" s="13">
        <f>'[1]2.單齡合併'!J50+'[2]2.單齡合併'!J50</f>
        <v>30197.50239780244</v>
      </c>
      <c r="K50" s="13">
        <f>'[1]2.單齡合併'!K50+'[2]2.單齡合併'!K50</f>
        <v>35397.319522897858</v>
      </c>
      <c r="L50" s="13">
        <f>'[1]2.單齡合併'!L50+'[2]2.單齡合併'!L50</f>
        <v>34904.122158110476</v>
      </c>
      <c r="M50" s="13">
        <f>'[1]2.單齡合併'!M50+'[2]2.單齡合併'!M50</f>
        <v>33623.23227706179</v>
      </c>
      <c r="N50" s="13">
        <f>'[1]2.單齡合併'!N50+'[2]2.單齡合併'!N50</f>
        <v>37799.201753545611</v>
      </c>
      <c r="O50" s="13">
        <f>'[1]2.單齡合併'!O50+'[2]2.單齡合併'!O50</f>
        <v>39829.889954847611</v>
      </c>
      <c r="P50" s="13">
        <f>'[1]2.單齡合併'!P50+'[2]2.單齡合併'!P50</f>
        <v>34638.62363515082</v>
      </c>
      <c r="Q50" s="13">
        <f>'[1]2.單齡合併'!Q50+'[2]2.單齡合併'!Q50</f>
        <v>27246.058937667556</v>
      </c>
      <c r="R50" s="13">
        <f>'[1]2.單齡合併'!R50+'[2]2.單齡合併'!R50</f>
        <v>15986.474736891556</v>
      </c>
      <c r="S50" s="13">
        <f>'[1]2.單齡合併'!S50+'[2]2.單齡合併'!S50</f>
        <v>12107.023494695337</v>
      </c>
      <c r="T50" s="13">
        <f>'[1]2.單齡合併'!T50+'[2]2.單齡合併'!T50</f>
        <v>7949.1155917992874</v>
      </c>
      <c r="U50" s="13">
        <f>'[1]2.單齡合併'!U50+'[2]2.單齡合併'!U50</f>
        <v>3380.3564682833912</v>
      </c>
      <c r="V50" s="13">
        <f>'[1]2.單齡合併'!V50+'[2]2.單齡合併'!V50</f>
        <v>783.87272859303334</v>
      </c>
      <c r="W50" s="13">
        <f>'[1]2.單齡合併'!W50+'[2]2.單齡合併'!W50</f>
        <v>102.9989807791593</v>
      </c>
    </row>
    <row r="51" spans="1:23">
      <c r="A51" s="12" t="str">
        <f t="shared" si="0"/>
        <v>114年 1月</v>
      </c>
      <c r="B51" s="13">
        <f>'[1]2.單齡合併'!B51+'[2]2.單齡合併'!B51</f>
        <v>472617.19592975569</v>
      </c>
      <c r="C51" s="13">
        <f>'[1]2.單齡合併'!C51+'[2]2.單齡合併'!C51</f>
        <v>12583.872974180058</v>
      </c>
      <c r="D51" s="13">
        <f>'[1]2.單齡合併'!D51+'[2]2.單齡合併'!D51</f>
        <v>16825.671465504573</v>
      </c>
      <c r="E51" s="13">
        <f>'[1]2.單齡合併'!E51+'[2]2.單齡合併'!E51</f>
        <v>17820.309961018844</v>
      </c>
      <c r="F51" s="13">
        <f>'[1]2.單齡合併'!F51+'[2]2.單齡合併'!F51</f>
        <v>19462.697890421117</v>
      </c>
      <c r="G51" s="13">
        <f>'[1]2.單齡合併'!G51+'[2]2.單齡合併'!G51</f>
        <v>26591.041089338869</v>
      </c>
      <c r="H51" s="13">
        <f>'[1]2.單齡合併'!H51+'[2]2.單齡合併'!H51</f>
        <v>32496.224123740831</v>
      </c>
      <c r="I51" s="13">
        <f>'[1]2.單齡合併'!I51+'[2]2.單齡合併'!I51</f>
        <v>32883.580180411212</v>
      </c>
      <c r="J51" s="13">
        <f>'[1]2.單齡合併'!J51+'[2]2.單齡合併'!J51</f>
        <v>30170.807746630104</v>
      </c>
      <c r="K51" s="13">
        <f>'[1]2.單齡合併'!K51+'[2]2.單齡合併'!K51</f>
        <v>35311.650709066795</v>
      </c>
      <c r="L51" s="13">
        <f>'[1]2.單齡合併'!L51+'[2]2.單齡合併'!L51</f>
        <v>34972.116642058943</v>
      </c>
      <c r="M51" s="13">
        <f>'[1]2.單齡合併'!M51+'[2]2.單齡合併'!M51</f>
        <v>33521.968839584682</v>
      </c>
      <c r="N51" s="13">
        <f>'[1]2.單齡合併'!N51+'[2]2.單齡合併'!N51</f>
        <v>37726.653467232478</v>
      </c>
      <c r="O51" s="13">
        <f>'[1]2.單齡合併'!O51+'[2]2.單齡合併'!O51</f>
        <v>39815.617279614307</v>
      </c>
      <c r="P51" s="13">
        <f>'[1]2.單齡合併'!P51+'[2]2.單齡合併'!P51</f>
        <v>34693.312335371855</v>
      </c>
      <c r="Q51" s="13">
        <f>'[1]2.單齡合併'!Q51+'[2]2.單齡合併'!Q51</f>
        <v>27374.801471771323</v>
      </c>
      <c r="R51" s="13">
        <f>'[1]2.單齡合併'!R51+'[2]2.單齡合併'!R51</f>
        <v>16078.927673150989</v>
      </c>
      <c r="S51" s="13">
        <f>'[1]2.單齡合併'!S51+'[2]2.單齡合併'!S51</f>
        <v>12053.516355805339</v>
      </c>
      <c r="T51" s="13">
        <f>'[1]2.單齡合併'!T51+'[2]2.單齡合併'!T51</f>
        <v>7967.7764728127777</v>
      </c>
      <c r="U51" s="13">
        <f>'[1]2.單齡合併'!U51+'[2]2.單齡合併'!U51</f>
        <v>3378.172988045626</v>
      </c>
      <c r="V51" s="13">
        <f>'[1]2.單齡合併'!V51+'[2]2.單齡合併'!V51</f>
        <v>785.26861416077031</v>
      </c>
      <c r="W51" s="13">
        <f>'[1]2.單齡合併'!W51+'[2]2.單齡合併'!W51</f>
        <v>103.20764983411709</v>
      </c>
    </row>
    <row r="52" spans="1:23">
      <c r="A52" s="12" t="str">
        <f t="shared" si="0"/>
        <v>114年 2月</v>
      </c>
      <c r="B52" s="13">
        <f>'[1]2.單齡合併'!B52+'[2]2.單齡合併'!B52</f>
        <v>472300.77926545101</v>
      </c>
      <c r="C52" s="13">
        <f>'[1]2.單齡合併'!C52+'[2]2.單齡合併'!C52</f>
        <v>12529.036622186681</v>
      </c>
      <c r="D52" s="13">
        <f>'[1]2.單齡合併'!D52+'[2]2.單齡合併'!D52</f>
        <v>16759.348896393421</v>
      </c>
      <c r="E52" s="13">
        <f>'[1]2.單齡合併'!E52+'[2]2.單齡合併'!E52</f>
        <v>17856.107759623213</v>
      </c>
      <c r="F52" s="13">
        <f>'[1]2.單齡合併'!F52+'[2]2.單齡合併'!F52</f>
        <v>19367.66389260186</v>
      </c>
      <c r="G52" s="13">
        <f>'[1]2.單齡合併'!G52+'[2]2.單齡合併'!G52</f>
        <v>26445.291249811351</v>
      </c>
      <c r="H52" s="13">
        <f>'[1]2.單齡合併'!H52+'[2]2.單齡合併'!H52</f>
        <v>32432.53809032256</v>
      </c>
      <c r="I52" s="13">
        <f>'[1]2.單齡合併'!I52+'[2]2.單齡合併'!I52</f>
        <v>32949.926715626876</v>
      </c>
      <c r="J52" s="13">
        <f>'[1]2.單齡合併'!J52+'[2]2.單齡合併'!J52</f>
        <v>30146.342347461257</v>
      </c>
      <c r="K52" s="13">
        <f>'[1]2.單齡合併'!K52+'[2]2.單齡合併'!K52</f>
        <v>35223.013736989538</v>
      </c>
      <c r="L52" s="13">
        <f>'[1]2.單齡合併'!L52+'[2]2.單齡合併'!L52</f>
        <v>35040.96328650527</v>
      </c>
      <c r="M52" s="13">
        <f>'[1]2.單齡合併'!M52+'[2]2.單齡合併'!M52</f>
        <v>33422.29849410613</v>
      </c>
      <c r="N52" s="13">
        <f>'[1]2.單齡合併'!N52+'[2]2.單齡合併'!N52</f>
        <v>37652.586974555219</v>
      </c>
      <c r="O52" s="13">
        <f>'[1]2.單齡合併'!O52+'[2]2.單齡合併'!O52</f>
        <v>39800.690128214148</v>
      </c>
      <c r="P52" s="13">
        <f>'[1]2.單齡合併'!P52+'[2]2.單齡合併'!P52</f>
        <v>34743.64573201412</v>
      </c>
      <c r="Q52" s="13">
        <f>'[1]2.單齡合併'!Q52+'[2]2.單齡合併'!Q52</f>
        <v>27507.105895894048</v>
      </c>
      <c r="R52" s="13">
        <f>'[1]2.單齡合併'!R52+'[2]2.單齡合併'!R52</f>
        <v>16171.376312621753</v>
      </c>
      <c r="S52" s="13">
        <f>'[1]2.單齡合併'!S52+'[2]2.單齡合併'!S52</f>
        <v>11999.269447904091</v>
      </c>
      <c r="T52" s="13">
        <f>'[1]2.單齡合併'!T52+'[2]2.單齡合併'!T52</f>
        <v>7987.4153625135023</v>
      </c>
      <c r="U52" s="13">
        <f>'[1]2.單齡合併'!U52+'[2]2.單齡合併'!U52</f>
        <v>3376.1026179218479</v>
      </c>
      <c r="V52" s="13">
        <f>'[1]2.單齡合併'!V52+'[2]2.單齡合併'!V52</f>
        <v>786.58819412671414</v>
      </c>
      <c r="W52" s="13">
        <f>'[1]2.單齡合併'!W52+'[2]2.單齡合併'!W52</f>
        <v>103.46750805753788</v>
      </c>
    </row>
    <row r="53" spans="1:23">
      <c r="A53" s="12" t="str">
        <f t="shared" si="0"/>
        <v>114年 3月</v>
      </c>
      <c r="B53" s="13">
        <f>'[1]2.單齡合併'!B53+'[2]2.單齡合併'!B53</f>
        <v>471984.00049632427</v>
      </c>
      <c r="C53" s="13">
        <f>'[1]2.單齡合併'!C53+'[2]2.單齡合併'!C53</f>
        <v>12474.321502664305</v>
      </c>
      <c r="D53" s="13">
        <f>'[1]2.單齡合併'!D53+'[2]2.單齡合併'!D53</f>
        <v>16689.728845040154</v>
      </c>
      <c r="E53" s="13">
        <f>'[1]2.單齡合併'!E53+'[2]2.單齡合併'!E53</f>
        <v>17896.411211843944</v>
      </c>
      <c r="F53" s="13">
        <f>'[1]2.單齡合併'!F53+'[2]2.單齡合併'!F53</f>
        <v>19272.499565027101</v>
      </c>
      <c r="G53" s="13">
        <f>'[1]2.單齡合併'!G53+'[2]2.單齡合併'!G53</f>
        <v>26296.8107430444</v>
      </c>
      <c r="H53" s="13">
        <f>'[1]2.單齡合併'!H53+'[2]2.單齡合併'!H53</f>
        <v>32369.398450943168</v>
      </c>
      <c r="I53" s="13">
        <f>'[1]2.單齡合併'!I53+'[2]2.單齡合併'!I53</f>
        <v>33017.803805972042</v>
      </c>
      <c r="J53" s="13">
        <f>'[1]2.單齡合併'!J53+'[2]2.單齡合併'!J53</f>
        <v>30124.105993119614</v>
      </c>
      <c r="K53" s="13">
        <f>'[1]2.單齡合併'!K53+'[2]2.單齡合併'!K53</f>
        <v>35131.411074879696</v>
      </c>
      <c r="L53" s="13">
        <f>'[1]2.單齡合併'!L53+'[2]2.單齡合併'!L53</f>
        <v>35110.663602561814</v>
      </c>
      <c r="M53" s="13">
        <f>'[1]2.單齡合併'!M53+'[2]2.單齡合併'!M53</f>
        <v>33324.216617524973</v>
      </c>
      <c r="N53" s="13">
        <f>'[1]2.單齡合併'!N53+'[2]2.單齡合併'!N53</f>
        <v>37577.008490283217</v>
      </c>
      <c r="O53" s="13">
        <f>'[1]2.單齡合併'!O53+'[2]2.單齡合併'!O53</f>
        <v>39785.110649015602</v>
      </c>
      <c r="P53" s="13">
        <f>'[1]2.單齡合併'!P53+'[2]2.單齡合併'!P53</f>
        <v>34789.63583144328</v>
      </c>
      <c r="Q53" s="13">
        <f>'[1]2.單齡合併'!Q53+'[2]2.單齡合併'!Q53</f>
        <v>27642.965135560444</v>
      </c>
      <c r="R53" s="13">
        <f>'[1]2.單齡合併'!R53+'[2]2.單齡合併'!R53</f>
        <v>16263.818047017186</v>
      </c>
      <c r="S53" s="13">
        <f>'[1]2.單齡合併'!S53+'[2]2.單齡合併'!S53</f>
        <v>11944.319541297773</v>
      </c>
      <c r="T53" s="13">
        <f>'[1]2.單齡合併'!T53+'[2]2.單齡合併'!T53</f>
        <v>8008.0185211870976</v>
      </c>
      <c r="U53" s="13">
        <f>'[1]2.單齡合併'!U53+'[2]2.單齡合併'!U53</f>
        <v>3374.1445622652586</v>
      </c>
      <c r="V53" s="13">
        <f>'[1]2.單齡合併'!V53+'[2]2.單齡合併'!V53</f>
        <v>787.8369715481308</v>
      </c>
      <c r="W53" s="13">
        <f>'[1]2.單齡合併'!W53+'[2]2.單齡合併'!W53</f>
        <v>103.77133408499841</v>
      </c>
    </row>
    <row r="54" spans="1:23">
      <c r="A54" s="12" t="str">
        <f t="shared" si="0"/>
        <v>114年 4月</v>
      </c>
      <c r="B54" s="13">
        <f>'[1]2.單齡合併'!B54+'[2]2.單齡合併'!B54</f>
        <v>471666.88928884035</v>
      </c>
      <c r="C54" s="13">
        <f>'[1]2.單齡合併'!C54+'[2]2.單齡合併'!C54</f>
        <v>12419.727422203508</v>
      </c>
      <c r="D54" s="13">
        <f>'[1]2.單齡合併'!D54+'[2]2.單齡合併'!D54</f>
        <v>16616.811513126388</v>
      </c>
      <c r="E54" s="13">
        <f>'[1]2.單齡合併'!E54+'[2]2.單齡合併'!E54</f>
        <v>17941.220705542371</v>
      </c>
      <c r="F54" s="13">
        <f>'[1]2.單齡合併'!F54+'[2]2.單齡合併'!F54</f>
        <v>19177.204983059804</v>
      </c>
      <c r="G54" s="13">
        <f>'[1]2.單齡合併'!G54+'[2]2.單齡合併'!G54</f>
        <v>26145.60006467106</v>
      </c>
      <c r="H54" s="13">
        <f>'[1]2.單齡合併'!H54+'[2]2.單齡合併'!H54</f>
        <v>32306.80535235229</v>
      </c>
      <c r="I54" s="13">
        <f>'[1]2.單齡合併'!I54+'[2]2.單齡合併'!I54</f>
        <v>33087.210339078141</v>
      </c>
      <c r="J54" s="13">
        <f>'[1]2.單齡合併'!J54+'[2]2.單齡合併'!J54</f>
        <v>30104.098476354295</v>
      </c>
      <c r="K54" s="13">
        <f>'[1]2.單齡合併'!K54+'[2]2.單齡合併'!K54</f>
        <v>35036.845189137457</v>
      </c>
      <c r="L54" s="13">
        <f>'[1]2.單齡合併'!L54+'[2]2.單齡合併'!L54</f>
        <v>35181.219096589339</v>
      </c>
      <c r="M54" s="13">
        <f>'[1]2.單齡合併'!M54+'[2]2.單齡合併'!M54</f>
        <v>33227.718594796082</v>
      </c>
      <c r="N54" s="13">
        <f>'[1]2.單齡合併'!N54+'[2]2.單齡合併'!N54</f>
        <v>37499.924215798776</v>
      </c>
      <c r="O54" s="13">
        <f>'[1]2.單齡合併'!O54+'[2]2.單齡合併'!O54</f>
        <v>39768.880985372991</v>
      </c>
      <c r="P54" s="13">
        <f>'[1]2.單齡合併'!P54+'[2]2.單齡合併'!P54</f>
        <v>34831.294610766905</v>
      </c>
      <c r="Q54" s="13">
        <f>'[1]2.單齡合併'!Q54+'[2]2.單齡合併'!Q54</f>
        <v>27782.372074612427</v>
      </c>
      <c r="R54" s="13">
        <f>'[1]2.單齡合併'!R54+'[2]2.單齡合併'!R54</f>
        <v>16356.250231479175</v>
      </c>
      <c r="S54" s="13">
        <f>'[1]2.單齡合併'!S54+'[2]2.單齡合併'!S54</f>
        <v>11888.702757182738</v>
      </c>
      <c r="T54" s="13">
        <f>'[1]2.單齡合併'!T54+'[2]2.單齡合併'!T54</f>
        <v>8029.5722925440341</v>
      </c>
      <c r="U54" s="13">
        <f>'[1]2.單齡合併'!U54+'[2]2.單齡合併'!U54</f>
        <v>3372.2977313500896</v>
      </c>
      <c r="V54" s="13">
        <f>'[1]2.單齡合併'!V54+'[2]2.單齡合併'!V54</f>
        <v>789.02025938584006</v>
      </c>
      <c r="W54" s="13">
        <f>'[1]2.單齡合併'!W54+'[2]2.單齡合併'!W54</f>
        <v>104.11239343666284</v>
      </c>
    </row>
    <row r="55" spans="1:23">
      <c r="A55" s="12" t="str">
        <f t="shared" si="0"/>
        <v>114年 5月</v>
      </c>
      <c r="B55" s="13">
        <f>'[1]2.單齡合併'!B55+'[2]2.單齡合併'!B55</f>
        <v>471349.47461526515</v>
      </c>
      <c r="C55" s="13">
        <f>'[1]2.單齡合併'!C55+'[2]2.單齡合併'!C55</f>
        <v>12365.254187894632</v>
      </c>
      <c r="D55" s="13">
        <f>'[1]2.單齡合併'!D55+'[2]2.單齡合併'!D55</f>
        <v>16540.59710232215</v>
      </c>
      <c r="E55" s="13">
        <f>'[1]2.單齡合併'!E55+'[2]2.單齡合併'!E55</f>
        <v>17990.536628518181</v>
      </c>
      <c r="F55" s="13">
        <f>'[1]2.單齡合併'!F55+'[2]2.單齡合併'!F55</f>
        <v>19081.780222053261</v>
      </c>
      <c r="G55" s="13">
        <f>'[1]2.單齡合併'!G55+'[2]2.單齡合併'!G55</f>
        <v>25991.659710323125</v>
      </c>
      <c r="H55" s="13">
        <f>'[1]2.單齡合併'!H55+'[2]2.單齡合併'!H55</f>
        <v>32244.758941305503</v>
      </c>
      <c r="I55" s="13">
        <f>'[1]2.單齡合併'!I55+'[2]2.單齡合併'!I55</f>
        <v>33158.145203013526</v>
      </c>
      <c r="J55" s="13">
        <f>'[1]2.單齡合併'!J55+'[2]2.單齡合併'!J55</f>
        <v>30086.319589839928</v>
      </c>
      <c r="K55" s="13">
        <f>'[1]2.單齡合併'!K55+'[2]2.單齡合併'!K55</f>
        <v>34939.318544350899</v>
      </c>
      <c r="L55" s="13">
        <f>'[1]2.單齡合併'!L55+'[2]2.單齡合併'!L55</f>
        <v>35252.631270204729</v>
      </c>
      <c r="M55" s="13">
        <f>'[1]2.單齡合併'!M55+'[2]2.單齡合併'!M55</f>
        <v>33132.79981891936</v>
      </c>
      <c r="N55" s="13">
        <f>'[1]2.單齡合併'!N55+'[2]2.單齡合併'!N55</f>
        <v>37421.340339121205</v>
      </c>
      <c r="O55" s="13">
        <f>'[1]2.單齡合併'!O55+'[2]2.單齡合併'!O55</f>
        <v>39752.003275636067</v>
      </c>
      <c r="P55" s="13">
        <f>'[1]2.單齡合併'!P55+'[2]2.單齡合併'!P55</f>
        <v>34868.634017902863</v>
      </c>
      <c r="Q55" s="13">
        <f>'[1]2.單齡合併'!Q55+'[2]2.單齡合併'!Q55</f>
        <v>27925.31955582527</v>
      </c>
      <c r="R55" s="13">
        <f>'[1]2.單齡合併'!R55+'[2]2.單齡合併'!R55</f>
        <v>16448.670185618939</v>
      </c>
      <c r="S55" s="13">
        <f>'[1]2.單齡合併'!S55+'[2]2.單齡合併'!S55</f>
        <v>11832.454576527229</v>
      </c>
      <c r="T55" s="13">
        <f>'[1]2.單齡合併'!T55+'[2]2.單齡合併'!T55</f>
        <v>8052.063103902542</v>
      </c>
      <c r="U55" s="13">
        <f>'[1]2.單齡合併'!U55+'[2]2.單齡合併'!U55</f>
        <v>3370.5607602147329</v>
      </c>
      <c r="V55" s="13">
        <f>'[1]2.單齡合併'!V55+'[2]2.單齡合併'!V55</f>
        <v>790.1431684543486</v>
      </c>
      <c r="W55" s="13">
        <f>'[1]2.單齡合併'!W55+'[2]2.單齡合併'!W55</f>
        <v>104.48441331668056</v>
      </c>
    </row>
    <row r="56" spans="1:23" ht="13.5">
      <c r="A56" s="26" t="s">
        <v>111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8"/>
  <sheetViews>
    <sheetView tabSelected="1" workbookViewId="0">
      <selection activeCell="A10" sqref="A10:C13"/>
    </sheetView>
  </sheetViews>
  <sheetFormatPr defaultRowHeight="12.75"/>
  <cols>
    <col min="1" max="1" width="10.625" style="31" customWidth="1"/>
    <col min="2" max="2" width="22.625" style="31" customWidth="1"/>
    <col min="3" max="3" width="9.625" style="31" customWidth="1"/>
    <col min="4" max="5" width="9" style="31"/>
    <col min="6" max="6" width="10.625" style="31" customWidth="1"/>
    <col min="7" max="7" width="22.625" style="31" customWidth="1"/>
    <col min="8" max="8" width="9.625" style="31" customWidth="1"/>
    <col min="9" max="10" width="9" style="31"/>
    <col min="11" max="11" width="10.625" style="31" customWidth="1"/>
    <col min="12" max="12" width="22.625" style="31" customWidth="1"/>
    <col min="13" max="13" width="9.625" style="31" customWidth="1"/>
    <col min="14" max="16384" width="9" style="31"/>
  </cols>
  <sheetData>
    <row r="1" spans="1:22" ht="14.25">
      <c r="A1" s="31" t="s">
        <v>137</v>
      </c>
      <c r="F1" s="31" t="s">
        <v>138</v>
      </c>
      <c r="K1" s="31" t="s">
        <v>139</v>
      </c>
    </row>
    <row r="2" spans="1:22" ht="13.5">
      <c r="A2" s="26" t="str">
        <f>'1.總計'!A1</f>
        <v>未來月份</v>
      </c>
      <c r="B2" s="32" t="s">
        <v>153</v>
      </c>
      <c r="C2" s="32" t="s">
        <v>112</v>
      </c>
      <c r="D2" s="32" t="s">
        <v>113</v>
      </c>
      <c r="F2" s="26" t="str">
        <f>A2</f>
        <v>未來月份</v>
      </c>
      <c r="G2" s="32" t="s">
        <v>153</v>
      </c>
      <c r="H2" s="32" t="s">
        <v>112</v>
      </c>
      <c r="I2" s="32" t="s">
        <v>113</v>
      </c>
      <c r="K2" s="26" t="str">
        <f>A2</f>
        <v>未來月份</v>
      </c>
      <c r="L2" s="32" t="s">
        <v>153</v>
      </c>
      <c r="M2" s="32" t="s">
        <v>112</v>
      </c>
      <c r="N2" s="32" t="s">
        <v>113</v>
      </c>
    </row>
    <row r="3" spans="1:22" s="34" customFormat="1" ht="42.75" hidden="1" customHeight="1">
      <c r="A3" s="33">
        <f>'1.總計'!A2</f>
        <v>0</v>
      </c>
      <c r="B3" s="33" t="e">
        <f>#REF!</f>
        <v>#REF!</v>
      </c>
      <c r="C3" s="33"/>
      <c r="F3" s="33">
        <f t="shared" ref="F3:F27" si="0">A3</f>
        <v>0</v>
      </c>
      <c r="G3" s="33" t="e">
        <f>#REF!</f>
        <v>#REF!</v>
      </c>
      <c r="H3" s="33"/>
      <c r="K3" s="33">
        <f t="shared" ref="K3:K27" si="1">A3</f>
        <v>0</v>
      </c>
      <c r="L3" s="33" t="e">
        <f>#REF!</f>
        <v>#REF!</v>
      </c>
      <c r="M3" s="33"/>
    </row>
    <row r="4" spans="1:22">
      <c r="A4" s="35" t="str">
        <f>'1.總計'!A3</f>
        <v>112年 6月</v>
      </c>
      <c r="B4" s="28">
        <f>'1.總計'!B3-'2.單齡合併'!B3</f>
        <v>123.42635050253011</v>
      </c>
      <c r="C4" s="29">
        <f>ABS('1.總計'!B3-'2.單齡合併'!B3)/'1.總計'!B3</f>
        <v>2.578712056004799E-4</v>
      </c>
      <c r="D4" s="48">
        <f>AVERAGE(C4:C27)</f>
        <v>3.3969921682062963E-3</v>
      </c>
      <c r="F4" s="35" t="str">
        <f t="shared" si="0"/>
        <v>112年 6月</v>
      </c>
      <c r="G4" s="28">
        <f>'1.總計'!B3-'0.直接貼上-真實數據'!B3</f>
        <v>173.64377076935489</v>
      </c>
      <c r="H4" s="29">
        <f>ABS('1.總計'!B3-'0.直接貼上-真實數據'!B3)/'0.直接貼上-真實數據'!B3</f>
        <v>3.6292071422465086E-4</v>
      </c>
      <c r="I4" s="48">
        <f>AVERAGE(H4:H27)</f>
        <v>3.82154121952932E-3</v>
      </c>
      <c r="K4" s="35" t="str">
        <f t="shared" si="1"/>
        <v>112年 6月</v>
      </c>
      <c r="L4" s="28">
        <f>'2.單齡合併'!B3-'0.直接貼上-真實數據'!B3</f>
        <v>50.217420266824774</v>
      </c>
      <c r="M4" s="29">
        <f>ABS('2.單齡合併'!B3-'0.直接貼上-真實數據'!B3)/'0.直接貼上-真實數據'!B3</f>
        <v>1.0495592182205645E-4</v>
      </c>
      <c r="N4" s="48">
        <f>AVERAGE(M4:M27)</f>
        <v>7.9583928766391516E-4</v>
      </c>
    </row>
    <row r="5" spans="1:22">
      <c r="A5" s="35" t="str">
        <f>'1.總計'!A4</f>
        <v>112年 7月</v>
      </c>
      <c r="B5" s="28">
        <f>'1.總計'!B4-'2.單齡合併'!B4</f>
        <v>247.07036998361582</v>
      </c>
      <c r="C5" s="29">
        <f>ABS('1.總計'!B4-'2.單齡合併'!B4)/'1.總計'!B4</f>
        <v>5.1639256477165876E-4</v>
      </c>
      <c r="D5" s="49"/>
      <c r="F5" s="35" t="str">
        <f t="shared" si="0"/>
        <v>112年 7月</v>
      </c>
      <c r="G5" s="28">
        <f>'1.總計'!B4-'0.直接貼上-真實數據'!B4</f>
        <v>120.54570568172494</v>
      </c>
      <c r="H5" s="29">
        <f>ABS('1.總計'!B4-'0.直接貼上-真實數據'!B4)/'0.直接貼上-真實數據'!B4</f>
        <v>2.5201157701882981E-4</v>
      </c>
      <c r="I5" s="49"/>
      <c r="K5" s="35" t="str">
        <f t="shared" si="1"/>
        <v>112年 7月</v>
      </c>
      <c r="L5" s="28">
        <f>'2.單齡合併'!B4-'0.直接貼上-真實數據'!B4</f>
        <v>-126.52466430189088</v>
      </c>
      <c r="M5" s="29">
        <f>ABS('2.單齡合併'!B4-'0.直接貼上-真實數據'!B4)/'0.直接貼上-真實數據'!B4</f>
        <v>2.6451112465743784E-4</v>
      </c>
      <c r="N5" s="49"/>
    </row>
    <row r="6" spans="1:22">
      <c r="A6" s="35" t="str">
        <f>'1.總計'!A5</f>
        <v>112年 8月</v>
      </c>
      <c r="B6" s="28">
        <f>'1.總計'!B5-'2.單齡合併'!B5</f>
        <v>371.08609354676446</v>
      </c>
      <c r="C6" s="29">
        <f>ABS('1.總計'!B5-'2.單齡合併'!B5)/'1.總計'!B5</f>
        <v>7.7588646253657549E-4</v>
      </c>
      <c r="D6" s="49"/>
      <c r="F6" s="35" t="str">
        <f t="shared" si="0"/>
        <v>112年 8月</v>
      </c>
      <c r="G6" s="28">
        <f>'1.總計'!B5-'0.直接貼上-真實數據'!B5</f>
        <v>280.70558004983468</v>
      </c>
      <c r="H6" s="29">
        <f>ABS('1.總計'!B5-'0.直接貼上-真實數據'!B5)/'0.直接貼上-真實數據'!B5</f>
        <v>5.8725876749206513E-4</v>
      </c>
      <c r="I6" s="49"/>
      <c r="K6" s="35" t="str">
        <f t="shared" si="1"/>
        <v>112年 8月</v>
      </c>
      <c r="L6" s="28">
        <f>'2.單齡合併'!B5-'0.直接貼上-真實數據'!B5</f>
        <v>-90.38051349692978</v>
      </c>
      <c r="M6" s="29">
        <f>ABS('2.單齡合併'!B5-'0.直接貼上-真實數據'!B5)/'0.直接貼上-真實數據'!B5</f>
        <v>1.8908334117221336E-4</v>
      </c>
      <c r="N6" s="49"/>
    </row>
    <row r="7" spans="1:22">
      <c r="A7" s="35" t="str">
        <f>'1.總計'!A6</f>
        <v>112年 9月</v>
      </c>
      <c r="B7" s="28">
        <f>'1.總計'!B6-'2.單齡合併'!B6</f>
        <v>495.62036194838583</v>
      </c>
      <c r="C7" s="29">
        <f>ABS('1.總計'!B6-'2.單齡合併'!B6)/'1.總計'!B6</f>
        <v>1.0366607213719015E-3</v>
      </c>
      <c r="D7" s="49"/>
      <c r="F7" s="35" t="str">
        <f t="shared" si="0"/>
        <v>112年 9月</v>
      </c>
      <c r="G7" s="28">
        <f>'1.總計'!B6-'0.直接貼上-真實數據'!B6</f>
        <v>402.12317002733471</v>
      </c>
      <c r="H7" s="29">
        <f>ABS('1.總計'!B6-'0.直接貼上-真實數據'!B6)/'0.直接貼上-真實數據'!B6</f>
        <v>8.4180604203833588E-4</v>
      </c>
      <c r="I7" s="49"/>
      <c r="K7" s="35" t="str">
        <f t="shared" si="1"/>
        <v>112年 9月</v>
      </c>
      <c r="L7" s="28">
        <f>'2.單齡合併'!B6-'0.直接貼上-真實數據'!B6</f>
        <v>-93.497191921051126</v>
      </c>
      <c r="M7" s="29">
        <f>ABS('2.單齡合併'!B6-'0.直接貼上-真實數據'!B6)/'0.直接貼上-真實數據'!B6</f>
        <v>1.9572734659236018E-4</v>
      </c>
      <c r="N7" s="49"/>
    </row>
    <row r="8" spans="1:22">
      <c r="A8" s="35" t="str">
        <f>'1.總計'!A7</f>
        <v>112年 10月</v>
      </c>
      <c r="B8" s="28">
        <f>'1.總計'!B7-'2.單齡合併'!B7</f>
        <v>620.81305623834487</v>
      </c>
      <c r="C8" s="29">
        <f>ABS('1.總計'!B7-'2.單齡合併'!B7)/'1.總計'!B7</f>
        <v>1.299009062967601E-3</v>
      </c>
      <c r="D8" s="49"/>
      <c r="F8" s="35" t="str">
        <f t="shared" si="0"/>
        <v>112年 10月</v>
      </c>
      <c r="G8" s="28">
        <f>'1.總計'!B7-'0.直接貼上-真實數據'!B7</f>
        <v>354.79825260827783</v>
      </c>
      <c r="H8" s="29">
        <f>ABS('1.總計'!B7-'0.直接貼上-真實數據'!B7)/'0.直接貼上-真實數據'!B7</f>
        <v>7.429427474951269E-4</v>
      </c>
      <c r="I8" s="49"/>
      <c r="K8" s="35" t="str">
        <f t="shared" si="1"/>
        <v>112年 10月</v>
      </c>
      <c r="L8" s="28">
        <f>'2.單齡合併'!B7-'0.直接貼上-真實數據'!B7</f>
        <v>-266.01480363006704</v>
      </c>
      <c r="M8" s="29">
        <f>ABS('2.單齡合併'!B7-'0.直接貼上-真實數據'!B7)/'0.直接貼上-真實數據'!B7</f>
        <v>5.5703140483473641E-4</v>
      </c>
      <c r="N8" s="49"/>
    </row>
    <row r="9" spans="1:22">
      <c r="A9" s="35" t="str">
        <f>'1.總計'!A8</f>
        <v>112年 11月</v>
      </c>
      <c r="B9" s="28">
        <f>'1.總計'!B8-'2.單齡合併'!B8</f>
        <v>746.79734236001968</v>
      </c>
      <c r="C9" s="29">
        <f>ABS('1.總計'!B8-'2.單齡合併'!B8)/'1.總計'!B8</f>
        <v>1.5632115919989337E-3</v>
      </c>
      <c r="D9" s="49"/>
      <c r="F9" s="35" t="str">
        <f t="shared" si="0"/>
        <v>112年 11月</v>
      </c>
      <c r="G9" s="28">
        <f>'1.總計'!B8-'0.直接貼上-真實數據'!B8</f>
        <v>406.73060562682804</v>
      </c>
      <c r="H9" s="29">
        <f>ABS('1.總計'!B8-'0.直接貼上-真實數據'!B8)/'0.直接貼上-真實數據'!B8</f>
        <v>8.5210234855597226E-4</v>
      </c>
      <c r="I9" s="49"/>
      <c r="K9" s="35" t="str">
        <f t="shared" si="1"/>
        <v>112年 11月</v>
      </c>
      <c r="L9" s="28">
        <f>'2.單齡合併'!B8-'0.直接貼上-真實數據'!B8</f>
        <v>-340.06673673319165</v>
      </c>
      <c r="M9" s="29">
        <f>ABS('2.單齡合併'!B8-'0.直接貼上-真實數據'!B8)/'0.直接貼上-真實數據'!B8</f>
        <v>7.124412597117937E-4</v>
      </c>
      <c r="N9" s="49"/>
    </row>
    <row r="10" spans="1:22" ht="14.25">
      <c r="A10" s="54" t="str">
        <f>'1.總計'!A9</f>
        <v>112年 12月</v>
      </c>
      <c r="B10" s="55">
        <f>'1.總計'!B9-'2.單齡合併'!B9</f>
        <v>873.6999222493032</v>
      </c>
      <c r="C10" s="56">
        <f>ABS('1.總計'!B9-'2.單齡合併'!B9)/'1.總計'!B9</f>
        <v>1.8295352947168926E-3</v>
      </c>
      <c r="D10" s="49"/>
      <c r="F10" s="54" t="str">
        <f t="shared" si="0"/>
        <v>112年 12月</v>
      </c>
      <c r="G10" s="55">
        <f>'1.總計'!B9-'0.直接貼上-真實數據'!B9</f>
        <v>458.92000775638735</v>
      </c>
      <c r="H10" s="56">
        <f>ABS('1.總計'!B9-'0.直接貼上-真實數據'!B9)/'0.直接貼上-真實數據'!B9</f>
        <v>9.6190689414745801E-4</v>
      </c>
      <c r="I10" s="49"/>
      <c r="K10" s="54" t="str">
        <f t="shared" si="1"/>
        <v>112年 12月</v>
      </c>
      <c r="L10" s="55">
        <f>'2.單齡合併'!B9-'0.直接貼上-真實數據'!B9</f>
        <v>-414.77991449291585</v>
      </c>
      <c r="M10" s="56">
        <f>ABS('2.單齡合併'!B9-'0.直接貼上-真實數據'!B9)/'0.直接貼上-真實數據'!B9</f>
        <v>8.6938824318250876E-4</v>
      </c>
      <c r="N10" s="49"/>
      <c r="O10" s="50" t="s">
        <v>161</v>
      </c>
      <c r="P10" s="51"/>
      <c r="Q10" s="51"/>
      <c r="R10" s="51"/>
      <c r="S10" s="51"/>
      <c r="T10" s="51"/>
      <c r="U10" s="51"/>
      <c r="V10" s="51"/>
    </row>
    <row r="11" spans="1:22" ht="14.25">
      <c r="A11" s="35" t="str">
        <f>'1.總計'!A10</f>
        <v>113年 1月</v>
      </c>
      <c r="B11" s="28">
        <f>'1.總計'!B10-'2.單齡合併'!B10</f>
        <v>1001.6412884893361</v>
      </c>
      <c r="C11" s="47">
        <f>ABS('1.總計'!B10-'2.單齡合併'!B10)/'1.總計'!B10</f>
        <v>2.0982345462249503E-3</v>
      </c>
      <c r="D11" s="49"/>
      <c r="F11" s="35" t="str">
        <f t="shared" si="0"/>
        <v>113年 1月</v>
      </c>
      <c r="G11" s="28">
        <f>'1.總計'!B10-'0.直接貼上-真實數據'!B10</f>
        <v>698.36623850959586</v>
      </c>
      <c r="H11" s="47">
        <f>ABS('1.總計'!B10-'0.直接貼上-真實數據'!B10)/'0.直接貼上-真實數據'!B10</f>
        <v>1.4650783836148232E-3</v>
      </c>
      <c r="I11" s="49"/>
      <c r="K11" s="35" t="str">
        <f t="shared" si="1"/>
        <v>113年 1月</v>
      </c>
      <c r="L11" s="28">
        <f>'2.單齡合併'!B10-'0.直接貼上-真實數據'!B10</f>
        <v>-303.27504997974029</v>
      </c>
      <c r="M11" s="47">
        <f>ABS('2.單齡合併'!B10-'0.直接貼上-真實數據'!B10)/'0.直接貼上-真實數據'!B10</f>
        <v>6.3623024068755506E-4</v>
      </c>
      <c r="N11" s="49"/>
      <c r="O11" s="52" t="s">
        <v>162</v>
      </c>
      <c r="P11" s="53"/>
      <c r="Q11" s="53"/>
      <c r="R11" s="53"/>
      <c r="S11" s="53"/>
      <c r="T11" s="53"/>
      <c r="U11" s="51"/>
      <c r="V11" s="51"/>
    </row>
    <row r="12" spans="1:22" ht="14.25">
      <c r="A12" s="35" t="str">
        <f>'1.總計'!A11</f>
        <v>113年 2月</v>
      </c>
      <c r="B12" s="28">
        <f>'1.總計'!B11-'2.單齡合併'!B11</f>
        <v>1130.7359800601844</v>
      </c>
      <c r="C12" s="47">
        <f>ABS('1.總計'!B11-'2.單齡合併'!B11)/'1.總計'!B11</f>
        <v>2.3695516213023109E-3</v>
      </c>
      <c r="D12" s="49"/>
      <c r="F12" s="35" t="str">
        <f t="shared" si="0"/>
        <v>113年 2月</v>
      </c>
      <c r="G12" s="28">
        <f>'1.總計'!B11-'0.直接貼上-真實數據'!B11</f>
        <v>914.06907823740039</v>
      </c>
      <c r="H12" s="47">
        <f>ABS('1.總計'!B11-'0.直接貼上-真實數據'!B11)/'0.直接貼上-真實數據'!B11</f>
        <v>1.919184257658101E-3</v>
      </c>
      <c r="I12" s="49"/>
      <c r="K12" s="35" t="str">
        <f t="shared" si="1"/>
        <v>113年 2月</v>
      </c>
      <c r="L12" s="28">
        <f>'2.單齡合併'!B11-'0.直接貼上-真實數據'!B11</f>
        <v>-216.66690182278398</v>
      </c>
      <c r="M12" s="47">
        <f>ABS('2.單齡合併'!B11-'0.直接貼上-真實數據'!B11)/'0.直接貼上-真實數據'!B11</f>
        <v>4.5491496981352143E-4</v>
      </c>
      <c r="N12" s="49"/>
      <c r="O12" s="50" t="s">
        <v>163</v>
      </c>
      <c r="P12" s="51"/>
      <c r="Q12" s="51"/>
      <c r="R12" s="51"/>
      <c r="S12" s="51"/>
      <c r="T12" s="51"/>
      <c r="U12" s="51"/>
      <c r="V12" s="51"/>
    </row>
    <row r="13" spans="1:22" ht="14.25">
      <c r="A13" s="54" t="str">
        <f>'1.總計'!A12</f>
        <v>113年 3月</v>
      </c>
      <c r="B13" s="55">
        <f>'1.總計'!B12-'2.單齡合併'!B12</f>
        <v>1261.0928371167975</v>
      </c>
      <c r="C13" s="56">
        <f>ABS('1.總計'!B12-'2.單齡合併'!B12)/'1.總計'!B12</f>
        <v>2.6437172044445354E-3</v>
      </c>
      <c r="D13" s="49"/>
      <c r="F13" s="54" t="str">
        <f t="shared" si="0"/>
        <v>113年 3月</v>
      </c>
      <c r="G13" s="55">
        <f>'1.總計'!B12-'0.直接貼上-真實數據'!B12</f>
        <v>1094.0283081289381</v>
      </c>
      <c r="H13" s="56">
        <f>ABS('1.總計'!B12-'0.直接貼上-真實數據'!B12)/'0.直接貼上-真實數據'!B12</f>
        <v>2.2987603155333303E-3</v>
      </c>
      <c r="I13" s="49"/>
      <c r="K13" s="54" t="str">
        <f t="shared" si="1"/>
        <v>113年 3月</v>
      </c>
      <c r="L13" s="55">
        <f>'2.單齡合併'!B12-'0.直接貼上-真實數據'!B12</f>
        <v>-167.06452898785938</v>
      </c>
      <c r="M13" s="56">
        <f>ABS('2.單齡合併'!B12-'0.直接貼上-真實數據'!B12)/'0.直接貼上-真實數據'!B12</f>
        <v>3.5103416110627471E-4</v>
      </c>
      <c r="N13" s="49"/>
      <c r="O13" s="50" t="s">
        <v>164</v>
      </c>
      <c r="P13" s="51"/>
      <c r="Q13" s="51"/>
      <c r="R13" s="51"/>
      <c r="S13" s="51"/>
      <c r="T13" s="51"/>
      <c r="U13" s="51"/>
      <c r="V13" s="51"/>
    </row>
    <row r="14" spans="1:22" ht="14.25">
      <c r="A14" s="35" t="str">
        <f>'1.總計'!A13</f>
        <v>113年 4月</v>
      </c>
      <c r="B14" s="28">
        <f>'1.總計'!B13-'2.單齡合併'!B13</f>
        <v>1392.8152530873776</v>
      </c>
      <c r="C14" s="29">
        <f>ABS('1.總計'!B13-'2.單齡合併'!B13)/'1.總計'!B13</f>
        <v>2.9209508955318382E-3</v>
      </c>
      <c r="D14" s="49"/>
      <c r="F14" s="35" t="str">
        <f t="shared" si="0"/>
        <v>113年 4月</v>
      </c>
      <c r="G14" s="28">
        <f>'1.總計'!B13-'0.直接貼上-真實數據'!B13</f>
        <v>1252.2437102106633</v>
      </c>
      <c r="H14" s="29">
        <f>ABS('1.總計'!B13-'0.直接貼上-真實數據'!B13)/'0.直接貼上-真實數據'!B13</f>
        <v>2.6330652633618106E-3</v>
      </c>
      <c r="I14" s="49"/>
      <c r="K14" s="35" t="str">
        <f t="shared" si="1"/>
        <v>113年 4月</v>
      </c>
      <c r="L14" s="28">
        <f>'2.單齡合併'!B13-'0.直接貼上-真實數據'!B13</f>
        <v>-140.57154287671437</v>
      </c>
      <c r="M14" s="29">
        <f>ABS('2.單齡合併'!B13-'0.直接貼上-真實數據'!B13)/'0.直接貼上-真實數據'!B13</f>
        <v>2.9557668650903812E-4</v>
      </c>
      <c r="N14" s="49"/>
      <c r="O14" s="50" t="s">
        <v>165</v>
      </c>
      <c r="P14" s="51"/>
      <c r="Q14" s="51"/>
      <c r="R14" s="51"/>
      <c r="S14" s="51"/>
      <c r="T14" s="51"/>
      <c r="U14" s="51"/>
      <c r="V14" s="51"/>
    </row>
    <row r="15" spans="1:22" s="37" customFormat="1">
      <c r="A15" s="40" t="str">
        <f>'1.總計'!A14</f>
        <v>113年 5月</v>
      </c>
      <c r="B15" s="41">
        <f>'1.總計'!B14-'2.單齡合併'!B14</f>
        <v>1526.0014226920321</v>
      </c>
      <c r="C15" s="42">
        <f>ABS('1.總計'!B14-'2.單齡合併'!B14)/'1.總計'!B14</f>
        <v>3.201461708170243E-3</v>
      </c>
      <c r="D15" s="49"/>
      <c r="F15" s="40" t="str">
        <f t="shared" si="0"/>
        <v>113年 5月</v>
      </c>
      <c r="G15" s="41">
        <f>'1.總計'!B14-'0.直接貼上-真實數據'!B14</f>
        <v>1454.7150673464639</v>
      </c>
      <c r="H15" s="42">
        <f>ABS('1.總計'!B14-'0.直接貼上-真實數據'!B14)/'0.直接貼上-真實數據'!B14</f>
        <v>3.0612497550446104E-3</v>
      </c>
      <c r="I15" s="49"/>
      <c r="K15" s="40" t="str">
        <f t="shared" si="1"/>
        <v>113年 5月</v>
      </c>
      <c r="L15" s="41">
        <f>'2.單齡合併'!B14-'0.直接貼上-真實數據'!B14</f>
        <v>-71.286355345568154</v>
      </c>
      <c r="M15" s="42">
        <f>ABS('2.單齡合併'!B14-'0.直接貼上-真實數據'!B14)/'0.直接貼上-真實數據'!B14</f>
        <v>1.5001242699555381E-4</v>
      </c>
      <c r="N15" s="49"/>
    </row>
    <row r="16" spans="1:22">
      <c r="A16" s="35" t="str">
        <f>'1.總計'!A15</f>
        <v>113年 6月</v>
      </c>
      <c r="B16" s="28">
        <f>'1.總計'!B15-'2.單齡合併'!B15</f>
        <v>1660.1205024839146</v>
      </c>
      <c r="C16" s="29">
        <f>ABS('1.總計'!B15-'2.單齡合併'!B15)/'1.總計'!B15</f>
        <v>3.4841386391548318E-3</v>
      </c>
      <c r="D16" s="49"/>
      <c r="F16" s="35" t="str">
        <f t="shared" si="0"/>
        <v>113年 6月</v>
      </c>
      <c r="G16" s="28">
        <f>'1.總計'!B15-'0.直接貼上-真實數據'!B15</f>
        <v>1682.4614736168878</v>
      </c>
      <c r="H16" s="29">
        <f>ABS('1.總計'!B15-'0.直接貼上-真實數據'!B15)/'0.直接貼上-真實數據'!B15</f>
        <v>3.5435385514585977E-3</v>
      </c>
      <c r="I16" s="49"/>
      <c r="K16" s="35" t="str">
        <f t="shared" si="1"/>
        <v>113年 6月</v>
      </c>
      <c r="L16" s="28">
        <f>'2.單齡合併'!B15-'0.直接貼上-真實數據'!B15</f>
        <v>22.340971132973209</v>
      </c>
      <c r="M16" s="29">
        <f>ABS('2.單齡合併'!B15-'0.直接貼上-真實數據'!B15)/'0.直接貼上-真實數據'!B15</f>
        <v>4.7053732717294355E-5</v>
      </c>
      <c r="N16" s="49"/>
    </row>
    <row r="17" spans="1:14">
      <c r="A17" s="35" t="str">
        <f>'1.總計'!A16</f>
        <v>113年 7月</v>
      </c>
      <c r="B17" s="28">
        <f>'1.總計'!B16-'2.單齡合併'!B16</f>
        <v>1795.1370460953331</v>
      </c>
      <c r="C17" s="29">
        <f>ABS('1.總計'!B16-'2.單齡合併'!B16)/'1.總計'!B16</f>
        <v>3.7689092134128876E-3</v>
      </c>
      <c r="D17" s="49"/>
      <c r="F17" s="35" t="str">
        <f t="shared" si="0"/>
        <v>113年 7月</v>
      </c>
      <c r="G17" s="28">
        <f>'1.總計'!B16-'0.直接貼上-真實數據'!B16</f>
        <v>1988.4825899108546</v>
      </c>
      <c r="H17" s="29">
        <f>ABS('1.總計'!B16-'0.直接貼上-真實數據'!B16)/'0.直接貼上-真實數據'!B16</f>
        <v>4.1923425879342429E-3</v>
      </c>
      <c r="I17" s="49"/>
      <c r="K17" s="35" t="str">
        <f t="shared" si="1"/>
        <v>113年 7月</v>
      </c>
      <c r="L17" s="28">
        <f>'2.單齡合併'!B16-'0.直接貼上-真實數據'!B16</f>
        <v>193.34554381552152</v>
      </c>
      <c r="M17" s="29">
        <f>ABS('2.單齡合併'!B16-'0.直接貼上-真實數據'!B16)/'0.直接貼上-真實數據'!B16</f>
        <v>4.0763281591590684E-4</v>
      </c>
      <c r="N17" s="49"/>
    </row>
    <row r="18" spans="1:14">
      <c r="A18" s="35" t="str">
        <f>'1.總計'!A17</f>
        <v>113年 8月</v>
      </c>
      <c r="B18" s="28">
        <f>'1.總計'!B17-'2.單齡合併'!B17</f>
        <v>1931.0160843875492</v>
      </c>
      <c r="C18" s="29">
        <f>ABS('1.總計'!B17-'2.單齡合併'!B17)/'1.總計'!B17</f>
        <v>4.0557018432968994E-3</v>
      </c>
      <c r="D18" s="49"/>
      <c r="F18" s="35" t="str">
        <f t="shared" si="0"/>
        <v>113年 8月</v>
      </c>
      <c r="G18" s="28">
        <f>'1.總計'!B17-'0.直接貼上-真實數據'!B17</f>
        <v>2297.7780777831795</v>
      </c>
      <c r="H18" s="29">
        <f>ABS('1.總計'!B17-'0.直接貼上-真實數據'!B17)/'0.直接貼上-真實數據'!B17</f>
        <v>4.8494132398458076E-3</v>
      </c>
      <c r="I18" s="49"/>
      <c r="K18" s="35" t="str">
        <f t="shared" si="1"/>
        <v>113年 8月</v>
      </c>
      <c r="L18" s="28">
        <f>'2.單齡合併'!B17-'0.直接貼上-真實數據'!B17</f>
        <v>366.76199339563027</v>
      </c>
      <c r="M18" s="29">
        <f>ABS('2.單齡合併'!B17-'0.直接貼上-真實數據'!B17)/'0.直接貼上-真實數據'!B17</f>
        <v>7.7404362233315666E-4</v>
      </c>
      <c r="N18" s="49"/>
    </row>
    <row r="19" spans="1:14">
      <c r="A19" s="35" t="str">
        <f>'1.總計'!A18</f>
        <v>113年 9月</v>
      </c>
      <c r="B19" s="28">
        <f>'1.總計'!B18-'2.單齡合併'!B18</f>
        <v>2067.7231707707397</v>
      </c>
      <c r="C19" s="29">
        <f>ABS('1.總計'!B18-'2.單齡合併'!B18)/'1.總計'!B18</f>
        <v>4.3444459258901351E-3</v>
      </c>
      <c r="D19" s="49"/>
      <c r="F19" s="35" t="str">
        <f t="shared" si="0"/>
        <v>113年 9月</v>
      </c>
      <c r="G19" s="28">
        <f>'1.總計'!B18-'0.直接貼上-真實數據'!B18</f>
        <v>2581.3475994543987</v>
      </c>
      <c r="H19" s="29">
        <f>ABS('1.總計'!B18-'0.直接貼上-真實數據'!B18)/'0.直接貼上-真實數據'!B18</f>
        <v>5.4531864405995348E-3</v>
      </c>
      <c r="I19" s="49"/>
      <c r="K19" s="35" t="str">
        <f t="shared" si="1"/>
        <v>113年 9月</v>
      </c>
      <c r="L19" s="28">
        <f>'2.單齡合併'!B18-'0.直接貼上-真實數據'!B18</f>
        <v>513.62442868365906</v>
      </c>
      <c r="M19" s="29">
        <f>ABS('2.單齡合併'!B18-'0.直接貼上-真實數據'!B18)/'0.直接貼上-真實數據'!B18</f>
        <v>1.0850494410944178E-3</v>
      </c>
      <c r="N19" s="49"/>
    </row>
    <row r="20" spans="1:14">
      <c r="A20" s="35" t="str">
        <f>'1.總計'!A19</f>
        <v>113年 10月</v>
      </c>
      <c r="B20" s="28">
        <f>'1.總計'!B19-'2.單齡合併'!B19</f>
        <v>2205.2244199462584</v>
      </c>
      <c r="C20" s="29">
        <f>ABS('1.總計'!B19-'2.單齡合併'!B19)/'1.總計'!B19</f>
        <v>4.6350719266954766E-3</v>
      </c>
      <c r="D20" s="49"/>
      <c r="F20" s="35" t="str">
        <f t="shared" si="0"/>
        <v>113年 10月</v>
      </c>
      <c r="G20" s="28">
        <f>'1.總計'!B19-'0.直接貼上-真實數據'!B19</f>
        <v>2791.1908178108279</v>
      </c>
      <c r="H20" s="29">
        <f>ABS('1.總計'!B19-'0.直接貼上-真實數據'!B19)/'0.直接貼上-真實數據'!B19</f>
        <v>5.9013121494251907E-3</v>
      </c>
      <c r="I20" s="49"/>
      <c r="K20" s="35" t="str">
        <f t="shared" si="1"/>
        <v>113年 10月</v>
      </c>
      <c r="L20" s="28">
        <f>'2.單齡合併'!B19-'0.直接貼上-真實數據'!B19</f>
        <v>585.96639786456944</v>
      </c>
      <c r="M20" s="29">
        <f>ABS('2.單齡合併'!B19-'0.直接貼上-真實數據'!B19)/'0.直接貼上-真實數據'!B19</f>
        <v>1.2388872164552462E-3</v>
      </c>
      <c r="N20" s="49"/>
    </row>
    <row r="21" spans="1:14" s="37" customFormat="1">
      <c r="A21" s="36" t="str">
        <f>'1.總計'!A20</f>
        <v>113年 11月</v>
      </c>
      <c r="B21" s="28">
        <f>'1.總計'!B20-'2.單齡合併'!B20</f>
        <v>2343.4865406953031</v>
      </c>
      <c r="C21" s="30">
        <f>ABS('1.總計'!B20-'2.單齡合併'!B20)/'1.總計'!B20</f>
        <v>4.9275114509831994E-3</v>
      </c>
      <c r="D21" s="49"/>
      <c r="F21" s="35" t="str">
        <f t="shared" si="0"/>
        <v>113年 11月</v>
      </c>
      <c r="G21" s="28">
        <f>'1.總計'!B20-'0.直接貼上-真實數據'!B20</f>
        <v>2865.3073964040959</v>
      </c>
      <c r="H21" s="29">
        <f>ABS('1.總計'!B20-'0.直接貼上-真實數據'!B20)/'0.直接貼上-真實數據'!B20</f>
        <v>6.0612306815648271E-3</v>
      </c>
      <c r="I21" s="49"/>
      <c r="K21" s="35" t="str">
        <f t="shared" si="1"/>
        <v>113年 11月</v>
      </c>
      <c r="L21" s="28">
        <f>'2.單齡合併'!B20-'0.直接貼上-真實數據'!B20</f>
        <v>521.82085570879281</v>
      </c>
      <c r="M21" s="29">
        <f>ABS('2.單齡合併'!B20-'0.直接貼上-真實數據'!B20)/'0.直接貼上-真實數據'!B20</f>
        <v>1.1038524469911657E-3</v>
      </c>
      <c r="N21" s="49"/>
    </row>
    <row r="22" spans="1:14">
      <c r="A22" s="35" t="str">
        <f>'1.總計'!A21</f>
        <v>113年 12月</v>
      </c>
      <c r="B22" s="28">
        <f>'1.總計'!B21-'2.單齡合併'!B21</f>
        <v>2482.4768632933847</v>
      </c>
      <c r="C22" s="29">
        <f>ABS('1.總計'!B21-'2.單齡合併'!B21)/'1.總計'!B21</f>
        <v>5.2216973039833203E-3</v>
      </c>
      <c r="D22" s="49"/>
      <c r="F22" s="35" t="str">
        <f t="shared" si="0"/>
        <v>113年 12月</v>
      </c>
      <c r="G22" s="28">
        <f>'1.總計'!B21-'0.直接貼上-真實數據'!B21</f>
        <v>3116.6969994510873</v>
      </c>
      <c r="H22" s="29">
        <f>ABS('1.總計'!B21-'0.直接貼上-真實數據'!B21)/'0.直接貼上-真實數據'!B21</f>
        <v>6.5989913157789605E-3</v>
      </c>
      <c r="I22" s="49"/>
      <c r="K22" s="35" t="str">
        <f t="shared" si="1"/>
        <v>113年 12月</v>
      </c>
      <c r="L22" s="28">
        <f>'2.單齡合併'!B21-'0.直接貼上-真實數據'!B21</f>
        <v>634.22013615770265</v>
      </c>
      <c r="M22" s="29">
        <f>ABS('2.單齡合併'!B21-'0.直接貼上-真實數據'!B21)/'0.直接貼上-真實數據'!B21</f>
        <v>1.3428360766330283E-3</v>
      </c>
      <c r="N22" s="49"/>
    </row>
    <row r="23" spans="1:14">
      <c r="A23" s="35" t="str">
        <f>'1.總計'!A22</f>
        <v>114年 1月</v>
      </c>
      <c r="B23" s="28">
        <f>'1.總計'!B22-'2.單齡合併'!B22</f>
        <v>2622.1633620783105</v>
      </c>
      <c r="C23" s="29">
        <f>ABS('1.總計'!B22-'2.單齡合併'!B22)/'1.總計'!B22</f>
        <v>5.5175635410031308E-3</v>
      </c>
      <c r="D23" s="49"/>
      <c r="F23" s="35" t="str">
        <f t="shared" si="0"/>
        <v>114年 1月</v>
      </c>
      <c r="G23" s="28">
        <f>'1.總計'!B22-'0.直接貼上-真實數據'!B22</f>
        <v>3173.3592918339418</v>
      </c>
      <c r="H23" s="29">
        <f>ABS('1.總計'!B22-'0.直接貼上-真實數據'!B22)/'0.直接貼上-真實數據'!B22</f>
        <v>6.7222788589602761E-3</v>
      </c>
      <c r="I23" s="49"/>
      <c r="K23" s="35" t="str">
        <f t="shared" si="1"/>
        <v>114年 1月</v>
      </c>
      <c r="L23" s="28">
        <f>'2.單齡合併'!B22-'0.直接貼上-真實數據'!B22</f>
        <v>551.19592975563137</v>
      </c>
      <c r="M23" s="29">
        <f>ABS('2.單齡合併'!B22-'0.直接貼上-真實數據'!B22)/'0.直接貼上-真實數據'!B22</f>
        <v>1.1676247172124901E-3</v>
      </c>
      <c r="N23" s="49"/>
    </row>
    <row r="24" spans="1:14">
      <c r="A24" s="35" t="str">
        <f>'1.總計'!A23</f>
        <v>114年 2月</v>
      </c>
      <c r="B24" s="28">
        <f>'1.總計'!B23-'2.單齡合併'!B23</f>
        <v>2762.5146736484021</v>
      </c>
      <c r="C24" s="29">
        <f>ABS('1.總計'!B23-'2.單齡合併'!B23)/'1.總計'!B23</f>
        <v>5.8150455084465882E-3</v>
      </c>
      <c r="D24" s="49"/>
      <c r="F24" s="35" t="str">
        <f t="shared" si="0"/>
        <v>114年 2月</v>
      </c>
      <c r="G24" s="28">
        <f>'1.總計'!B23-'0.直接貼上-真實數據'!B23</f>
        <v>3416.2939390995307</v>
      </c>
      <c r="H24" s="29">
        <f>ABS('1.總計'!B23-'0.直接貼上-真實數據'!B23)/'0.直接貼上-真實數據'!B23</f>
        <v>7.243328037917194E-3</v>
      </c>
      <c r="I24" s="49"/>
      <c r="K24" s="35" t="str">
        <f t="shared" si="1"/>
        <v>114年 2月</v>
      </c>
      <c r="L24" s="28">
        <f>'2.單齡合併'!B23-'0.直接貼上-真實數據'!B23</f>
        <v>653.77926545112859</v>
      </c>
      <c r="M24" s="29">
        <f>ABS('2.單齡合併'!B23-'0.直接貼上-真實數據'!B23)/'0.直接貼上-真實數據'!B23</f>
        <v>1.3861622472975098E-3</v>
      </c>
      <c r="N24" s="49"/>
    </row>
    <row r="25" spans="1:14">
      <c r="A25" s="35" t="str">
        <f>'1.總計'!A24</f>
        <v>114年 3月</v>
      </c>
      <c r="B25" s="28">
        <f>'1.總計'!B24-'2.單齡合併'!B24</f>
        <v>2903.5001111354213</v>
      </c>
      <c r="C25" s="29">
        <f>ABS('1.總計'!B24-'2.單齡合併'!B24)/'1.總計'!B24</f>
        <v>6.1140798766473421E-3</v>
      </c>
      <c r="D25" s="49"/>
      <c r="F25" s="35" t="str">
        <f t="shared" si="0"/>
        <v>114年 3月</v>
      </c>
      <c r="G25" s="28">
        <f>'1.總計'!B24-'0.直接貼上-真實數據'!B24</f>
        <v>3774.5006074596313</v>
      </c>
      <c r="H25" s="29">
        <f>ABS('1.總計'!B24-'0.直接貼上-真實數據'!B24)/'0.直接貼上-真實數據'!B24</f>
        <v>8.0118795436755746E-3</v>
      </c>
      <c r="I25" s="49"/>
      <c r="K25" s="35" t="str">
        <f t="shared" si="1"/>
        <v>114年 3月</v>
      </c>
      <c r="L25" s="28">
        <f>'2.單齡合併'!B24-'0.直接貼上-真實數據'!B24</f>
        <v>871.00049632420996</v>
      </c>
      <c r="M25" s="29">
        <f>ABS('2.單齡合併'!B24-'0.直接貼上-真實數據'!B24)/'0.直接貼上-真實數據'!B24</f>
        <v>1.8488143955361239E-3</v>
      </c>
      <c r="N25" s="49"/>
    </row>
    <row r="26" spans="1:14">
      <c r="A26" s="35" t="str">
        <f>'1.總計'!A25</f>
        <v>114年 4月</v>
      </c>
      <c r="B26" s="28">
        <f>'1.總計'!B25-'2.單齡合併'!B25</f>
        <v>3045.0896749500534</v>
      </c>
      <c r="C26" s="29">
        <f>ABS('1.總計'!B25-'2.單齡合併'!B25)/'1.總計'!B25</f>
        <v>6.4146046653318677E-3</v>
      </c>
      <c r="D26" s="49"/>
      <c r="F26" s="35" t="str">
        <f t="shared" si="0"/>
        <v>114年 4月</v>
      </c>
      <c r="G26" s="28">
        <f>'1.總計'!B25-'0.直接貼上-真實數據'!B25</f>
        <v>3907.9789637904032</v>
      </c>
      <c r="H26" s="29">
        <f>ABS('1.總計'!B25-'0.直接貼上-真實數據'!B25)/'0.直接貼上-真實數據'!B25</f>
        <v>8.3006494502816525E-3</v>
      </c>
      <c r="I26" s="49"/>
      <c r="K26" s="35" t="str">
        <f t="shared" si="1"/>
        <v>114年 4月</v>
      </c>
      <c r="L26" s="28">
        <f>'2.單齡合併'!B25-'0.直接貼上-真實數據'!B25</f>
        <v>862.88928884034976</v>
      </c>
      <c r="M26" s="29">
        <f>ABS('2.單齡合併'!B25-'0.直接貼上-真實數據'!B25)/'0.直接貼上-真實數據'!B25</f>
        <v>1.8327994002607236E-3</v>
      </c>
      <c r="N26" s="49"/>
    </row>
    <row r="27" spans="1:14">
      <c r="A27" s="35" t="str">
        <f>'1.總計'!A26</f>
        <v>114年 5月</v>
      </c>
      <c r="B27" s="28">
        <f>'1.總計'!B26-'2.單齡合併'!B26</f>
        <v>3187.2540603673551</v>
      </c>
      <c r="C27" s="29">
        <f>ABS('1.總計'!B26-'2.單齡合併'!B26)/'1.總計'!B26</f>
        <v>6.7165592624675204E-3</v>
      </c>
      <c r="D27" s="49"/>
      <c r="F27" s="35" t="str">
        <f t="shared" si="0"/>
        <v>114年 5月</v>
      </c>
      <c r="G27" s="28">
        <f>'1.總計'!B26-'0.直接貼上-真實數據'!B26</f>
        <v>4167.7286756323883</v>
      </c>
      <c r="H27" s="29">
        <f>ABS('1.總計'!B26-'0.直接貼上-真實數據'!B26)/'0.直接貼上-真實數據'!B26</f>
        <v>8.8605513450767132E-3</v>
      </c>
      <c r="I27" s="49"/>
      <c r="K27" s="35" t="str">
        <f t="shared" si="1"/>
        <v>114年 5月</v>
      </c>
      <c r="L27" s="28">
        <f>'2.單齡合併'!B26-'0.直接貼上-真實數據'!B26</f>
        <v>980.47461526503321</v>
      </c>
      <c r="M27" s="29">
        <f>ABS('2.單齡合併'!B26-'0.直接貼上-真實數據'!B26)/'0.直接貼上-真實數據'!B26</f>
        <v>2.0844796644018488E-3</v>
      </c>
      <c r="N27" s="49"/>
    </row>
    <row r="28" spans="1:14" ht="62.25" customHeight="1">
      <c r="A28" s="26" t="s">
        <v>111</v>
      </c>
      <c r="B28" s="38"/>
      <c r="C28" s="38"/>
      <c r="D28" s="39"/>
      <c r="F28" s="26" t="s">
        <v>111</v>
      </c>
      <c r="G28" s="38"/>
      <c r="H28" s="38"/>
      <c r="I28" s="39"/>
      <c r="K28" s="26" t="s">
        <v>111</v>
      </c>
      <c r="L28" s="38"/>
      <c r="M28" s="38"/>
      <c r="N28" s="39"/>
    </row>
  </sheetData>
  <mergeCells count="3">
    <mergeCell ref="D4:D27"/>
    <mergeCell ref="I4:I27"/>
    <mergeCell ref="N4:N27"/>
  </mergeCells>
  <phoneticPr fontId="2" type="noConversion"/>
  <hyperlinks>
    <hyperlink ref="O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0.直接貼上-真實數據</vt:lpstr>
      <vt:lpstr>1.總計</vt:lpstr>
      <vt:lpstr>2.單齡合併</vt:lpstr>
      <vt:lpstr>3.誤差-1.總計、2.單齡合併總計與真實數據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2025-06-19T06:50:16Z</dcterms:modified>
</cp:coreProperties>
</file>