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activeTab="1"/>
  </bookViews>
  <sheets>
    <sheet name="1.總計" sheetId="9" r:id="rId1"/>
    <sheet name="2.單齡合併" sheetId="10" r:id="rId2"/>
    <sheet name="3.誤差-1.總計、2.單齡合併總計" sheetId="11" r:id="rId3"/>
  </sheets>
  <externalReferences>
    <externalReference r:id="rId4"/>
    <externalReference r:id="rId5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m" localSheetId="0">#REF!</definedName>
    <definedName name="m" localSheetId="1">#REF!</definedName>
    <definedName name="m" localSheetId="2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W55" i="10" l="1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B3" i="10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3" i="9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B3" i="11" l="1"/>
  <c r="A3" i="11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B2" i="9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D4" i="11" l="1"/>
</calcChain>
</file>

<file path=xl/sharedStrings.xml><?xml version="1.0" encoding="utf-8"?>
<sst xmlns="http://schemas.openxmlformats.org/spreadsheetml/2006/main" count="161" uniqueCount="153">
  <si>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</si>
  <si>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</si>
  <si>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</si>
  <si>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</si>
  <si>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</si>
  <si>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</si>
  <si>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</si>
  <si>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</si>
  <si>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</si>
  <si>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</si>
  <si>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</si>
  <si>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</si>
  <si>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</si>
  <si>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</si>
  <si>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</si>
  <si>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</si>
  <si>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</si>
  <si>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</si>
  <si>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</si>
  <si>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</si>
  <si>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</si>
  <si>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</si>
  <si>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</si>
  <si>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</si>
  <si>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</si>
  <si>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</si>
  <si>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</si>
  <si>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</si>
  <si>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</si>
  <si>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</si>
  <si>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</si>
  <si>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</si>
  <si>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</si>
  <si>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</si>
  <si>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</si>
  <si>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</si>
  <si>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</si>
  <si>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</si>
  <si>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</si>
  <si>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</si>
  <si>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</si>
  <si>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</si>
  <si>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</si>
  <si>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</si>
  <si>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</si>
  <si>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</si>
  <si>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</si>
  <si>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</si>
  <si>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</si>
  <si>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</si>
  <si>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</si>
  <si>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</si>
  <si>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</si>
  <si>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</si>
  <si>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</si>
  <si>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</si>
  <si>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</si>
  <si>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</si>
  <si>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</si>
  <si>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</si>
  <si>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</si>
  <si>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</si>
  <si>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</si>
  <si>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</si>
  <si>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</si>
  <si>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</si>
  <si>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</si>
  <si>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</si>
  <si>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</si>
  <si>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</si>
  <si>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</si>
  <si>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</si>
  <si>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</si>
  <si>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</si>
  <si>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</si>
  <si>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</si>
  <si>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</si>
  <si>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</si>
  <si>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</si>
  <si>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</si>
  <si>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</si>
  <si>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</si>
  <si>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</si>
  <si>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</si>
  <si>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</si>
  <si>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</si>
  <si>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</si>
  <si>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</si>
  <si>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</si>
  <si>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</si>
  <si>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</si>
  <si>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</si>
  <si>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</si>
  <si>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</si>
  <si>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</si>
  <si>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</si>
  <si>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</si>
  <si>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</si>
  <si>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</si>
  <si>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</si>
  <si>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</si>
  <si>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</si>
  <si>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</si>
  <si>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</si>
  <si>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</si>
  <si>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</si>
  <si>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</si>
  <si>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</si>
  <si>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</si>
  <si>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</si>
  <si>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</si>
  <si>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</si>
  <si>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</si>
  <si>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</si>
  <si>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</si>
  <si>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</si>
  <si>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</si>
  <si>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</si>
  <si>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</si>
  <si>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</si>
  <si>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</si>
  <si>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</si>
  <si>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</si>
  <si>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</si>
  <si>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</si>
  <si>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</si>
  <si>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</si>
  <si>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</si>
  <si>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</si>
  <si>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</si>
  <si>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</si>
  <si>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</si>
  <si>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</si>
  <si>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</si>
  <si>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</si>
  <si>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</si>
  <si>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</si>
  <si>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</si>
  <si>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</si>
  <si>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未來月份</t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</si>
  <si>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</si>
  <si>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</si>
  <si>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</si>
  <si>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</si>
  <si>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</si>
  <si>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</si>
  <si>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</si>
  <si>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</si>
  <si>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</si>
  <si>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</si>
  <si>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</si>
  <si>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</si>
  <si>
    <t>0-100up所有人口總計誤差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</si>
</sst>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6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177" fontId="3" fillId="0" borderId="0" xfId="1" applyNumberFormat="1" applyFont="1"/>
    <xf numFmtId="177" fontId="1" fillId="0" borderId="0" xfId="1" applyNumberFormat="1"/>
    <xf numFmtId="0" fontId="4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rge-08&#21335;&#25237;&#30007;-11405&#25512;&#20272;-11406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erge-08&#21335;&#25237;&#22899;-11405&#25512;&#20272;-11406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說明"/>
      <sheetName val="0.直接貼上-輸出預測(40-)"/>
      <sheetName val="0.直接貼上-輸出預測(0-50)"/>
      <sheetName val="1.總計"/>
      <sheetName val="2.單齡合併"/>
      <sheetName val="3.誤差-1.總計、2.單齡合併總計"/>
      <sheetName val="check-要空白"/>
    </sheetNames>
    <sheetDataSet>
      <sheetData sheetId="0"/>
      <sheetData sheetId="1"/>
      <sheetData sheetId="2"/>
      <sheetData sheetId="3">
        <row r="3">
          <cell r="B3">
            <v>238945.98627358393</v>
          </cell>
        </row>
        <row r="4">
          <cell r="B4">
            <v>238765.24731326872</v>
          </cell>
        </row>
        <row r="5">
          <cell r="B5">
            <v>238584.78272434769</v>
          </cell>
        </row>
        <row r="6">
          <cell r="B6">
            <v>238404.59211232953</v>
          </cell>
        </row>
        <row r="7">
          <cell r="B7">
            <v>238224.67508293767</v>
          </cell>
        </row>
        <row r="8">
          <cell r="B8">
            <v>238045.03124210998</v>
          </cell>
        </row>
        <row r="9">
          <cell r="B9">
            <v>237865.66019599827</v>
          </cell>
        </row>
        <row r="10">
          <cell r="B10">
            <v>237686.56155096789</v>
          </cell>
        </row>
        <row r="11">
          <cell r="B11">
            <v>237507.73491359738</v>
          </cell>
        </row>
        <row r="12">
          <cell r="B12">
            <v>237329.17989067786</v>
          </cell>
        </row>
        <row r="13">
          <cell r="B13">
            <v>237150.89608921279</v>
          </cell>
        </row>
        <row r="14">
          <cell r="B14">
            <v>236972.88311641754</v>
          </cell>
        </row>
        <row r="15">
          <cell r="B15">
            <v>236795.1924426223</v>
          </cell>
        </row>
        <row r="16">
          <cell r="B16">
            <v>236617.82363084756</v>
          </cell>
        </row>
        <row r="17">
          <cell r="B17">
            <v>236440.77624446637</v>
          </cell>
        </row>
        <row r="18">
          <cell r="B18">
            <v>236264.04984720371</v>
          </cell>
        </row>
        <row r="19">
          <cell r="B19">
            <v>236087.64400313605</v>
          </cell>
        </row>
        <row r="20">
          <cell r="B20">
            <v>235911.55827669078</v>
          </cell>
        </row>
        <row r="21">
          <cell r="B21">
            <v>235735.79223264579</v>
          </cell>
        </row>
        <row r="22">
          <cell r="B22">
            <v>235560.34543612882</v>
          </cell>
        </row>
        <row r="23">
          <cell r="B23">
            <v>235385.21745261701</v>
          </cell>
        </row>
        <row r="24">
          <cell r="B24">
            <v>235210.40784793638</v>
          </cell>
        </row>
        <row r="25">
          <cell r="B25">
            <v>235035.91618826133</v>
          </cell>
        </row>
        <row r="26">
          <cell r="B26">
            <v>234861.74204011404</v>
          </cell>
        </row>
      </sheetData>
      <sheetData sheetId="4">
        <row r="3">
          <cell r="B3">
            <v>238955.1650525424</v>
          </cell>
          <cell r="C3">
            <v>1168.6163566322502</v>
          </cell>
          <cell r="D3">
            <v>1235.9544038221852</v>
          </cell>
          <cell r="E3">
            <v>1234.6879350348029</v>
          </cell>
          <cell r="F3">
            <v>1335.2894716465903</v>
          </cell>
          <cell r="G3">
            <v>1511.5745782001825</v>
          </cell>
          <cell r="H3">
            <v>1606.4075119371696</v>
          </cell>
          <cell r="I3">
            <v>1674.4144457241048</v>
          </cell>
          <cell r="J3">
            <v>1739.8278959407808</v>
          </cell>
          <cell r="K3">
            <v>1843.9034724169996</v>
          </cell>
          <cell r="L3">
            <v>1986.6659784971314</v>
          </cell>
          <cell r="M3">
            <v>1916.3106149346179</v>
          </cell>
          <cell r="N3">
            <v>1761.7683736357353</v>
          </cell>
          <cell r="O3">
            <v>2094.7214337754922</v>
          </cell>
          <cell r="P3">
            <v>1937.6795975860414</v>
          </cell>
          <cell r="Q3">
            <v>1751.3629533986937</v>
          </cell>
          <cell r="R3">
            <v>1806.636904632162</v>
          </cell>
          <cell r="S3">
            <v>1842.9283949767723</v>
          </cell>
          <cell r="T3">
            <v>1997.9627924016129</v>
          </cell>
          <cell r="U3">
            <v>2103.7416038407237</v>
          </cell>
          <cell r="V3">
            <v>2192.8229046700294</v>
          </cell>
          <cell r="W3">
            <v>2300.0348673338103</v>
          </cell>
          <cell r="X3">
            <v>2399.7453188526865</v>
          </cell>
          <cell r="Y3">
            <v>2694.7445356723797</v>
          </cell>
          <cell r="Z3">
            <v>2840.4399760920901</v>
          </cell>
          <cell r="AA3">
            <v>3098.852113268932</v>
          </cell>
          <cell r="AB3">
            <v>3252.3270822667037</v>
          </cell>
          <cell r="AC3">
            <v>3081.396817808924</v>
          </cell>
          <cell r="AD3">
            <v>3297.5347841763396</v>
          </cell>
          <cell r="AE3">
            <v>3410.787845706388</v>
          </cell>
          <cell r="AF3">
            <v>3420.7549595931973</v>
          </cell>
          <cell r="AG3">
            <v>3540.6902509000552</v>
          </cell>
          <cell r="AH3">
            <v>3409.9910658072999</v>
          </cell>
          <cell r="AI3">
            <v>3521.3726937787387</v>
          </cell>
          <cell r="AJ3">
            <v>3452.3832543290014</v>
          </cell>
          <cell r="AK3">
            <v>3282.8700313187578</v>
          </cell>
          <cell r="AL3">
            <v>3226.3692876849173</v>
          </cell>
          <cell r="AM3">
            <v>3295.2817828518573</v>
          </cell>
          <cell r="AN3">
            <v>3249.8597426135984</v>
          </cell>
          <cell r="AO3">
            <v>2977.1378551929929</v>
          </cell>
          <cell r="AP3">
            <v>3210.1983691462865</v>
          </cell>
          <cell r="AQ3">
            <v>3319.3986689490748</v>
          </cell>
          <cell r="AR3">
            <v>3580.6322511940439</v>
          </cell>
          <cell r="AS3">
            <v>3627.9874275687603</v>
          </cell>
          <cell r="AT3">
            <v>3665.2047747708248</v>
          </cell>
          <cell r="AU3">
            <v>3774.8487558380862</v>
          </cell>
          <cell r="AV3">
            <v>3765.1260003792386</v>
          </cell>
          <cell r="AW3">
            <v>3727.5628683262803</v>
          </cell>
          <cell r="AX3">
            <v>3458.9313509824169</v>
          </cell>
          <cell r="AY3">
            <v>3668.1395844128592</v>
          </cell>
          <cell r="AZ3">
            <v>3516.9148704291733</v>
          </cell>
          <cell r="BA3">
            <v>3156.966386077173</v>
          </cell>
          <cell r="BB3">
            <v>3096.9962203225582</v>
          </cell>
          <cell r="BC3">
            <v>3277.4833899892483</v>
          </cell>
          <cell r="BD3">
            <v>3496.6771120784078</v>
          </cell>
          <cell r="BE3">
            <v>3642.3158474399743</v>
          </cell>
          <cell r="BF3">
            <v>3688.7607396274507</v>
          </cell>
          <cell r="BG3">
            <v>3924.6706920447205</v>
          </cell>
          <cell r="BH3">
            <v>3783.6321588699006</v>
          </cell>
          <cell r="BI3">
            <v>3918.9533125746657</v>
          </cell>
          <cell r="BJ3">
            <v>3908.0508864944131</v>
          </cell>
          <cell r="BK3">
            <v>4002.6354067895631</v>
          </cell>
          <cell r="BL3">
            <v>4095.9302225108559</v>
          </cell>
          <cell r="BM3">
            <v>4093.2800102484998</v>
          </cell>
          <cell r="BN3">
            <v>4080.8342130380661</v>
          </cell>
          <cell r="BO3">
            <v>3899.2997755151237</v>
          </cell>
          <cell r="BP3">
            <v>3850.3587414906842</v>
          </cell>
          <cell r="BQ3">
            <v>3776.43117221082</v>
          </cell>
          <cell r="BR3">
            <v>3338.3393883246144</v>
          </cell>
          <cell r="BS3">
            <v>3236.8523295093164</v>
          </cell>
          <cell r="BT3">
            <v>3172.2226325492065</v>
          </cell>
          <cell r="BU3">
            <v>3196.9091296026941</v>
          </cell>
          <cell r="BV3">
            <v>2917.8853097442375</v>
          </cell>
          <cell r="BW3">
            <v>2664.6045336773786</v>
          </cell>
          <cell r="BX3">
            <v>2675.8138344220233</v>
          </cell>
          <cell r="BY3">
            <v>2329.3619847661384</v>
          </cell>
          <cell r="BZ3">
            <v>2036.123446378981</v>
          </cell>
          <cell r="CA3">
            <v>1894.9385644822551</v>
          </cell>
          <cell r="CB3">
            <v>1506.5022849757902</v>
          </cell>
          <cell r="CC3">
            <v>1328.8290695181727</v>
          </cell>
          <cell r="CD3">
            <v>972.75029310555044</v>
          </cell>
          <cell r="CE3">
            <v>1052.0370913568859</v>
          </cell>
          <cell r="CF3">
            <v>1067.4902873042761</v>
          </cell>
          <cell r="CG3">
            <v>1050.71850112436</v>
          </cell>
          <cell r="CH3">
            <v>1061.9068532222161</v>
          </cell>
          <cell r="CI3">
            <v>916.47361238095152</v>
          </cell>
          <cell r="CJ3">
            <v>939.59855643623325</v>
          </cell>
          <cell r="CK3">
            <v>765.68550008742181</v>
          </cell>
          <cell r="CL3">
            <v>682.84884266999666</v>
          </cell>
          <cell r="CM3">
            <v>546.74752262506297</v>
          </cell>
          <cell r="CN3">
            <v>448.64528895300327</v>
          </cell>
          <cell r="CO3">
            <v>377.7070187641736</v>
          </cell>
          <cell r="CP3">
            <v>295.21266354350075</v>
          </cell>
          <cell r="CQ3">
            <v>240.06329625325347</v>
          </cell>
          <cell r="CR3">
            <v>228.25838413713899</v>
          </cell>
          <cell r="CS3">
            <v>157.38293364001601</v>
          </cell>
          <cell r="CT3">
            <v>114.35839217186003</v>
          </cell>
          <cell r="CU3">
            <v>81.015525463657028</v>
          </cell>
          <cell r="CV3">
            <v>44.288117427582129</v>
          </cell>
          <cell r="CW3">
            <v>45.526083009287213</v>
          </cell>
          <cell r="CX3">
            <v>21.239619081074121</v>
          </cell>
          <cell r="CY3">
            <v>42.755063562235271</v>
          </cell>
        </row>
        <row r="4">
          <cell r="B4">
            <v>238783.1451464665</v>
          </cell>
          <cell r="C4">
            <v>1169.7988895130429</v>
          </cell>
          <cell r="D4">
            <v>1232.3354913255193</v>
          </cell>
          <cell r="E4">
            <v>1231.1598818814598</v>
          </cell>
          <cell r="F4">
            <v>1324.0599353772293</v>
          </cell>
          <cell r="G4">
            <v>1499.5475719089141</v>
          </cell>
          <cell r="H4">
            <v>1599.6500217039447</v>
          </cell>
          <cell r="I4">
            <v>1668.8292952559486</v>
          </cell>
          <cell r="J4">
            <v>1732.9446592862687</v>
          </cell>
          <cell r="K4">
            <v>1834.0143958624528</v>
          </cell>
          <cell r="L4">
            <v>1982.7041193479754</v>
          </cell>
          <cell r="M4">
            <v>1925.1708150326392</v>
          </cell>
          <cell r="N4">
            <v>1757.9348987912895</v>
          </cell>
          <cell r="O4">
            <v>2083.7132339285608</v>
          </cell>
          <cell r="P4">
            <v>1952.3877774755667</v>
          </cell>
          <cell r="Q4">
            <v>1757.5888166708085</v>
          </cell>
          <cell r="R4">
            <v>1802.0974023615058</v>
          </cell>
          <cell r="S4">
            <v>1835.7116329687542</v>
          </cell>
          <cell r="T4">
            <v>1986.5321070370278</v>
          </cell>
          <cell r="U4">
            <v>2095.4030040978223</v>
          </cell>
          <cell r="V4">
            <v>2184.7647040779202</v>
          </cell>
          <cell r="W4">
            <v>2291.0633951523828</v>
          </cell>
          <cell r="X4">
            <v>2384.8248221564004</v>
          </cell>
          <cell r="Y4">
            <v>2674.4472575235536</v>
          </cell>
          <cell r="Z4">
            <v>2824.6862676441351</v>
          </cell>
          <cell r="AA4">
            <v>3080.8522066266546</v>
          </cell>
          <cell r="AB4">
            <v>3251.32777311462</v>
          </cell>
          <cell r="AC4">
            <v>3081.7706755340546</v>
          </cell>
          <cell r="AD4">
            <v>3282.1931695430731</v>
          </cell>
          <cell r="AE4">
            <v>3404.8788639471095</v>
          </cell>
          <cell r="AF4">
            <v>3416.2640629030079</v>
          </cell>
          <cell r="AG4">
            <v>3539.514577575314</v>
          </cell>
          <cell r="AH4">
            <v>3411.8856068080927</v>
          </cell>
          <cell r="AI4">
            <v>3518.2454310988696</v>
          </cell>
          <cell r="AJ4">
            <v>3462.0760844489814</v>
          </cell>
          <cell r="AK4">
            <v>3291.7421612725921</v>
          </cell>
          <cell r="AL4">
            <v>3225.5986496341557</v>
          </cell>
          <cell r="AM4">
            <v>3293.5659163744876</v>
          </cell>
          <cell r="AN4">
            <v>3261.161519093429</v>
          </cell>
          <cell r="AO4">
            <v>2980.1668989847403</v>
          </cell>
          <cell r="AP4">
            <v>3193.3514035367461</v>
          </cell>
          <cell r="AQ4">
            <v>3303.9578529754676</v>
          </cell>
          <cell r="AR4">
            <v>3565.5884808158662</v>
          </cell>
          <cell r="AS4">
            <v>3624.0046923445502</v>
          </cell>
          <cell r="AT4">
            <v>3657.9845908187785</v>
          </cell>
          <cell r="AU4">
            <v>3768.7491102141244</v>
          </cell>
          <cell r="AV4">
            <v>3765.1033475922313</v>
          </cell>
          <cell r="AW4">
            <v>3736.4638547256345</v>
          </cell>
          <cell r="AX4">
            <v>3461.4698072715792</v>
          </cell>
          <cell r="AY4">
            <v>3662.232207447782</v>
          </cell>
          <cell r="AZ4">
            <v>3536.3964262399891</v>
          </cell>
          <cell r="BA4">
            <v>3172.5162301669484</v>
          </cell>
          <cell r="BB4">
            <v>3089.7256251035114</v>
          </cell>
          <cell r="BC4">
            <v>3259.0686276882311</v>
          </cell>
          <cell r="BD4">
            <v>3477.9407505331965</v>
          </cell>
          <cell r="BE4">
            <v>3630.0252681104921</v>
          </cell>
          <cell r="BF4">
            <v>3674.8602429360872</v>
          </cell>
          <cell r="BG4">
            <v>3914.5197048178652</v>
          </cell>
          <cell r="BH4">
            <v>3783.3499224895913</v>
          </cell>
          <cell r="BI4">
            <v>3909.7735260648897</v>
          </cell>
          <cell r="BJ4">
            <v>3901.084459189728</v>
          </cell>
          <cell r="BK4">
            <v>3991.1501876785678</v>
          </cell>
          <cell r="BL4">
            <v>4087.222890266758</v>
          </cell>
          <cell r="BM4">
            <v>4090.4104765670036</v>
          </cell>
          <cell r="BN4">
            <v>4084.4030943306784</v>
          </cell>
          <cell r="BO4">
            <v>3902.9057994770819</v>
          </cell>
          <cell r="BP4">
            <v>3849.3084812161705</v>
          </cell>
          <cell r="BQ4">
            <v>3793.7697107629701</v>
          </cell>
          <cell r="BR4">
            <v>3355.7543723216777</v>
          </cell>
          <cell r="BS4">
            <v>3237.8506752680114</v>
          </cell>
          <cell r="BT4">
            <v>3167.197818056447</v>
          </cell>
          <cell r="BU4">
            <v>3202.1349284869798</v>
          </cell>
          <cell r="BV4">
            <v>2935.2212611220871</v>
          </cell>
          <cell r="BW4">
            <v>2664.6504130162702</v>
          </cell>
          <cell r="BX4">
            <v>2682.2302660714131</v>
          </cell>
          <cell r="BY4">
            <v>2349.3365159014966</v>
          </cell>
          <cell r="BZ4">
            <v>2046.4357959619215</v>
          </cell>
          <cell r="CA4">
            <v>1910.5121702640795</v>
          </cell>
          <cell r="CB4">
            <v>1525.6935155176584</v>
          </cell>
          <cell r="CC4">
            <v>1346.0612658046225</v>
          </cell>
          <cell r="CD4">
            <v>975.55114228066145</v>
          </cell>
          <cell r="CE4">
            <v>1042.1367011977572</v>
          </cell>
          <cell r="CF4">
            <v>1062.8024896394284</v>
          </cell>
          <cell r="CG4">
            <v>1042.9631182886255</v>
          </cell>
          <cell r="CH4">
            <v>1061.3477481709813</v>
          </cell>
          <cell r="CI4">
            <v>913.60139231112851</v>
          </cell>
          <cell r="CJ4">
            <v>939.27645083999209</v>
          </cell>
          <cell r="CK4">
            <v>768.34215740912987</v>
          </cell>
          <cell r="CL4">
            <v>687.85790970977166</v>
          </cell>
          <cell r="CM4">
            <v>549.06321970518297</v>
          </cell>
          <cell r="CN4">
            <v>449.40417210487868</v>
          </cell>
          <cell r="CO4">
            <v>378.26123604244526</v>
          </cell>
          <cell r="CP4">
            <v>293.81117043123163</v>
          </cell>
          <cell r="CQ4">
            <v>236.52669474517973</v>
          </cell>
          <cell r="CR4">
            <v>228.67053497382662</v>
          </cell>
          <cell r="CS4">
            <v>159.95954269406252</v>
          </cell>
          <cell r="CT4">
            <v>114.80926053842725</v>
          </cell>
          <cell r="CU4">
            <v>81.905778608500981</v>
          </cell>
          <cell r="CV4">
            <v>43.947651974637559</v>
          </cell>
          <cell r="CW4">
            <v>45.705052080204325</v>
          </cell>
          <cell r="CX4">
            <v>21.461784459385516</v>
          </cell>
          <cell r="CY4">
            <v>42.710175745569714</v>
          </cell>
        </row>
        <row r="5">
          <cell r="B5">
            <v>238610.85865799335</v>
          </cell>
          <cell r="C5">
            <v>1171.5467128152588</v>
          </cell>
          <cell r="D5">
            <v>1228.1438261044073</v>
          </cell>
          <cell r="E5">
            <v>1228.4158405399705</v>
          </cell>
          <cell r="F5">
            <v>1313.3110794167335</v>
          </cell>
          <cell r="G5">
            <v>1486.9192428747995</v>
          </cell>
          <cell r="H5">
            <v>1592.7275293003249</v>
          </cell>
          <cell r="I5">
            <v>1663.2445485955304</v>
          </cell>
          <cell r="J5">
            <v>1726.3502900364633</v>
          </cell>
          <cell r="K5">
            <v>1824.332677419718</v>
          </cell>
          <cell r="L5">
            <v>1977.1145066617271</v>
          </cell>
          <cell r="M5">
            <v>1933.5806002940631</v>
          </cell>
          <cell r="N5">
            <v>1757.4991916398881</v>
          </cell>
          <cell r="O5">
            <v>2068.9756216004907</v>
          </cell>
          <cell r="P5">
            <v>1967.1247274350112</v>
          </cell>
          <cell r="Q5">
            <v>1765.6774000890946</v>
          </cell>
          <cell r="R5">
            <v>1797.3814931880329</v>
          </cell>
          <cell r="S5">
            <v>1829.3495891480786</v>
          </cell>
          <cell r="T5">
            <v>1974.7080349367575</v>
          </cell>
          <cell r="U5">
            <v>2086.9840644800552</v>
          </cell>
          <cell r="V5">
            <v>2176.8255432087681</v>
          </cell>
          <cell r="W5">
            <v>2282.0855834557169</v>
          </cell>
          <cell r="X5">
            <v>2371.2385099111411</v>
          </cell>
          <cell r="Y5">
            <v>2653.1080386658878</v>
          </cell>
          <cell r="Z5">
            <v>2809.7389210259353</v>
          </cell>
          <cell r="AA5">
            <v>3062.0002998307473</v>
          </cell>
          <cell r="AB5">
            <v>3248.0024301343765</v>
          </cell>
          <cell r="AC5">
            <v>3085.1210721161096</v>
          </cell>
          <cell r="AD5">
            <v>3265.9753146407384</v>
          </cell>
          <cell r="AE5">
            <v>3398.2732869429847</v>
          </cell>
          <cell r="AF5">
            <v>3412.5272192159782</v>
          </cell>
          <cell r="AG5">
            <v>3536.4730578511053</v>
          </cell>
          <cell r="AH5">
            <v>3415.6828825935268</v>
          </cell>
          <cell r="AI5">
            <v>3513.6187639440809</v>
          </cell>
          <cell r="AJ5">
            <v>3471.0784810473265</v>
          </cell>
          <cell r="AK5">
            <v>3301.6162301693744</v>
          </cell>
          <cell r="AL5">
            <v>3225.6874473099074</v>
          </cell>
          <cell r="AM5">
            <v>3290.8528503811503</v>
          </cell>
          <cell r="AN5">
            <v>3270.9066438066038</v>
          </cell>
          <cell r="AO5">
            <v>2987.0828412863302</v>
          </cell>
          <cell r="AP5">
            <v>3175.460595800806</v>
          </cell>
          <cell r="AQ5">
            <v>3289.6754159268912</v>
          </cell>
          <cell r="AR5">
            <v>3548.870745625808</v>
          </cell>
          <cell r="AS5">
            <v>3620.0517658543586</v>
          </cell>
          <cell r="AT5">
            <v>3651.3385210267861</v>
          </cell>
          <cell r="AU5">
            <v>3761.7022174897234</v>
          </cell>
          <cell r="AV5">
            <v>3764.9324485402913</v>
          </cell>
          <cell r="AW5">
            <v>3743.7063126587213</v>
          </cell>
          <cell r="AX5">
            <v>3467.6070425656208</v>
          </cell>
          <cell r="AY5">
            <v>3653.2826046584632</v>
          </cell>
          <cell r="AZ5">
            <v>3554.4469871519505</v>
          </cell>
          <cell r="BA5">
            <v>3190.6452118179623</v>
          </cell>
          <cell r="BB5">
            <v>3084.1834628976876</v>
          </cell>
          <cell r="BC5">
            <v>3240.7569413111978</v>
          </cell>
          <cell r="BD5">
            <v>3458.7907051581669</v>
          </cell>
          <cell r="BE5">
            <v>3617.1299503739401</v>
          </cell>
          <cell r="BF5">
            <v>3662.2942543959216</v>
          </cell>
          <cell r="BG5">
            <v>3901.5554942799718</v>
          </cell>
          <cell r="BH5">
            <v>3785.1484545357944</v>
          </cell>
          <cell r="BI5">
            <v>3899.4629102553854</v>
          </cell>
          <cell r="BJ5">
            <v>3895.0975991644113</v>
          </cell>
          <cell r="BK5">
            <v>3979.54505266659</v>
          </cell>
          <cell r="BL5">
            <v>4077.8798692320056</v>
          </cell>
          <cell r="BM5">
            <v>4087.3918178365707</v>
          </cell>
          <cell r="BN5">
            <v>4086.7099791161318</v>
          </cell>
          <cell r="BO5">
            <v>3907.8137921906336</v>
          </cell>
          <cell r="BP5">
            <v>3847.851242364015</v>
          </cell>
          <cell r="BQ5">
            <v>3808.0207588128301</v>
          </cell>
          <cell r="BR5">
            <v>3376.2361588960343</v>
          </cell>
          <cell r="BS5">
            <v>3238.9939681008518</v>
          </cell>
          <cell r="BT5">
            <v>3162.9210407346773</v>
          </cell>
          <cell r="BU5">
            <v>3204.6884222704675</v>
          </cell>
          <cell r="BV5">
            <v>2953.0069170802435</v>
          </cell>
          <cell r="BW5">
            <v>2667.1173607465144</v>
          </cell>
          <cell r="BX5">
            <v>2685.2733391521219</v>
          </cell>
          <cell r="BY5">
            <v>2369.9216631475965</v>
          </cell>
          <cell r="BZ5">
            <v>2057.9271141961881</v>
          </cell>
          <cell r="CA5">
            <v>1923.7410081193659</v>
          </cell>
          <cell r="CB5">
            <v>1546.5567590783571</v>
          </cell>
          <cell r="CC5">
            <v>1361.7111934750076</v>
          </cell>
          <cell r="CD5">
            <v>982.3247415814111</v>
          </cell>
          <cell r="CE5">
            <v>1031.3210702364481</v>
          </cell>
          <cell r="CF5">
            <v>1057.939094433234</v>
          </cell>
          <cell r="CG5">
            <v>1035.7240884543278</v>
          </cell>
          <cell r="CH5">
            <v>1059.3452182109656</v>
          </cell>
          <cell r="CI5">
            <v>912.34762646957222</v>
          </cell>
          <cell r="CJ5">
            <v>937.07013652213448</v>
          </cell>
          <cell r="CK5">
            <v>771.95233626072593</v>
          </cell>
          <cell r="CL5">
            <v>692.03398061755877</v>
          </cell>
          <cell r="CM5">
            <v>551.94306185257904</v>
          </cell>
          <cell r="CN5">
            <v>450.27042979552579</v>
          </cell>
          <cell r="CO5">
            <v>378.66926498257214</v>
          </cell>
          <cell r="CP5">
            <v>292.78063696995491</v>
          </cell>
          <cell r="CQ5">
            <v>233.36464722599996</v>
          </cell>
          <cell r="CR5">
            <v>228.26837891537789</v>
          </cell>
          <cell r="CS5">
            <v>162.72067818855825</v>
          </cell>
          <cell r="CT5">
            <v>115.35274513391386</v>
          </cell>
          <cell r="CU5">
            <v>82.677413806474817</v>
          </cell>
          <cell r="CV5">
            <v>43.946353213169594</v>
          </cell>
          <cell r="CW5">
            <v>45.556440404091617</v>
          </cell>
          <cell r="CX5">
            <v>21.690703815440944</v>
          </cell>
          <cell r="CY5">
            <v>42.830118083146623</v>
          </cell>
        </row>
        <row r="6">
          <cell r="B6">
            <v>238438.22530147264</v>
          </cell>
          <cell r="C6">
            <v>1173.8589413454918</v>
          </cell>
          <cell r="D6">
            <v>1223.3799713249862</v>
          </cell>
          <cell r="E6">
            <v>1226.4558110103355</v>
          </cell>
          <cell r="F6">
            <v>1303.0425920631528</v>
          </cell>
          <cell r="G6">
            <v>1473.6898528056518</v>
          </cell>
          <cell r="H6">
            <v>1585.6400347263109</v>
          </cell>
          <cell r="I6">
            <v>1657.6602057428511</v>
          </cell>
          <cell r="J6">
            <v>1720.0447881913642</v>
          </cell>
          <cell r="K6">
            <v>1814.8582241814522</v>
          </cell>
          <cell r="L6">
            <v>1969.897224542229</v>
          </cell>
          <cell r="M6">
            <v>1941.5399707188897</v>
          </cell>
          <cell r="N6">
            <v>1760.4608683890074</v>
          </cell>
          <cell r="O6">
            <v>2050.5088179166933</v>
          </cell>
          <cell r="P6">
            <v>1981.8906351985945</v>
          </cell>
          <cell r="Q6">
            <v>1775.6285139457214</v>
          </cell>
          <cell r="R6">
            <v>1792.4891771117427</v>
          </cell>
          <cell r="S6">
            <v>1823.842138697207</v>
          </cell>
          <cell r="T6">
            <v>1962.4906671259196</v>
          </cell>
          <cell r="U6">
            <v>2078.4846487343434</v>
          </cell>
          <cell r="V6">
            <v>2169.0055670242468</v>
          </cell>
          <cell r="W6">
            <v>2273.1014322438127</v>
          </cell>
          <cell r="X6">
            <v>2358.9863821169083</v>
          </cell>
          <cell r="Y6">
            <v>2630.7267522692659</v>
          </cell>
          <cell r="Z6">
            <v>2795.5979825733516</v>
          </cell>
          <cell r="AA6">
            <v>3042.2964126716652</v>
          </cell>
          <cell r="AB6">
            <v>3242.3514108607897</v>
          </cell>
          <cell r="AC6">
            <v>3091.4475065576753</v>
          </cell>
          <cell r="AD6">
            <v>3248.8813779958737</v>
          </cell>
          <cell r="AE6">
            <v>3390.9713468632667</v>
          </cell>
          <cell r="AF6">
            <v>3409.5443378245673</v>
          </cell>
          <cell r="AG6">
            <v>3531.5657695474652</v>
          </cell>
          <cell r="AH6">
            <v>3421.3821530117038</v>
          </cell>
          <cell r="AI6">
            <v>3507.4932441414985</v>
          </cell>
          <cell r="AJ6">
            <v>3479.3904348191249</v>
          </cell>
          <cell r="AK6">
            <v>3312.4920782891936</v>
          </cell>
          <cell r="AL6">
            <v>3226.635042491162</v>
          </cell>
          <cell r="AM6">
            <v>3287.1430345345034</v>
          </cell>
          <cell r="AN6">
            <v>3279.09643041958</v>
          </cell>
          <cell r="AO6">
            <v>2997.8813952668847</v>
          </cell>
          <cell r="AP6">
            <v>3156.5274373605221</v>
          </cell>
          <cell r="AQ6">
            <v>3276.5492239283294</v>
          </cell>
          <cell r="AR6">
            <v>3530.4811007174217</v>
          </cell>
          <cell r="AS6">
            <v>3616.1286196405431</v>
          </cell>
          <cell r="AT6">
            <v>3645.2656391986611</v>
          </cell>
          <cell r="AU6">
            <v>3753.7092310821026</v>
          </cell>
          <cell r="AV6">
            <v>3764.6137094850806</v>
          </cell>
          <cell r="AW6">
            <v>3749.2935910613369</v>
          </cell>
          <cell r="AX6">
            <v>3477.3347434464927</v>
          </cell>
          <cell r="AY6">
            <v>3641.2955061226908</v>
          </cell>
          <cell r="AZ6">
            <v>3571.0688704759882</v>
          </cell>
          <cell r="BA6">
            <v>3211.349015406634</v>
          </cell>
          <cell r="BB6">
            <v>3080.3649909836981</v>
          </cell>
          <cell r="BC6">
            <v>3222.5495557110717</v>
          </cell>
          <cell r="BD6">
            <v>3439.2267677189275</v>
          </cell>
          <cell r="BE6">
            <v>3603.6315795052355</v>
          </cell>
          <cell r="BF6">
            <v>3651.058527561127</v>
          </cell>
          <cell r="BG6">
            <v>3885.7864994944534</v>
          </cell>
          <cell r="BH6">
            <v>3789.0229263001238</v>
          </cell>
          <cell r="BI6">
            <v>3888.0237319077537</v>
          </cell>
          <cell r="BJ6">
            <v>3890.0871942045392</v>
          </cell>
          <cell r="BK6">
            <v>3967.8207097145805</v>
          </cell>
          <cell r="BL6">
            <v>4067.9030217378677</v>
          </cell>
          <cell r="BM6">
            <v>4084.2244521659977</v>
          </cell>
          <cell r="BN6">
            <v>4087.7581967580954</v>
          </cell>
          <cell r="BO6">
            <v>3914.0194830767</v>
          </cell>
          <cell r="BP6">
            <v>3845.9890414418105</v>
          </cell>
          <cell r="BQ6">
            <v>3819.1894560136593</v>
          </cell>
          <cell r="BR6">
            <v>3399.7759708826861</v>
          </cell>
          <cell r="BS6">
            <v>3240.2811435483468</v>
          </cell>
          <cell r="BT6">
            <v>3159.3878033034134</v>
          </cell>
          <cell r="BU6">
            <v>3204.5806056662586</v>
          </cell>
          <cell r="BV6">
            <v>2971.2413399037318</v>
          </cell>
          <cell r="BW6">
            <v>2671.9852205678553</v>
          </cell>
          <cell r="BX6">
            <v>2684.9669819988071</v>
          </cell>
          <cell r="BY6">
            <v>2391.1154886305999</v>
          </cell>
          <cell r="BZ6">
            <v>2070.5875151630557</v>
          </cell>
          <cell r="CA6">
            <v>1934.6451558995418</v>
          </cell>
          <cell r="CB6">
            <v>1569.075193601599</v>
          </cell>
          <cell r="CC6">
            <v>1375.7933657128262</v>
          </cell>
          <cell r="CD6">
            <v>992.9944010142442</v>
          </cell>
          <cell r="CE6">
            <v>1019.6120883436529</v>
          </cell>
          <cell r="CF6">
            <v>1052.9025671466466</v>
          </cell>
          <cell r="CG6">
            <v>1028.9917797166866</v>
          </cell>
          <cell r="CH6">
            <v>1055.9215613742831</v>
          </cell>
          <cell r="CI6">
            <v>912.67714372138266</v>
          </cell>
          <cell r="CJ6">
            <v>933.01559329275005</v>
          </cell>
          <cell r="CK6">
            <v>776.49856398552117</v>
          </cell>
          <cell r="CL6">
            <v>695.38388822862635</v>
          </cell>
          <cell r="CM6">
            <v>555.38282174809865</v>
          </cell>
          <cell r="CN6">
            <v>451.2380328565057</v>
          </cell>
          <cell r="CO6">
            <v>378.93750281282689</v>
          </cell>
          <cell r="CP6">
            <v>292.10646087142396</v>
          </cell>
          <cell r="CQ6">
            <v>230.55280982253407</v>
          </cell>
          <cell r="CR6">
            <v>227.08304499406626</v>
          </cell>
          <cell r="CS6">
            <v>165.65744502436522</v>
          </cell>
          <cell r="CT6">
            <v>115.98874775507308</v>
          </cell>
          <cell r="CU6">
            <v>83.336796795261421</v>
          </cell>
          <cell r="CV6">
            <v>44.253905351817338</v>
          </cell>
          <cell r="CW6">
            <v>45.099001848355712</v>
          </cell>
          <cell r="CX6">
            <v>21.945383300864371</v>
          </cell>
          <cell r="CY6">
            <v>43.083979072938682</v>
          </cell>
        </row>
        <row r="7">
          <cell r="B7">
            <v>238265.16635086865</v>
          </cell>
          <cell r="C7">
            <v>1176.7346905434238</v>
          </cell>
          <cell r="D7">
            <v>1218.0444897254183</v>
          </cell>
          <cell r="E7">
            <v>1225.2797932925544</v>
          </cell>
          <cell r="F7">
            <v>1293.2541616877536</v>
          </cell>
          <cell r="G7">
            <v>1459.8596633684999</v>
          </cell>
          <cell r="H7">
            <v>1578.3875379819024</v>
          </cell>
          <cell r="I7">
            <v>1652.0762666979103</v>
          </cell>
          <cell r="J7">
            <v>1714.0281537509716</v>
          </cell>
          <cell r="K7">
            <v>1805.5909432496101</v>
          </cell>
          <cell r="L7">
            <v>1961.052357087972</v>
          </cell>
          <cell r="M7">
            <v>1949.048926307119</v>
          </cell>
          <cell r="N7">
            <v>1766.8195452803691</v>
          </cell>
          <cell r="O7">
            <v>2028.3130439867064</v>
          </cell>
          <cell r="P7">
            <v>1996.6856884683273</v>
          </cell>
          <cell r="Q7">
            <v>1787.4419685522748</v>
          </cell>
          <cell r="R7">
            <v>1787.4204541326351</v>
          </cell>
          <cell r="S7">
            <v>1819.1891568089316</v>
          </cell>
          <cell r="T7">
            <v>1949.8800946242386</v>
          </cell>
          <cell r="U7">
            <v>2069.9046206457615</v>
          </cell>
          <cell r="V7">
            <v>2161.3049204626186</v>
          </cell>
          <cell r="W7">
            <v>2264.1109415166702</v>
          </cell>
          <cell r="X7">
            <v>2348.0684387737019</v>
          </cell>
          <cell r="Y7">
            <v>2607.3032715610757</v>
          </cell>
          <cell r="Z7">
            <v>2782.2634985883151</v>
          </cell>
          <cell r="AA7">
            <v>3021.7405649727243</v>
          </cell>
          <cell r="AB7">
            <v>3234.3750727728748</v>
          </cell>
          <cell r="AC7">
            <v>3100.7494779232006</v>
          </cell>
          <cell r="AD7">
            <v>3230.9115181210154</v>
          </cell>
          <cell r="AE7">
            <v>3382.9732758256514</v>
          </cell>
          <cell r="AF7">
            <v>3407.3153280271526</v>
          </cell>
          <cell r="AG7">
            <v>3524.7927904791372</v>
          </cell>
          <cell r="AH7">
            <v>3428.9826781675947</v>
          </cell>
          <cell r="AI7">
            <v>3499.8694233617316</v>
          </cell>
          <cell r="AJ7">
            <v>3487.0119364671627</v>
          </cell>
          <cell r="AK7">
            <v>3324.3695458843913</v>
          </cell>
          <cell r="AL7">
            <v>3228.4407972735785</v>
          </cell>
          <cell r="AM7">
            <v>3282.4369183466556</v>
          </cell>
          <cell r="AN7">
            <v>3285.732191898464</v>
          </cell>
          <cell r="AO7">
            <v>3012.5582773514379</v>
          </cell>
          <cell r="AP7">
            <v>3136.5534184313537</v>
          </cell>
          <cell r="AQ7">
            <v>3264.5771453801285</v>
          </cell>
          <cell r="AR7">
            <v>3510.4215995186009</v>
          </cell>
          <cell r="AS7">
            <v>3612.2352252608216</v>
          </cell>
          <cell r="AT7">
            <v>3639.7650200583739</v>
          </cell>
          <cell r="AU7">
            <v>3744.7713034647422</v>
          </cell>
          <cell r="AV7">
            <v>3764.1475360493869</v>
          </cell>
          <cell r="AW7">
            <v>3753.2290343495179</v>
          </cell>
          <cell r="AX7">
            <v>3490.6446093632726</v>
          </cell>
          <cell r="AY7">
            <v>3626.2756364481174</v>
          </cell>
          <cell r="AZ7">
            <v>3586.2643911164896</v>
          </cell>
          <cell r="BA7">
            <v>3234.6233301326793</v>
          </cell>
          <cell r="BB7">
            <v>3078.2654753505581</v>
          </cell>
          <cell r="BC7">
            <v>3204.4476923851057</v>
          </cell>
          <cell r="BD7">
            <v>3419.2487319483057</v>
          </cell>
          <cell r="BE7">
            <v>3589.5318376965006</v>
          </cell>
          <cell r="BF7">
            <v>3641.14882505386</v>
          </cell>
          <cell r="BG7">
            <v>3867.2211426557715</v>
          </cell>
          <cell r="BH7">
            <v>3794.9685166789091</v>
          </cell>
          <cell r="BI7">
            <v>3875.4582547638415</v>
          </cell>
          <cell r="BJ7">
            <v>3886.0501387916561</v>
          </cell>
          <cell r="BK7">
            <v>3955.9778647492262</v>
          </cell>
          <cell r="BL7">
            <v>4057.2942064885019</v>
          </cell>
          <cell r="BM7">
            <v>4080.9087968929957</v>
          </cell>
          <cell r="BN7">
            <v>4087.5510707542303</v>
          </cell>
          <cell r="BO7">
            <v>3921.51861065715</v>
          </cell>
          <cell r="BP7">
            <v>3843.7238882955571</v>
          </cell>
          <cell r="BQ7">
            <v>3827.2809385106843</v>
          </cell>
          <cell r="BR7">
            <v>3426.3650470269804</v>
          </cell>
          <cell r="BS7">
            <v>3241.7111418502932</v>
          </cell>
          <cell r="BT7">
            <v>3156.5936269244098</v>
          </cell>
          <cell r="BU7">
            <v>3201.8224425572166</v>
          </cell>
          <cell r="BV7">
            <v>2989.9235912263621</v>
          </cell>
          <cell r="BW7">
            <v>2679.2339565080938</v>
          </cell>
          <cell r="BX7">
            <v>2681.3350075532117</v>
          </cell>
          <cell r="BY7">
            <v>2412.9160469798439</v>
          </cell>
          <cell r="BZ7">
            <v>2084.407161428931</v>
          </cell>
          <cell r="CA7">
            <v>1943.2445790343399</v>
          </cell>
          <cell r="CB7">
            <v>1593.2321069249813</v>
          </cell>
          <cell r="CC7">
            <v>1388.3222047497745</v>
          </cell>
          <cell r="CD7">
            <v>1007.4845319421353</v>
          </cell>
          <cell r="CE7">
            <v>1007.0312992676438</v>
          </cell>
          <cell r="CF7">
            <v>1047.6953514338811</v>
          </cell>
          <cell r="CG7">
            <v>1022.7566897836322</v>
          </cell>
          <cell r="CH7">
            <v>1051.0988424483057</v>
          </cell>
          <cell r="CI7">
            <v>914.55530795455184</v>
          </cell>
          <cell r="CJ7">
            <v>927.14833272535941</v>
          </cell>
          <cell r="CK7">
            <v>781.96353090633193</v>
          </cell>
          <cell r="CL7">
            <v>697.91451612980859</v>
          </cell>
          <cell r="CM7">
            <v>559.37808288621454</v>
          </cell>
          <cell r="CN7">
            <v>452.30113798526236</v>
          </cell>
          <cell r="CO7">
            <v>379.07213685393492</v>
          </cell>
          <cell r="CP7">
            <v>291.77432266774974</v>
          </cell>
          <cell r="CQ7">
            <v>228.06799496735985</v>
          </cell>
          <cell r="CR7">
            <v>225.1448804082986</v>
          </cell>
          <cell r="CS7">
            <v>168.76119628373556</v>
          </cell>
          <cell r="CT7">
            <v>116.71694771119745</v>
          </cell>
          <cell r="CU7">
            <v>83.890015981402598</v>
          </cell>
          <cell r="CV7">
            <v>44.841828776304439</v>
          </cell>
          <cell r="CW7">
            <v>44.350738313026788</v>
          </cell>
          <cell r="CX7">
            <v>22.240387545071435</v>
          </cell>
          <cell r="CY7">
            <v>43.444699919112253</v>
          </cell>
        </row>
        <row r="8">
          <cell r="B8">
            <v>238091.60481583475</v>
          </cell>
          <cell r="C8">
            <v>1180.1730764812014</v>
          </cell>
          <cell r="D8">
            <v>1212.1379436161819</v>
          </cell>
          <cell r="E8">
            <v>1224.8877873866275</v>
          </cell>
          <cell r="F8">
            <v>1283.9454767350067</v>
          </cell>
          <cell r="G8">
            <v>1445.4289361895933</v>
          </cell>
          <cell r="H8">
            <v>1570.9700390670998</v>
          </cell>
          <cell r="I8">
            <v>1646.4927314607075</v>
          </cell>
          <cell r="J8">
            <v>1708.3003867152852</v>
          </cell>
          <cell r="K8">
            <v>1796.5307417354431</v>
          </cell>
          <cell r="L8">
            <v>1950.5799883920952</v>
          </cell>
          <cell r="M8">
            <v>1956.1074670587511</v>
          </cell>
          <cell r="N8">
            <v>1776.5748385899392</v>
          </cell>
          <cell r="O8">
            <v>2002.3885209041996</v>
          </cell>
          <cell r="P8">
            <v>2011.5100749140113</v>
          </cell>
          <cell r="Q8">
            <v>1801.1175742397577</v>
          </cell>
          <cell r="R8">
            <v>1782.17532425071</v>
          </cell>
          <cell r="S8">
            <v>1815.3905186863724</v>
          </cell>
          <cell r="T8">
            <v>1936.8764084460454</v>
          </cell>
          <cell r="U8">
            <v>2061.2438440375327</v>
          </cell>
          <cell r="V8">
            <v>2153.7237484387338</v>
          </cell>
          <cell r="W8">
            <v>2255.1141112742894</v>
          </cell>
          <cell r="X8">
            <v>2338.4846798815215</v>
          </cell>
          <cell r="Y8">
            <v>2582.8374698262</v>
          </cell>
          <cell r="Z8">
            <v>2769.7355153388312</v>
          </cell>
          <cell r="AA8">
            <v>3000.332776590094</v>
          </cell>
          <cell r="AB8">
            <v>3224.0737732938528</v>
          </cell>
          <cell r="AC8">
            <v>3113.0264853389945</v>
          </cell>
          <cell r="AD8">
            <v>3212.0658935147003</v>
          </cell>
          <cell r="AE8">
            <v>3374.2793058962861</v>
          </cell>
          <cell r="AF8">
            <v>3405.8400991280259</v>
          </cell>
          <cell r="AG8">
            <v>3516.1541984555729</v>
          </cell>
          <cell r="AH8">
            <v>3438.483718422965</v>
          </cell>
          <cell r="AI8">
            <v>3490.747853118909</v>
          </cell>
          <cell r="AJ8">
            <v>3493.9429767019287</v>
          </cell>
          <cell r="AK8">
            <v>3337.2484731795935</v>
          </cell>
          <cell r="AL8">
            <v>3231.1040740693516</v>
          </cell>
          <cell r="AM8">
            <v>3276.7349511792027</v>
          </cell>
          <cell r="AN8">
            <v>3290.8152405093206</v>
          </cell>
          <cell r="AO8">
            <v>3031.1092072188185</v>
          </cell>
          <cell r="AP8">
            <v>3115.5400280229419</v>
          </cell>
          <cell r="AQ8">
            <v>3253.7570509560728</v>
          </cell>
          <cell r="AR8">
            <v>3488.6942937927197</v>
          </cell>
          <cell r="AS8">
            <v>3608.371554288271</v>
          </cell>
          <cell r="AT8">
            <v>3634.8357392493122</v>
          </cell>
          <cell r="AU8">
            <v>3734.8895861680276</v>
          </cell>
          <cell r="AV8">
            <v>3763.5343332179127</v>
          </cell>
          <cell r="AW8">
            <v>3755.5159824246143</v>
          </cell>
          <cell r="AX8">
            <v>3507.5283526154681</v>
          </cell>
          <cell r="AY8">
            <v>3608.2277147780246</v>
          </cell>
          <cell r="AZ8">
            <v>3600.0358615733285</v>
          </cell>
          <cell r="BA8">
            <v>3260.4638500146179</v>
          </cell>
          <cell r="BB8">
            <v>3077.8801906843314</v>
          </cell>
          <cell r="BC8">
            <v>3186.4525694805188</v>
          </cell>
          <cell r="BD8">
            <v>3398.856393541771</v>
          </cell>
          <cell r="BE8">
            <v>3574.8324040617217</v>
          </cell>
          <cell r="BF8">
            <v>3632.5609185480971</v>
          </cell>
          <cell r="BG8">
            <v>3845.867829117562</v>
          </cell>
          <cell r="BH8">
            <v>3802.9804121630373</v>
          </cell>
          <cell r="BI8">
            <v>3861.7687395490893</v>
          </cell>
          <cell r="BJ8">
            <v>3882.9833340906544</v>
          </cell>
          <cell r="BK8">
            <v>3944.0172216673077</v>
          </cell>
          <cell r="BL8">
            <v>4046.0552785668574</v>
          </cell>
          <cell r="BM8">
            <v>4077.4452685853594</v>
          </cell>
          <cell r="BN8">
            <v>4086.0919187448062</v>
          </cell>
          <cell r="BO8">
            <v>3930.3069225396116</v>
          </cell>
          <cell r="BP8">
            <v>3841.0577861279976</v>
          </cell>
          <cell r="BQ8">
            <v>3832.3003389362134</v>
          </cell>
          <cell r="BR8">
            <v>3455.994641964809</v>
          </cell>
          <cell r="BS8">
            <v>3243.2829079293724</v>
          </cell>
          <cell r="BT8">
            <v>3154.5340511375266</v>
          </cell>
          <cell r="BU8">
            <v>3196.4248660700923</v>
          </cell>
          <cell r="BV8">
            <v>3009.0527320411366</v>
          </cell>
          <cell r="BW8">
            <v>2688.8436522844604</v>
          </cell>
          <cell r="BX8">
            <v>2674.4011138387259</v>
          </cell>
          <cell r="BY8">
            <v>2435.3213854455371</v>
          </cell>
          <cell r="BZ8">
            <v>2099.376263896575</v>
          </cell>
          <cell r="CA8">
            <v>1949.5591310307454</v>
          </cell>
          <cell r="CB8">
            <v>1619.010896185807</v>
          </cell>
          <cell r="CC8">
            <v>1399.3120423438208</v>
          </cell>
          <cell r="CD8">
            <v>1025.7206326741182</v>
          </cell>
          <cell r="CE8">
            <v>993.59990529640891</v>
          </cell>
          <cell r="CF8">
            <v>1042.3198693014542</v>
          </cell>
          <cell r="CG8">
            <v>1017.0094444710915</v>
          </cell>
          <cell r="CH8">
            <v>1044.8988950464329</v>
          </cell>
          <cell r="CI8">
            <v>917.94801100523875</v>
          </cell>
          <cell r="CJ8">
            <v>919.50340336679551</v>
          </cell>
          <cell r="CK8">
            <v>788.33009022355589</v>
          </cell>
          <cell r="CL8">
            <v>699.63279612710164</v>
          </cell>
          <cell r="CM8">
            <v>563.92424808562043</v>
          </cell>
          <cell r="CN8">
            <v>453.4540832182845</v>
          </cell>
          <cell r="CO8">
            <v>379.07915038080466</v>
          </cell>
          <cell r="CP8">
            <v>291.77018673956036</v>
          </cell>
          <cell r="CQ8">
            <v>225.88812505812081</v>
          </cell>
          <cell r="CR8">
            <v>222.48346584104689</v>
          </cell>
          <cell r="CS8">
            <v>172.02352765072058</v>
          </cell>
          <cell r="CT8">
            <v>117.53681685810724</v>
          </cell>
          <cell r="CU8">
            <v>84.34289332939781</v>
          </cell>
          <cell r="CV8">
            <v>45.683386170540892</v>
          </cell>
          <cell r="CW8">
            <v>43.328926168444781</v>
          </cell>
          <cell r="CX8">
            <v>22.586506265647074</v>
          </cell>
          <cell r="CY8">
            <v>43.888664597657993</v>
          </cell>
        </row>
        <row r="9">
          <cell r="B9">
            <v>237917.46557849066</v>
          </cell>
          <cell r="C9">
            <v>1184.1732158628106</v>
          </cell>
          <cell r="D9">
            <v>1205.6608948803619</v>
          </cell>
          <cell r="E9">
            <v>1225.2797932925544</v>
          </cell>
          <cell r="F9">
            <v>1275.116225722574</v>
          </cell>
          <cell r="G9">
            <v>1430.3979328544074</v>
          </cell>
          <cell r="H9">
            <v>1563.3875379819024</v>
          </cell>
          <cell r="I9">
            <v>1640.9096000312434</v>
          </cell>
          <cell r="J9">
            <v>1702.8614870843051</v>
          </cell>
          <cell r="K9">
            <v>1787.6775267595012</v>
          </cell>
          <cell r="L9">
            <v>1938.480202542386</v>
          </cell>
          <cell r="M9">
            <v>1962.7155929737858</v>
          </cell>
          <cell r="N9">
            <v>1789.7263646279246</v>
          </cell>
          <cell r="O9">
            <v>1972.73546974697</v>
          </cell>
          <cell r="P9">
            <v>2026.36398217325</v>
          </cell>
          <cell r="Q9">
            <v>1816.6551413585858</v>
          </cell>
          <cell r="R9">
            <v>1776.7537874659679</v>
          </cell>
          <cell r="S9">
            <v>1812.446099542977</v>
          </cell>
          <cell r="T9">
            <v>1923.4796996002779</v>
          </cell>
          <cell r="U9">
            <v>2052.5021827710193</v>
          </cell>
          <cell r="V9">
            <v>2146.2621958440345</v>
          </cell>
          <cell r="W9">
            <v>2246.1109415166702</v>
          </cell>
          <cell r="X9">
            <v>2330.2351054403684</v>
          </cell>
          <cell r="Y9">
            <v>2557.3292204070008</v>
          </cell>
          <cell r="Z9">
            <v>2758.0140790589921</v>
          </cell>
          <cell r="AA9">
            <v>2978.0730674127803</v>
          </cell>
          <cell r="AB9">
            <v>3211.4478697911632</v>
          </cell>
          <cell r="AC9">
            <v>3128.2780279932117</v>
          </cell>
          <cell r="AD9">
            <v>3192.3446626614632</v>
          </cell>
          <cell r="AE9">
            <v>3364.8896690897836</v>
          </cell>
          <cell r="AF9">
            <v>3405.1185604373964</v>
          </cell>
          <cell r="AG9">
            <v>3505.6500712809311</v>
          </cell>
          <cell r="AH9">
            <v>3449.8845343962848</v>
          </cell>
          <cell r="AI9">
            <v>3480.1290847707264</v>
          </cell>
          <cell r="AJ9">
            <v>3500.1835462416102</v>
          </cell>
          <cell r="AK9">
            <v>3351.1287003717462</v>
          </cell>
          <cell r="AL9">
            <v>3234.6242356070802</v>
          </cell>
          <cell r="AM9">
            <v>3270.0375822432816</v>
          </cell>
          <cell r="AN9">
            <v>3294.3468878184672</v>
          </cell>
          <cell r="AO9">
            <v>3053.5299077995319</v>
          </cell>
          <cell r="AP9">
            <v>3093.4887539398828</v>
          </cell>
          <cell r="AQ9">
            <v>3244.0868136014747</v>
          </cell>
          <cell r="AR9">
            <v>3465.3012336397633</v>
          </cell>
          <cell r="AS9">
            <v>3604.5375783113177</v>
          </cell>
          <cell r="AT9">
            <v>3630.4768733335545</v>
          </cell>
          <cell r="AU9">
            <v>3724.0652297799052</v>
          </cell>
          <cell r="AV9">
            <v>3762.7745053380563</v>
          </cell>
          <cell r="AW9">
            <v>3756.1577706783851</v>
          </cell>
          <cell r="AX9">
            <v>3527.9776983363654</v>
          </cell>
          <cell r="AY9">
            <v>3587.1564547970884</v>
          </cell>
          <cell r="AZ9">
            <v>3612.3855919438897</v>
          </cell>
          <cell r="BA9">
            <v>3288.8662738852859</v>
          </cell>
          <cell r="BB9">
            <v>3079.2044203547912</v>
          </cell>
          <cell r="BC9">
            <v>3168.5654018001414</v>
          </cell>
          <cell r="BD9">
            <v>3378.0495501528603</v>
          </cell>
          <cell r="BE9">
            <v>3559.5349546414127</v>
          </cell>
          <cell r="BF9">
            <v>3625.2905887535048</v>
          </cell>
          <cell r="BG9">
            <v>3821.7349474207385</v>
          </cell>
          <cell r="BH9">
            <v>3813.0538068278029</v>
          </cell>
          <cell r="BI9">
            <v>3846.9574439758776</v>
          </cell>
          <cell r="BJ9">
            <v>3880.8836879376872</v>
          </cell>
          <cell r="BK9">
            <v>3931.9394823400553</v>
          </cell>
          <cell r="BL9">
            <v>4034.1880894405776</v>
          </cell>
          <cell r="BM9">
            <v>4073.8342830421507</v>
          </cell>
          <cell r="BN9">
            <v>4083.3840525213118</v>
          </cell>
          <cell r="BO9">
            <v>3940.3801754023034</v>
          </cell>
          <cell r="BP9">
            <v>3837.9927315168979</v>
          </cell>
          <cell r="BQ9">
            <v>3834.2527864047788</v>
          </cell>
          <cell r="BR9">
            <v>3488.656026202812</v>
          </cell>
          <cell r="BS9">
            <v>3244.9953913747931</v>
          </cell>
          <cell r="BT9">
            <v>3153.2046337968177</v>
          </cell>
          <cell r="BU9">
            <v>3188.3987786494681</v>
          </cell>
          <cell r="BV9">
            <v>3028.6278227106222</v>
          </cell>
          <cell r="BW9">
            <v>2700.794510668225</v>
          </cell>
          <cell r="BX9">
            <v>2664.1888844331393</v>
          </cell>
          <cell r="BY9">
            <v>2458.3295440156335</v>
          </cell>
          <cell r="BZ9">
            <v>2115.4850816563217</v>
          </cell>
          <cell r="CA9">
            <v>1953.6085539701398</v>
          </cell>
          <cell r="CB9">
            <v>1646.3950672297892</v>
          </cell>
          <cell r="CC9">
            <v>1408.7771202550161</v>
          </cell>
          <cell r="CD9">
            <v>1047.6292742359301</v>
          </cell>
          <cell r="CE9">
            <v>979.33877186191751</v>
          </cell>
          <cell r="CF9">
            <v>1036.7785212661825</v>
          </cell>
          <cell r="CG9">
            <v>1011.7407962143727</v>
          </cell>
          <cell r="CH9">
            <v>1037.3433236619433</v>
          </cell>
          <cell r="CI9">
            <v>922.82166567043259</v>
          </cell>
          <cell r="CJ9">
            <v>910.11539589331426</v>
          </cell>
          <cell r="CK9">
            <v>795.58125788045265</v>
          </cell>
          <cell r="CL9">
            <v>700.54570576546541</v>
          </cell>
          <cell r="CM9">
            <v>569.01654777061924</v>
          </cell>
          <cell r="CN9">
            <v>454.6913835012582</v>
          </cell>
          <cell r="CO9">
            <v>378.96432833752067</v>
          </cell>
          <cell r="CP9">
            <v>292.08030197833466</v>
          </cell>
          <cell r="CQ9">
            <v>223.99218778897225</v>
          </cell>
          <cell r="CR9">
            <v>219.12763055814835</v>
          </cell>
          <cell r="CS9">
            <v>175.4362719429449</v>
          </cell>
          <cell r="CT9">
            <v>118.44763394350721</v>
          </cell>
          <cell r="CU9">
            <v>84.700994851218567</v>
          </cell>
          <cell r="CV9">
            <v>46.753493016501501</v>
          </cell>
          <cell r="CW9">
            <v>42.050141804901997</v>
          </cell>
          <cell r="CX9">
            <v>22.991337888681265</v>
          </cell>
          <cell r="CY9">
            <v>44.39533012210719</v>
          </cell>
        </row>
        <row r="10">
          <cell r="B10">
            <v>237742.67549631535</v>
          </cell>
          <cell r="C10">
            <v>1188.7342260234523</v>
          </cell>
          <cell r="D10">
            <v>1198.6139049739409</v>
          </cell>
          <cell r="E10">
            <v>1226.4558110103355</v>
          </cell>
          <cell r="F10">
            <v>1266.7660972412957</v>
          </cell>
          <cell r="G10">
            <v>1414.7669149076498</v>
          </cell>
          <cell r="H10">
            <v>1555.6400347263107</v>
          </cell>
          <cell r="I10">
            <v>1635.326872409518</v>
          </cell>
          <cell r="J10">
            <v>1697.7114548580312</v>
          </cell>
          <cell r="K10">
            <v>1779.0312054516276</v>
          </cell>
          <cell r="L10">
            <v>1924.7530836212804</v>
          </cell>
          <cell r="M10">
            <v>1968.8733040522231</v>
          </cell>
          <cell r="N10">
            <v>1806.2737397387696</v>
          </cell>
          <cell r="O10">
            <v>1939.3541115769485</v>
          </cell>
          <cell r="P10">
            <v>2041.2475978514462</v>
          </cell>
          <cell r="Q10">
            <v>1834.0544802785862</v>
          </cell>
          <cell r="R10">
            <v>1771.155843778409</v>
          </cell>
          <cell r="S10">
            <v>1810.3557746025197</v>
          </cell>
          <cell r="T10">
            <v>1909.6900590904793</v>
          </cell>
          <cell r="U10">
            <v>2043.679500745714</v>
          </cell>
          <cell r="V10">
            <v>2138.92040754656</v>
          </cell>
          <cell r="W10">
            <v>2237.1014322438132</v>
          </cell>
          <cell r="X10">
            <v>2323.3197154502423</v>
          </cell>
          <cell r="Y10">
            <v>2530.7783967033038</v>
          </cell>
          <cell r="Z10">
            <v>2747.0992359489815</v>
          </cell>
          <cell r="AA10">
            <v>2954.9614573626209</v>
          </cell>
          <cell r="AB10">
            <v>3196.4977195764668</v>
          </cell>
          <cell r="AC10">
            <v>3146.5036051358552</v>
          </cell>
          <cell r="AD10">
            <v>3171.7479840318374</v>
          </cell>
          <cell r="AE10">
            <v>3354.8045973692283</v>
          </cell>
          <cell r="AF10">
            <v>3405.1506212713898</v>
          </cell>
          <cell r="AG10">
            <v>3493.2804867540808</v>
          </cell>
          <cell r="AH10">
            <v>3463.1843869626578</v>
          </cell>
          <cell r="AI10">
            <v>3468.0136695184797</v>
          </cell>
          <cell r="AJ10">
            <v>3505.7336358120929</v>
          </cell>
          <cell r="AK10">
            <v>3366.0100676301481</v>
          </cell>
          <cell r="AL10">
            <v>3239.0006449316356</v>
          </cell>
          <cell r="AM10">
            <v>3262.3452605996158</v>
          </cell>
          <cell r="AN10">
            <v>3296.3284446927855</v>
          </cell>
          <cell r="AO10">
            <v>3079.8161052736455</v>
          </cell>
          <cell r="AP10">
            <v>3070.4010827825023</v>
          </cell>
          <cell r="AQ10">
            <v>3235.5643085312586</v>
          </cell>
          <cell r="AR10">
            <v>3440.2444674974636</v>
          </cell>
          <cell r="AS10">
            <v>3600.7332689337304</v>
          </cell>
          <cell r="AT10">
            <v>3626.6874997911314</v>
          </cell>
          <cell r="AU10">
            <v>3712.2993839465216</v>
          </cell>
          <cell r="AV10">
            <v>3761.8684561206928</v>
          </cell>
          <cell r="AW10">
            <v>3755.1577299980645</v>
          </cell>
          <cell r="AX10">
            <v>3551.9843844763859</v>
          </cell>
          <cell r="AY10">
            <v>3563.0665647371356</v>
          </cell>
          <cell r="AZ10">
            <v>3623.3158899250921</v>
          </cell>
          <cell r="BA10">
            <v>3319.8263053873552</v>
          </cell>
          <cell r="BB10">
            <v>3082.2334564020948</v>
          </cell>
          <cell r="BC10">
            <v>3150.7874008080389</v>
          </cell>
          <cell r="BD10">
            <v>3356.8280013886106</v>
          </cell>
          <cell r="BE10">
            <v>3543.6411624072657</v>
          </cell>
          <cell r="BF10">
            <v>3619.3336253993311</v>
          </cell>
          <cell r="BG10">
            <v>3794.8308693215267</v>
          </cell>
          <cell r="BH10">
            <v>3825.1839023227772</v>
          </cell>
          <cell r="BI10">
            <v>3831.0266227468724</v>
          </cell>
          <cell r="BJ10">
            <v>3879.7481148280813</v>
          </cell>
          <cell r="BK10">
            <v>3919.7453466174807</v>
          </cell>
          <cell r="BL10">
            <v>4021.694486967886</v>
          </cell>
          <cell r="BM10">
            <v>4070.0762552948627</v>
          </cell>
          <cell r="BN10">
            <v>4079.4307780350341</v>
          </cell>
          <cell r="BO10">
            <v>3951.7341349788794</v>
          </cell>
          <cell r="BP10">
            <v>3834.5307144332928</v>
          </cell>
          <cell r="BQ10">
            <v>3833.1434065083013</v>
          </cell>
          <cell r="BR10">
            <v>3524.3404860985888</v>
          </cell>
          <cell r="BS10">
            <v>3246.8475464259918</v>
          </cell>
          <cell r="BT10">
            <v>3152.600951006812</v>
          </cell>
          <cell r="BU10">
            <v>3177.7550521315407</v>
          </cell>
          <cell r="BV10">
            <v>3048.6479229772694</v>
          </cell>
          <cell r="BW10">
            <v>2715.0668528524934</v>
          </cell>
          <cell r="BX10">
            <v>2650.7217889395852</v>
          </cell>
          <cell r="BY10">
            <v>2481.9385555318781</v>
          </cell>
          <cell r="BZ10">
            <v>2132.7239218373061</v>
          </cell>
          <cell r="CA10">
            <v>1955.4124790036331</v>
          </cell>
          <cell r="CB10">
            <v>1675.3682340226221</v>
          </cell>
          <cell r="CC10">
            <v>1416.7315907190466</v>
          </cell>
          <cell r="CD10">
            <v>1073.1380863195466</v>
          </cell>
          <cell r="CE10">
            <v>964.26843208718924</v>
          </cell>
          <cell r="CF10">
            <v>1031.0736865121471</v>
          </cell>
          <cell r="CG10">
            <v>1006.9416225954883</v>
          </cell>
          <cell r="CH10">
            <v>1028.4535057050675</v>
          </cell>
          <cell r="CI10">
            <v>929.14319880696416</v>
          </cell>
          <cell r="CJ10">
            <v>899.01844821346322</v>
          </cell>
          <cell r="CK10">
            <v>803.70021239651953</v>
          </cell>
          <cell r="CL10">
            <v>700.66026589997796</v>
          </cell>
          <cell r="CM10">
            <v>574.65004802838882</v>
          </cell>
          <cell r="CN10">
            <v>456.00772635429058</v>
          </cell>
          <cell r="CO10">
            <v>378.73326290899467</v>
          </cell>
          <cell r="CP10">
            <v>292.69120210340623</v>
          </cell>
          <cell r="CQ10">
            <v>222.36019309800031</v>
          </cell>
          <cell r="CR10">
            <v>215.10546728720533</v>
          </cell>
          <cell r="CS10">
            <v>178.99149375268595</v>
          </cell>
          <cell r="CT10">
            <v>119.44849829014355</v>
          </cell>
          <cell r="CU10">
            <v>84.969640710190376</v>
          </cell>
          <cell r="CV10">
            <v>48.028632279601254</v>
          </cell>
          <cell r="CW10">
            <v>40.530286324014916</v>
          </cell>
          <cell r="CX10">
            <v>23.459799496844223</v>
          </cell>
          <cell r="CY10">
            <v>44.946893256816189</v>
          </cell>
        </row>
        <row r="11">
          <cell r="B11">
            <v>237567.16347593014</v>
          </cell>
          <cell r="C11">
            <v>1193.8552249289232</v>
          </cell>
          <cell r="D11">
            <v>1190.9975349260906</v>
          </cell>
          <cell r="E11">
            <v>1228.4158405399708</v>
          </cell>
          <cell r="F11">
            <v>1258.8947799551761</v>
          </cell>
          <cell r="G11">
            <v>1398.5361438532655</v>
          </cell>
          <cell r="H11">
            <v>1547.7275293003245</v>
          </cell>
          <cell r="I11">
            <v>1629.7445485955309</v>
          </cell>
          <cell r="J11">
            <v>1692.8502900364635</v>
          </cell>
          <cell r="K11">
            <v>1770.5916849509613</v>
          </cell>
          <cell r="L11">
            <v>1909.3987157058643</v>
          </cell>
          <cell r="M11">
            <v>1974.5806002940633</v>
          </cell>
          <cell r="N11">
            <v>1826.2165803011549</v>
          </cell>
          <cell r="O11">
            <v>1902.2446674401958</v>
          </cell>
          <cell r="P11">
            <v>2056.1611095218086</v>
          </cell>
          <cell r="Q11">
            <v>1853.3154013889973</v>
          </cell>
          <cell r="R11">
            <v>1765.3814931880324</v>
          </cell>
          <cell r="S11">
            <v>1809.1194190991007</v>
          </cell>
          <cell r="T11">
            <v>1895.5075779148026</v>
          </cell>
          <cell r="U11">
            <v>2034.7756618992373</v>
          </cell>
          <cell r="V11">
            <v>2131.6985283909476</v>
          </cell>
          <cell r="W11">
            <v>2228.0855834557174</v>
          </cell>
          <cell r="X11">
            <v>2317.7385099111416</v>
          </cell>
          <cell r="Y11">
            <v>2503.1848721723909</v>
          </cell>
          <cell r="Z11">
            <v>2736.9910321750785</v>
          </cell>
          <cell r="AA11">
            <v>2930.9979663942713</v>
          </cell>
          <cell r="AB11">
            <v>3179.2236799056636</v>
          </cell>
          <cell r="AC11">
            <v>3167.7027160787593</v>
          </cell>
          <cell r="AD11">
            <v>3150.2760160823555</v>
          </cell>
          <cell r="AE11">
            <v>3344.0243226461853</v>
          </cell>
          <cell r="AF11">
            <v>3405.9361909520449</v>
          </cell>
          <cell r="AG11">
            <v>3479.0455226685995</v>
          </cell>
          <cell r="AH11">
            <v>3478.382537253734</v>
          </cell>
          <cell r="AI11">
            <v>3454.4021584071115</v>
          </cell>
          <cell r="AJ11">
            <v>3510.5932361469568</v>
          </cell>
          <cell r="AK11">
            <v>3381.8924150964885</v>
          </cell>
          <cell r="AL11">
            <v>3244.2326654040367</v>
          </cell>
          <cell r="AM11">
            <v>3253.658435158557</v>
          </cell>
          <cell r="AN11">
            <v>3296.7612213000193</v>
          </cell>
          <cell r="AO11">
            <v>3109.963529068677</v>
          </cell>
          <cell r="AP11">
            <v>3046.2784999476321</v>
          </cell>
          <cell r="AQ11">
            <v>3228.1874132280536</v>
          </cell>
          <cell r="AR11">
            <v>3413.5260421424255</v>
          </cell>
          <cell r="AS11">
            <v>3596.9585977746156</v>
          </cell>
          <cell r="AT11">
            <v>3623.466697019293</v>
          </cell>
          <cell r="AU11">
            <v>3699.5931973728798</v>
          </cell>
          <cell r="AV11">
            <v>3760.8165886409588</v>
          </cell>
          <cell r="AW11">
            <v>3752.5191867714389</v>
          </cell>
          <cell r="AX11">
            <v>3579.54016178646</v>
          </cell>
          <cell r="AY11">
            <v>3535.9627473828905</v>
          </cell>
          <cell r="AZ11">
            <v>3632.8290608154116</v>
          </cell>
          <cell r="BA11">
            <v>3353.3396529688534</v>
          </cell>
          <cell r="BB11">
            <v>3086.9625995234846</v>
          </cell>
          <cell r="BC11">
            <v>3133.1197746351368</v>
          </cell>
          <cell r="BD11">
            <v>3335.1915488050031</v>
          </cell>
          <cell r="BE11">
            <v>3527.1526972667966</v>
          </cell>
          <cell r="BF11">
            <v>3614.6858272183231</v>
          </cell>
          <cell r="BG11">
            <v>3765.163949819485</v>
          </cell>
          <cell r="BH11">
            <v>3839.3659078616784</v>
          </cell>
          <cell r="BI11">
            <v>3813.9785275583681</v>
          </cell>
          <cell r="BJ11">
            <v>3879.5735359042901</v>
          </cell>
          <cell r="BK11">
            <v>3907.4355123327246</v>
          </cell>
          <cell r="BL11">
            <v>4008.5763154034689</v>
          </cell>
          <cell r="BM11">
            <v>4066.171599608595</v>
          </cell>
          <cell r="BN11">
            <v>4074.2353954056534</v>
          </cell>
          <cell r="BO11">
            <v>3964.3645760433069</v>
          </cell>
          <cell r="BP11">
            <v>3830.6737182596698</v>
          </cell>
          <cell r="BQ11">
            <v>3828.9773213112767</v>
          </cell>
          <cell r="BR11">
            <v>3563.0393238409101</v>
          </cell>
          <cell r="BS11">
            <v>3248.8383319563745</v>
          </cell>
          <cell r="BT11">
            <v>3152.7185970589981</v>
          </cell>
          <cell r="BU11">
            <v>3164.5045278177386</v>
          </cell>
          <cell r="BV11">
            <v>3069.1120919736973</v>
          </cell>
          <cell r="BW11">
            <v>2731.6411178232024</v>
          </cell>
          <cell r="BX11">
            <v>2634.0231834556976</v>
          </cell>
          <cell r="BY11">
            <v>2506.1464458050341</v>
          </cell>
          <cell r="BZ11">
            <v>2151.0831394587008</v>
          </cell>
          <cell r="CA11">
            <v>1954.9904268455957</v>
          </cell>
          <cell r="CB11">
            <v>1705.914118064414</v>
          </cell>
          <cell r="CC11">
            <v>1423.1895169185364</v>
          </cell>
          <cell r="CD11">
            <v>1102.1757434094125</v>
          </cell>
          <cell r="CE11">
            <v>948.40909127685109</v>
          </cell>
          <cell r="CF11">
            <v>1025.2077230466311</v>
          </cell>
          <cell r="CG11">
            <v>1002.6029248862503</v>
          </cell>
          <cell r="CH11">
            <v>1018.2505935234107</v>
          </cell>
          <cell r="CI11">
            <v>936.88004451583947</v>
          </cell>
          <cell r="CJ11">
            <v>886.24625051824239</v>
          </cell>
          <cell r="CK11">
            <v>812.67029466985605</v>
          </cell>
          <cell r="CL11">
            <v>699.9835383175041</v>
          </cell>
          <cell r="CM11">
            <v>580.81965844710874</v>
          </cell>
          <cell r="CN11">
            <v>457.39796763032609</v>
          </cell>
          <cell r="CO11">
            <v>378.39135895259153</v>
          </cell>
          <cell r="CP11">
            <v>293.58970565328349</v>
          </cell>
          <cell r="CQ11">
            <v>220.97313167623875</v>
          </cell>
          <cell r="CR11">
            <v>210.44434687792463</v>
          </cell>
          <cell r="CS11">
            <v>182.68148419523476</v>
          </cell>
          <cell r="CT11">
            <v>120.53834284227823</v>
          </cell>
          <cell r="CU11">
            <v>85.153914952725174</v>
          </cell>
          <cell r="CV11">
            <v>49.486773094523244</v>
          </cell>
          <cell r="CW11">
            <v>38.784609400578603</v>
          </cell>
          <cell r="CX11">
            <v>23.994571443424476</v>
          </cell>
          <cell r="CY11">
            <v>45.52799026423105</v>
          </cell>
        </row>
        <row r="12">
          <cell r="B12">
            <v>237390.86052198336</v>
          </cell>
          <cell r="C12">
            <v>1199.5353311749884</v>
          </cell>
          <cell r="D12">
            <v>1182.8123453394624</v>
          </cell>
          <cell r="E12">
            <v>1231.1598818814598</v>
          </cell>
          <cell r="F12">
            <v>1251.5019626013709</v>
          </cell>
          <cell r="G12">
            <v>1381.705881154443</v>
          </cell>
          <cell r="H12">
            <v>1539.6500217039443</v>
          </cell>
          <cell r="I12">
            <v>1624.1626285892823</v>
          </cell>
          <cell r="J12">
            <v>1688.2779926196026</v>
          </cell>
          <cell r="K12">
            <v>1762.3588724059366</v>
          </cell>
          <cell r="L12">
            <v>1892.4171828678723</v>
          </cell>
          <cell r="M12">
            <v>1979.8374816993062</v>
          </cell>
          <cell r="N12">
            <v>1849.5545027279941</v>
          </cell>
          <cell r="O12">
            <v>1861.4073583669074</v>
          </cell>
          <cell r="P12">
            <v>2071.1047047253574</v>
          </cell>
          <cell r="Q12">
            <v>1874.4377150984649</v>
          </cell>
          <cell r="R12">
            <v>1759.4307356948391</v>
          </cell>
          <cell r="S12">
            <v>1808.7369082771472</v>
          </cell>
          <cell r="T12">
            <v>1880.9323470660061</v>
          </cell>
          <cell r="U12">
            <v>2025.7905302073241</v>
          </cell>
          <cell r="V12">
            <v>2124.5967031984383</v>
          </cell>
          <cell r="W12">
            <v>2219.0633951523832</v>
          </cell>
          <cell r="X12">
            <v>2313.4914888230683</v>
          </cell>
          <cell r="Y12">
            <v>2474.5485203289809</v>
          </cell>
          <cell r="Z12">
            <v>2727.6895138696736</v>
          </cell>
          <cell r="AA12">
            <v>2906.1826144951929</v>
          </cell>
          <cell r="AB12">
            <v>3159.6261079788919</v>
          </cell>
          <cell r="AC12">
            <v>3191.8748601955895</v>
          </cell>
          <cell r="AD12">
            <v>3127.9289172555473</v>
          </cell>
          <cell r="AE12">
            <v>3332.5490767807119</v>
          </cell>
          <cell r="AF12">
            <v>3407.4751788073195</v>
          </cell>
          <cell r="AG12">
            <v>3462.9452568127717</v>
          </cell>
          <cell r="AH12">
            <v>3495.4782466576321</v>
          </cell>
          <cell r="AI12">
            <v>3439.2951023252504</v>
          </cell>
          <cell r="AJ12">
            <v>3514.7623379874808</v>
          </cell>
          <cell r="AK12">
            <v>3398.7755828848763</v>
          </cell>
          <cell r="AL12">
            <v>3250.3196607013083</v>
          </cell>
          <cell r="AM12">
            <v>3243.977554680132</v>
          </cell>
          <cell r="AN12">
            <v>3295.6465271090792</v>
          </cell>
          <cell r="AO12">
            <v>3143.9679118574713</v>
          </cell>
          <cell r="AP12">
            <v>3021.1224896293811</v>
          </cell>
          <cell r="AQ12">
            <v>3221.9540074402785</v>
          </cell>
          <cell r="AR12">
            <v>3385.1480026912664</v>
          </cell>
          <cell r="AS12">
            <v>3593.2135364684086</v>
          </cell>
          <cell r="AT12">
            <v>3620.8135443317788</v>
          </cell>
          <cell r="AU12">
            <v>3685.9478178234817</v>
          </cell>
          <cell r="AV12">
            <v>3759.6193053390261</v>
          </cell>
          <cell r="AW12">
            <v>3748.2454628919072</v>
          </cell>
          <cell r="AX12">
            <v>3610.6367938014291</v>
          </cell>
          <cell r="AY12">
            <v>3505.8497000777202</v>
          </cell>
          <cell r="AZ12">
            <v>3640.9274075169042</v>
          </cell>
          <cell r="BA12">
            <v>3389.40202987869</v>
          </cell>
          <cell r="BB12">
            <v>3093.387159059997</v>
          </cell>
          <cell r="BC12">
            <v>3115.5637280848323</v>
          </cell>
          <cell r="BD12">
            <v>3313.1399959024143</v>
          </cell>
          <cell r="BE12">
            <v>3510.0712260679807</v>
          </cell>
          <cell r="BF12">
            <v>3611.3430019306752</v>
          </cell>
          <cell r="BG12">
            <v>3732.7425271854572</v>
          </cell>
          <cell r="BH12">
            <v>3855.5950402122676</v>
          </cell>
          <cell r="BI12">
            <v>3795.815407103617</v>
          </cell>
          <cell r="BJ12">
            <v>3880.3568789438505</v>
          </cell>
          <cell r="BK12">
            <v>3895.0106753063715</v>
          </cell>
          <cell r="BL12">
            <v>3994.8354154043482</v>
          </cell>
          <cell r="BM12">
            <v>4062.1207294832179</v>
          </cell>
          <cell r="BN12">
            <v>4067.8011989298002</v>
          </cell>
          <cell r="BO12">
            <v>3978.2672823947405</v>
          </cell>
          <cell r="BP12">
            <v>3826.423719808126</v>
          </cell>
          <cell r="BQ12">
            <v>3821.7596493460001</v>
          </cell>
          <cell r="BR12">
            <v>3604.7438574299408</v>
          </cell>
          <cell r="BS12">
            <v>3250.9667114571093</v>
          </cell>
          <cell r="BT12">
            <v>3153.5531843685171</v>
          </cell>
          <cell r="BU12">
            <v>3148.6580165481723</v>
          </cell>
          <cell r="BV12">
            <v>3090.0193882329258</v>
          </cell>
          <cell r="BW12">
            <v>2750.4978617332767</v>
          </cell>
          <cell r="BX12">
            <v>2614.1163110409661</v>
          </cell>
          <cell r="BY12">
            <v>2530.9512337292917</v>
          </cell>
          <cell r="BZ12">
            <v>2170.5531372809628</v>
          </cell>
          <cell r="CA12">
            <v>1952.3618082653948</v>
          </cell>
          <cell r="CB12">
            <v>1738.0165478069598</v>
          </cell>
          <cell r="CC12">
            <v>1428.1648734521148</v>
          </cell>
          <cell r="CD12">
            <v>1134.6719510832002</v>
          </cell>
          <cell r="CE12">
            <v>931.78063135184539</v>
          </cell>
          <cell r="CF12">
            <v>1019.1829678550338</v>
          </cell>
          <cell r="CG12">
            <v>998.71582660697891</v>
          </cell>
          <cell r="CH12">
            <v>1006.7555164058507</v>
          </cell>
          <cell r="CI12">
            <v>946.0001374108765</v>
          </cell>
          <cell r="CJ12">
            <v>871.83205027908684</v>
          </cell>
          <cell r="CK12">
            <v>822.47500774937021</v>
          </cell>
          <cell r="CL12">
            <v>698.52262340805567</v>
          </cell>
          <cell r="CM12">
            <v>587.52013973983571</v>
          </cell>
          <cell r="CN12">
            <v>458.85712736490854</v>
          </cell>
          <cell r="CO12">
            <v>377.94383929297862</v>
          </cell>
          <cell r="CP12">
            <v>294.76291567011134</v>
          </cell>
          <cell r="CQ12">
            <v>219.81293498564284</v>
          </cell>
          <cell r="CR12">
            <v>205.17093274484498</v>
          </cell>
          <cell r="CS12">
            <v>186.49875576254965</v>
          </cell>
          <cell r="CT12">
            <v>121.71594660011087</v>
          </cell>
          <cell r="CU12">
            <v>85.258674880934791</v>
          </cell>
          <cell r="CV12">
            <v>51.107293274350049</v>
          </cell>
          <cell r="CW12">
            <v>36.827732342675375</v>
          </cell>
          <cell r="CX12">
            <v>24.596484089364868</v>
          </cell>
          <cell r="CY12">
            <v>46.125426581575255</v>
          </cell>
        </row>
        <row r="13">
          <cell r="B13">
            <v>237213.69976483964</v>
          </cell>
          <cell r="C13">
            <v>1205.7736639867644</v>
          </cell>
          <cell r="D13">
            <v>1174.058896390477</v>
          </cell>
          <cell r="E13">
            <v>1234.6879350348029</v>
          </cell>
          <cell r="F13">
            <v>1244.5873339901734</v>
          </cell>
          <cell r="G13">
            <v>1364.2763882336196</v>
          </cell>
          <cell r="H13">
            <v>1531.4075119371691</v>
          </cell>
          <cell r="I13">
            <v>1618.581112390772</v>
          </cell>
          <cell r="J13">
            <v>1683.994562607448</v>
          </cell>
          <cell r="K13">
            <v>1754.3326749742807</v>
          </cell>
          <cell r="L13">
            <v>1873.808569173689</v>
          </cell>
          <cell r="M13">
            <v>1984.6439482679516</v>
          </cell>
          <cell r="N13">
            <v>1876.287123466431</v>
          </cell>
          <cell r="O13">
            <v>1816.8424053714125</v>
          </cell>
          <cell r="P13">
            <v>2086.0785709709239</v>
          </cell>
          <cell r="Q13">
            <v>1897.4212318350428</v>
          </cell>
          <cell r="R13">
            <v>1753.303571298828</v>
          </cell>
          <cell r="S13">
            <v>1809.2081173914096</v>
          </cell>
          <cell r="T13">
            <v>1865.9644575314571</v>
          </cell>
          <cell r="U13">
            <v>2016.7239696838205</v>
          </cell>
          <cell r="V13">
            <v>2117.6150767668773</v>
          </cell>
          <cell r="W13">
            <v>2210.0348673338112</v>
          </cell>
          <cell r="X13">
            <v>2310.5786521860205</v>
          </cell>
          <cell r="Y13">
            <v>2444.8692147452216</v>
          </cell>
          <cell r="Z13">
            <v>2719.1947271312679</v>
          </cell>
          <cell r="AA13">
            <v>2880.5154216856449</v>
          </cell>
          <cell r="AB13">
            <v>3137.705360940543</v>
          </cell>
          <cell r="AC13">
            <v>3219.0195369218359</v>
          </cell>
          <cell r="AD13">
            <v>3104.7068459799402</v>
          </cell>
          <cell r="AE13">
            <v>3320.3790915813661</v>
          </cell>
          <cell r="AF13">
            <v>3409.7674941710852</v>
          </cell>
          <cell r="AG13">
            <v>3444.9797669695945</v>
          </cell>
          <cell r="AH13">
            <v>3514.4707768188568</v>
          </cell>
          <cell r="AI13">
            <v>3422.6930520052547</v>
          </cell>
          <cell r="AJ13">
            <v>3518.2409320826378</v>
          </cell>
          <cell r="AK13">
            <v>3416.6594110818787</v>
          </cell>
          <cell r="AL13">
            <v>3257.260994816359</v>
          </cell>
          <cell r="AM13">
            <v>3233.3030677740917</v>
          </cell>
          <cell r="AN13">
            <v>3292.9856708903426</v>
          </cell>
          <cell r="AO13">
            <v>3181.8249895561012</v>
          </cell>
          <cell r="AP13">
            <v>2994.9345348199122</v>
          </cell>
          <cell r="AQ13">
            <v>3216.8619731802351</v>
          </cell>
          <cell r="AR13">
            <v>3355.1123926017399</v>
          </cell>
          <cell r="AS13">
            <v>3589.4980566648705</v>
          </cell>
          <cell r="AT13">
            <v>3618.7271219580844</v>
          </cell>
          <cell r="AU13">
            <v>3671.3643921229741</v>
          </cell>
          <cell r="AV13">
            <v>3758.2770080208879</v>
          </cell>
          <cell r="AW13">
            <v>3742.3398757635487</v>
          </cell>
          <cell r="AX13">
            <v>3645.2660568234551</v>
          </cell>
          <cell r="AY13">
            <v>3472.732114729376</v>
          </cell>
          <cell r="AZ13">
            <v>3647.6132305372244</v>
          </cell>
          <cell r="BA13">
            <v>3428.0091541621855</v>
          </cell>
          <cell r="BB13">
            <v>3101.5024529832035</v>
          </cell>
          <cell r="BC13">
            <v>3098.120462638607</v>
          </cell>
          <cell r="BD13">
            <v>3290.6731481210704</v>
          </cell>
          <cell r="BE13">
            <v>3492.398412603894</v>
          </cell>
          <cell r="BF13">
            <v>3609.3009662279965</v>
          </cell>
          <cell r="BG13">
            <v>3697.5749229895018</v>
          </cell>
          <cell r="BH13">
            <v>3873.8665236862453</v>
          </cell>
          <cell r="BI13">
            <v>3776.5395070761729</v>
          </cell>
          <cell r="BJ13">
            <v>3882.0950783473672</v>
          </cell>
          <cell r="BK13">
            <v>3882.4715293507752</v>
          </cell>
          <cell r="BL13">
            <v>3980.4736240357456</v>
          </cell>
          <cell r="BM13">
            <v>4057.9240576545476</v>
          </cell>
          <cell r="BN13">
            <v>4060.1314770896242</v>
          </cell>
          <cell r="BO13">
            <v>3993.4380468424392</v>
          </cell>
          <cell r="BP13">
            <v>3821.782689338474</v>
          </cell>
          <cell r="BQ13">
            <v>3811.4955056077988</v>
          </cell>
          <cell r="BR13">
            <v>3649.4454206574655</v>
          </cell>
          <cell r="BS13">
            <v>3253.2316530209769</v>
          </cell>
          <cell r="BT13">
            <v>3155.1003434110444</v>
          </cell>
          <cell r="BU13">
            <v>3130.2262987749245</v>
          </cell>
          <cell r="BV13">
            <v>3111.3688696985755</v>
          </cell>
          <cell r="BW13">
            <v>2771.6177572799511</v>
          </cell>
          <cell r="BX13">
            <v>2591.0243021823153</v>
          </cell>
          <cell r="BY13">
            <v>2556.3509313958725</v>
          </cell>
          <cell r="BZ13">
            <v>2191.1243656571028</v>
          </cell>
          <cell r="CA13">
            <v>1947.5459245773332</v>
          </cell>
          <cell r="CB13">
            <v>1771.6594580738461</v>
          </cell>
          <cell r="CC13">
            <v>1431.6715468012549</v>
          </cell>
          <cell r="CD13">
            <v>1170.5574324849504</v>
          </cell>
          <cell r="CE13">
            <v>914.40261522895412</v>
          </cell>
          <cell r="CF13">
            <v>1013.0017370547714</v>
          </cell>
          <cell r="CG13">
            <v>995.27157210066548</v>
          </cell>
          <cell r="CH13">
            <v>993.98898257005192</v>
          </cell>
          <cell r="CI13">
            <v>956.471905970644</v>
          </cell>
          <cell r="CJ13">
            <v>855.80865719418375</v>
          </cell>
          <cell r="CK13">
            <v>833.09801657768139</v>
          </cell>
          <cell r="CL13">
            <v>696.28465788502592</v>
          </cell>
          <cell r="CM13">
            <v>594.74611115891332</v>
          </cell>
          <cell r="CN13">
            <v>460.38038571547912</v>
          </cell>
          <cell r="CO13">
            <v>377.39574988337529</v>
          </cell>
          <cell r="CP13">
            <v>296.19821909530651</v>
          </cell>
          <cell r="CQ13">
            <v>218.86243673506306</v>
          </cell>
          <cell r="CR13">
            <v>199.31119509349529</v>
          </cell>
          <cell r="CS13">
            <v>190.43603728024956</v>
          </cell>
          <cell r="CT13">
            <v>122.97994646592228</v>
          </cell>
          <cell r="CU13">
            <v>85.288560078716046</v>
          </cell>
          <cell r="CV13">
            <v>52.870905473414133</v>
          </cell>
          <cell r="CW13">
            <v>34.673670376860912</v>
          </cell>
          <cell r="CX13">
            <v>25.264853327963813</v>
          </cell>
          <cell r="CY13">
            <v>46.727933604124914</v>
          </cell>
        </row>
        <row r="14">
          <cell r="B14">
            <v>237035.61647033502</v>
          </cell>
          <cell r="C14">
            <v>1212.5693432180942</v>
          </cell>
          <cell r="D14">
            <v>1164.7377478296155</v>
          </cell>
          <cell r="E14">
            <v>1239</v>
          </cell>
          <cell r="F14">
            <v>1238.1505830050021</v>
          </cell>
          <cell r="G14">
            <v>1346.2479264724875</v>
          </cell>
          <cell r="H14">
            <v>1523</v>
          </cell>
          <cell r="I14">
            <v>1613.0000000000005</v>
          </cell>
          <cell r="J14">
            <v>1679.9999999999998</v>
          </cell>
          <cell r="K14">
            <v>1746.512999823015</v>
          </cell>
          <cell r="L14">
            <v>1853.5729586843486</v>
          </cell>
          <cell r="M14">
            <v>1988.9999999999998</v>
          </cell>
          <cell r="N14">
            <v>1906.4140589978374</v>
          </cell>
          <cell r="O14">
            <v>1768.5500294521757</v>
          </cell>
          <cell r="P14">
            <v>2101.0828957351591</v>
          </cell>
          <cell r="Q14">
            <v>1922.2657620461885</v>
          </cell>
          <cell r="R14">
            <v>1746.9999999999995</v>
          </cell>
          <cell r="S14">
            <v>1810.5329217069632</v>
          </cell>
          <cell r="T14">
            <v>1850.6040002931313</v>
          </cell>
          <cell r="U14">
            <v>2007.5758443806737</v>
          </cell>
          <cell r="V14">
            <v>2110.7537938707201</v>
          </cell>
          <cell r="W14">
            <v>2201.0000000000005</v>
          </cell>
          <cell r="X14">
            <v>2309</v>
          </cell>
          <cell r="Y14">
            <v>2414.1468290506714</v>
          </cell>
          <cell r="Z14">
            <v>2711.5067180244837</v>
          </cell>
          <cell r="AA14">
            <v>2853.996408018671</v>
          </cell>
          <cell r="AB14">
            <v>3113.4617958792674</v>
          </cell>
          <cell r="AC14">
            <v>3249.1362457548025</v>
          </cell>
          <cell r="AD14">
            <v>3080.6099606700618</v>
          </cell>
          <cell r="AE14">
            <v>3307.5145988052168</v>
          </cell>
          <cell r="AF14">
            <v>3412.8130463831308</v>
          </cell>
          <cell r="AG14">
            <v>3425.1491309167723</v>
          </cell>
          <cell r="AH14">
            <v>3535.3593896382199</v>
          </cell>
          <cell r="AI14">
            <v>3404.5965580232455</v>
          </cell>
          <cell r="AJ14">
            <v>3521.029009189092</v>
          </cell>
          <cell r="AK14">
            <v>3435.543739746553</v>
          </cell>
          <cell r="AL14">
            <v>3265.0560320578456</v>
          </cell>
          <cell r="AM14">
            <v>3221.635422899953</v>
          </cell>
          <cell r="AN14">
            <v>3288.7799607159614</v>
          </cell>
          <cell r="AO14">
            <v>3223.5305013217471</v>
          </cell>
          <cell r="AP14">
            <v>2967.7161173102113</v>
          </cell>
          <cell r="AQ14">
            <v>3212.9091947222028</v>
          </cell>
          <cell r="AR14">
            <v>3323.4212536738728</v>
          </cell>
          <cell r="AS14">
            <v>3585.8121300290832</v>
          </cell>
          <cell r="AT14">
            <v>3617.2065110427302</v>
          </cell>
          <cell r="AU14">
            <v>3655.8440661567979</v>
          </cell>
          <cell r="AV14">
            <v>3756.7900978591342</v>
          </cell>
          <cell r="AW14">
            <v>3734.8057383061732</v>
          </cell>
          <cell r="AX14">
            <v>3683.4197399054619</v>
          </cell>
          <cell r="AY14">
            <v>3436.614677815724</v>
          </cell>
          <cell r="AZ14">
            <v>3652.8888279916441</v>
          </cell>
          <cell r="BA14">
            <v>3469.1567486565996</v>
          </cell>
          <cell r="BB14">
            <v>3111.3038078819582</v>
          </cell>
          <cell r="BC14">
            <v>3080.7911764616133</v>
          </cell>
          <cell r="BD14">
            <v>3267.7908128365161</v>
          </cell>
          <cell r="BE14">
            <v>3474.135917617336</v>
          </cell>
          <cell r="BF14">
            <v>3608.5555457573091</v>
          </cell>
          <cell r="BG14">
            <v>3659.669442128768</v>
          </cell>
          <cell r="BH14">
            <v>3894.1755901291704</v>
          </cell>
          <cell r="BI14">
            <v>3756.1530701732145</v>
          </cell>
          <cell r="BJ14">
            <v>3884.7850751265159</v>
          </cell>
          <cell r="BK14">
            <v>3869.8187662743694</v>
          </cell>
          <cell r="BL14">
            <v>3965.4927747769357</v>
          </cell>
          <cell r="BM14">
            <v>4053.5819960955032</v>
          </cell>
          <cell r="BN14">
            <v>4051.2295125613327</v>
          </cell>
          <cell r="BO14">
            <v>4009.8726711906916</v>
          </cell>
          <cell r="BP14">
            <v>3816.7525905762946</v>
          </cell>
          <cell r="BQ14">
            <v>3798.1900015503011</v>
          </cell>
          <cell r="BR14">
            <v>3697.1353630871226</v>
          </cell>
          <cell r="BS14">
            <v>3255.6321293262572</v>
          </cell>
          <cell r="BT14">
            <v>3157.3557226598869</v>
          </cell>
          <cell r="BU14">
            <v>3109.2201246351665</v>
          </cell>
          <cell r="BV14">
            <v>3133.1595937350185</v>
          </cell>
          <cell r="BW14">
            <v>2794.9815930852283</v>
          </cell>
          <cell r="BX14">
            <v>2564.7701752579055</v>
          </cell>
          <cell r="BY14">
            <v>2582.3435442058212</v>
          </cell>
          <cell r="BZ14">
            <v>2212.7873223839692</v>
          </cell>
          <cell r="CA14">
            <v>1940.5619681288099</v>
          </cell>
          <cell r="CB14">
            <v>1806.826889483378</v>
          </cell>
          <cell r="CC14">
            <v>1433.7233357948949</v>
          </cell>
          <cell r="CD14">
            <v>1209.7639149684774</v>
          </cell>
          <cell r="CE14">
            <v>896.2942911457958</v>
          </cell>
          <cell r="CF14">
            <v>1006.6663260481683</v>
          </cell>
          <cell r="CG14">
            <v>992.261525122433</v>
          </cell>
          <cell r="CH14">
            <v>979.97148113371099</v>
          </cell>
          <cell r="CI14">
            <v>968.26426597270586</v>
          </cell>
          <cell r="CJ14">
            <v>838.20844808364666</v>
          </cell>
          <cell r="CK14">
            <v>844.52314770555063</v>
          </cell>
          <cell r="CL14">
            <v>693.27681255350046</v>
          </cell>
          <cell r="CM14">
            <v>602.49205770560968</v>
          </cell>
          <cell r="CN14">
            <v>461.96307898843247</v>
          </cell>
          <cell r="CO14">
            <v>376.7519648363085</v>
          </cell>
          <cell r="CP14">
            <v>297.88328589363846</v>
          </cell>
          <cell r="CQ14">
            <v>218.10533576488857</v>
          </cell>
          <cell r="CR14">
            <v>192.89042493112399</v>
          </cell>
          <cell r="CS14">
            <v>194.48626896602767</v>
          </cell>
          <cell r="CT14">
            <v>124.32884852488365</v>
          </cell>
          <cell r="CU14">
            <v>85.248001103475431</v>
          </cell>
          <cell r="CV14">
            <v>54.759586841532951</v>
          </cell>
          <cell r="CW14">
            <v>32.335854184336341</v>
          </cell>
          <cell r="CX14">
            <v>25.997770849714758</v>
          </cell>
          <cell r="CY14">
            <v>47.325950009020332</v>
          </cell>
        </row>
        <row r="15">
          <cell r="B15">
            <v>236857.07129713416</v>
          </cell>
          <cell r="C15">
            <v>1212.4891104860437</v>
          </cell>
          <cell r="D15">
            <v>1165.3312464874182</v>
          </cell>
          <cell r="E15">
            <v>1235.9544038221852</v>
          </cell>
          <cell r="F15">
            <v>1233.8443490948978</v>
          </cell>
          <cell r="G15">
            <v>1334.5421249175154</v>
          </cell>
          <cell r="H15">
            <v>1511.5745782001825</v>
          </cell>
          <cell r="I15">
            <v>1606.4075119371696</v>
          </cell>
          <cell r="J15">
            <v>1674.4144457241048</v>
          </cell>
          <cell r="K15">
            <v>1739.3434047512467</v>
          </cell>
          <cell r="L15">
            <v>1843.4783632577346</v>
          </cell>
          <cell r="M15">
            <v>1986.6659784971314</v>
          </cell>
          <cell r="N15">
            <v>1915.7208012835388</v>
          </cell>
          <cell r="O15">
            <v>1761.3149044777329</v>
          </cell>
          <cell r="P15">
            <v>2093.7984567410049</v>
          </cell>
          <cell r="Q15">
            <v>1936.9405921655275</v>
          </cell>
          <cell r="R15">
            <v>1751.3629533986937</v>
          </cell>
          <cell r="S15">
            <v>1806.1707808970373</v>
          </cell>
          <cell r="T15">
            <v>1842.5328941853613</v>
          </cell>
          <cell r="U15">
            <v>1996.5452615920083</v>
          </cell>
          <cell r="V15">
            <v>2102.5003729836617</v>
          </cell>
          <cell r="W15">
            <v>2192.8229046700294</v>
          </cell>
          <cell r="X15">
            <v>2300.0348673338103</v>
          </cell>
          <cell r="Y15">
            <v>2397.9102762179327</v>
          </cell>
          <cell r="Z15">
            <v>2692.2714948747989</v>
          </cell>
          <cell r="AA15">
            <v>2837.4563288143145</v>
          </cell>
          <cell r="AB15">
            <v>3096.3306134854661</v>
          </cell>
          <cell r="AC15">
            <v>3250.4587673205724</v>
          </cell>
          <cell r="AD15">
            <v>3078.0133945120806</v>
          </cell>
          <cell r="AE15">
            <v>3293.0687907469273</v>
          </cell>
          <cell r="AF15">
            <v>3407.6072712288956</v>
          </cell>
          <cell r="AG15">
            <v>3419.90412564281</v>
          </cell>
          <cell r="AH15">
            <v>3536.036064151474</v>
          </cell>
          <cell r="AI15">
            <v>3404.5799195142995</v>
          </cell>
          <cell r="AJ15">
            <v>3519.4049653143993</v>
          </cell>
          <cell r="AK15">
            <v>3445.9004968689583</v>
          </cell>
          <cell r="AL15">
            <v>3272.901404387655</v>
          </cell>
          <cell r="AM15">
            <v>3220.0039751717559</v>
          </cell>
          <cell r="AN15">
            <v>3288.0585575524105</v>
          </cell>
          <cell r="AO15">
            <v>3236.3258441404746</v>
          </cell>
          <cell r="AP15">
            <v>2966.8254969317459</v>
          </cell>
          <cell r="AQ15">
            <v>3197.1623554598109</v>
          </cell>
          <cell r="AR15">
            <v>3306.8704531899193</v>
          </cell>
          <cell r="AS15">
            <v>3572.4738336388782</v>
          </cell>
          <cell r="AT15">
            <v>3613.2108644557243</v>
          </cell>
          <cell r="AU15">
            <v>3648.0828675619359</v>
          </cell>
          <cell r="AV15">
            <v>3751.6608752008788</v>
          </cell>
          <cell r="AW15">
            <v>3734.9306495361825</v>
          </cell>
          <cell r="AX15">
            <v>3693.8777992809942</v>
          </cell>
          <cell r="AY15">
            <v>3435.4999239647336</v>
          </cell>
          <cell r="AZ15">
            <v>3650.0309299625787</v>
          </cell>
          <cell r="BA15">
            <v>3489.8901489277955</v>
          </cell>
          <cell r="BB15">
            <v>3124.1443361918309</v>
          </cell>
          <cell r="BC15">
            <v>3071.8335733051299</v>
          </cell>
          <cell r="BD15">
            <v>3249.4378092454581</v>
          </cell>
          <cell r="BE15">
            <v>3456.0245667288204</v>
          </cell>
          <cell r="BF15">
            <v>3597.0158534133948</v>
          </cell>
          <cell r="BG15">
            <v>3644.6073956041291</v>
          </cell>
          <cell r="BH15">
            <v>3886.9423319769257</v>
          </cell>
          <cell r="BI15">
            <v>3753.8014586507979</v>
          </cell>
          <cell r="BJ15">
            <v>3876.8080339454677</v>
          </cell>
          <cell r="BK15">
            <v>3861.9566447062407</v>
          </cell>
          <cell r="BL15">
            <v>3954.265803548617</v>
          </cell>
          <cell r="BM15">
            <v>4045.615348122964</v>
          </cell>
          <cell r="BN15">
            <v>4048.5394742953108</v>
          </cell>
          <cell r="BO15">
            <v>4014.5888791608218</v>
          </cell>
          <cell r="BP15">
            <v>3819.0030748713643</v>
          </cell>
          <cell r="BQ15">
            <v>3797.5732929476831</v>
          </cell>
          <cell r="BR15">
            <v>3717.1216845368208</v>
          </cell>
          <cell r="BS15">
            <v>3269.6584229924911</v>
          </cell>
          <cell r="BT15">
            <v>3158.1904894836462</v>
          </cell>
          <cell r="BU15">
            <v>3103.5502281847712</v>
          </cell>
          <cell r="BV15">
            <v>3140.9051353951581</v>
          </cell>
          <cell r="BW15">
            <v>2811.2359882343326</v>
          </cell>
          <cell r="BX15">
            <v>2562.362951473166</v>
          </cell>
          <cell r="BY15">
            <v>2591.7776572145435</v>
          </cell>
          <cell r="BZ15">
            <v>2231.3241543576196</v>
          </cell>
          <cell r="CA15">
            <v>1949.2818646575686</v>
          </cell>
          <cell r="CB15">
            <v>1824.1013667460882</v>
          </cell>
          <cell r="CC15">
            <v>1450.5764695908731</v>
          </cell>
          <cell r="CD15">
            <v>1226.6910356451381</v>
          </cell>
          <cell r="CE15">
            <v>894.70572523484043</v>
          </cell>
          <cell r="CF15">
            <v>998.1655928801581</v>
          </cell>
          <cell r="CG15">
            <v>988.06478400313972</v>
          </cell>
          <cell r="CH15">
            <v>972.29730362101714</v>
          </cell>
          <cell r="CI15">
            <v>968.89584424651287</v>
          </cell>
          <cell r="CJ15">
            <v>833.96513976715494</v>
          </cell>
          <cell r="CK15">
            <v>845.69131026013679</v>
          </cell>
          <cell r="CL15">
            <v>694.75654673995621</v>
          </cell>
          <cell r="CM15">
            <v>607.52230381130789</v>
          </cell>
          <cell r="CN15">
            <v>463.4444707539318</v>
          </cell>
          <cell r="CO15">
            <v>377.29237782178046</v>
          </cell>
          <cell r="CP15">
            <v>298.36493145592493</v>
          </cell>
          <cell r="CQ15">
            <v>216.79096064058962</v>
          </cell>
          <cell r="CR15">
            <v>189.71392125353537</v>
          </cell>
          <cell r="CS15">
            <v>195.56902702468756</v>
          </cell>
          <cell r="CT15">
            <v>126.23284769138984</v>
          </cell>
          <cell r="CU15">
            <v>85.513579573403945</v>
          </cell>
          <cell r="CV15">
            <v>55.381512218099409</v>
          </cell>
          <cell r="CW15">
            <v>31.744277083029409</v>
          </cell>
          <cell r="CX15">
            <v>25.942917391855062</v>
          </cell>
          <cell r="CY15">
            <v>47.541803474056735</v>
          </cell>
        </row>
        <row r="16">
          <cell r="B16">
            <v>236678.09707675266</v>
          </cell>
          <cell r="C16">
            <v>1212.4084594760229</v>
          </cell>
          <cell r="D16">
            <v>1166.4915705435503</v>
          </cell>
          <cell r="E16">
            <v>1232.3354913255193</v>
          </cell>
          <cell r="F16">
            <v>1230.3215151480574</v>
          </cell>
          <cell r="G16">
            <v>1323.3171252237532</v>
          </cell>
          <cell r="H16">
            <v>1499.5475719089141</v>
          </cell>
          <cell r="I16">
            <v>1599.6500217039447</v>
          </cell>
          <cell r="J16">
            <v>1668.8292952559486</v>
          </cell>
          <cell r="K16">
            <v>1732.4625685703488</v>
          </cell>
          <cell r="L16">
            <v>1833.5911995996958</v>
          </cell>
          <cell r="M16">
            <v>1982.7041193479754</v>
          </cell>
          <cell r="N16">
            <v>1924.5773277149333</v>
          </cell>
          <cell r="O16">
            <v>1757.4771244421665</v>
          </cell>
          <cell r="P16">
            <v>2082.7862925277309</v>
          </cell>
          <cell r="Q16">
            <v>1951.64384914777</v>
          </cell>
          <cell r="R16">
            <v>1757.5888166708085</v>
          </cell>
          <cell r="S16">
            <v>1801.6322704642332</v>
          </cell>
          <cell r="T16">
            <v>1835.3164879091603</v>
          </cell>
          <cell r="U16">
            <v>1985.1214499959221</v>
          </cell>
          <cell r="V16">
            <v>2094.166833415502</v>
          </cell>
          <cell r="W16">
            <v>2184.7647040779202</v>
          </cell>
          <cell r="X16">
            <v>2291.0633951523828</v>
          </cell>
          <cell r="Y16">
            <v>2383.0066807079065</v>
          </cell>
          <cell r="Z16">
            <v>2671.9953812915765</v>
          </cell>
          <cell r="AA16">
            <v>2821.721591135135</v>
          </cell>
          <cell r="AB16">
            <v>3078.3481043752026</v>
          </cell>
          <cell r="AC16">
            <v>3249.456305488995</v>
          </cell>
          <cell r="AD16">
            <v>3078.3905564152597</v>
          </cell>
          <cell r="AE16">
            <v>3277.7477703319964</v>
          </cell>
          <cell r="AF16">
            <v>3401.7053137349503</v>
          </cell>
          <cell r="AG16">
            <v>3415.4131192252371</v>
          </cell>
          <cell r="AH16">
            <v>3534.8494978403132</v>
          </cell>
          <cell r="AI16">
            <v>3406.463774696967</v>
          </cell>
          <cell r="AJ16">
            <v>3516.281774492164</v>
          </cell>
          <cell r="AK16">
            <v>3455.5684541611649</v>
          </cell>
          <cell r="AL16">
            <v>3281.7457995707446</v>
          </cell>
          <cell r="AM16">
            <v>3219.2309770384409</v>
          </cell>
          <cell r="AN16">
            <v>3286.3417404179195</v>
          </cell>
          <cell r="AO16">
            <v>3247.5701487557817</v>
          </cell>
          <cell r="AP16">
            <v>2969.8127300804117</v>
          </cell>
          <cell r="AQ16">
            <v>3180.374305913112</v>
          </cell>
          <cell r="AR16">
            <v>3291.4761512392779</v>
          </cell>
          <cell r="AS16">
            <v>3557.4633348092898</v>
          </cell>
          <cell r="AT16">
            <v>3609.2448660318628</v>
          </cell>
          <cell r="AU16">
            <v>3640.8940675180156</v>
          </cell>
          <cell r="AV16">
            <v>3745.58909284225</v>
          </cell>
          <cell r="AW16">
            <v>3734.9081075578856</v>
          </cell>
          <cell r="AX16">
            <v>3702.68933339351</v>
          </cell>
          <cell r="AY16">
            <v>3437.9681111055179</v>
          </cell>
          <cell r="AZ16">
            <v>3644.1412608273449</v>
          </cell>
          <cell r="BA16">
            <v>3509.2024146703698</v>
          </cell>
          <cell r="BB16">
            <v>3139.5417564774853</v>
          </cell>
          <cell r="BC16">
            <v>3064.5956239184006</v>
          </cell>
          <cell r="BD16">
            <v>3231.1849602435022</v>
          </cell>
          <cell r="BE16">
            <v>3437.504574730996</v>
          </cell>
          <cell r="BF16">
            <v>3584.8772779999131</v>
          </cell>
          <cell r="BG16">
            <v>3630.8682619432639</v>
          </cell>
          <cell r="BH16">
            <v>3876.914053817834</v>
          </cell>
          <cell r="BI16">
            <v>3753.5190556459165</v>
          </cell>
          <cell r="BJ16">
            <v>3867.7102137170186</v>
          </cell>
          <cell r="BK16">
            <v>3855.0655997931335</v>
          </cell>
          <cell r="BL16">
            <v>3942.9194187844009</v>
          </cell>
          <cell r="BM16">
            <v>4037.0188650767045</v>
          </cell>
          <cell r="BN16">
            <v>4045.7015371058169</v>
          </cell>
          <cell r="BO16">
            <v>4018.0615376146925</v>
          </cell>
          <cell r="BP16">
            <v>3822.5327547127631</v>
          </cell>
          <cell r="BQ16">
            <v>3796.5525132870384</v>
          </cell>
          <cell r="BR16">
            <v>3734.066687870371</v>
          </cell>
          <cell r="BS16">
            <v>3286.6958591067473</v>
          </cell>
          <cell r="BT16">
            <v>3159.1678148237888</v>
          </cell>
          <cell r="BU16">
            <v>3098.615396375013</v>
          </cell>
          <cell r="BV16">
            <v>3146.014675996912</v>
          </cell>
          <cell r="BW16">
            <v>2827.9336738623333</v>
          </cell>
          <cell r="BX16">
            <v>2562.2953437586934</v>
          </cell>
          <cell r="BY16">
            <v>2597.9218850951625</v>
          </cell>
          <cell r="BZ16">
            <v>2250.4532944645484</v>
          </cell>
          <cell r="CA16">
            <v>1959.1368988538077</v>
          </cell>
          <cell r="CB16">
            <v>1839.099004517197</v>
          </cell>
          <cell r="CC16">
            <v>1469.055965384425</v>
          </cell>
          <cell r="CD16">
            <v>1242.1754270382517</v>
          </cell>
          <cell r="CE16">
            <v>896.81536734080282</v>
          </cell>
          <cell r="CF16">
            <v>988.77576650302444</v>
          </cell>
          <cell r="CG16">
            <v>983.70350361065744</v>
          </cell>
          <cell r="CH16">
            <v>965.10424827728389</v>
          </cell>
          <cell r="CI16">
            <v>968.19087845886713</v>
          </cell>
          <cell r="CJ16">
            <v>831.21854889932501</v>
          </cell>
          <cell r="CK16">
            <v>845.13513763461356</v>
          </cell>
          <cell r="CL16">
            <v>697.09711102395556</v>
          </cell>
          <cell r="CM16">
            <v>611.80603552409764</v>
          </cell>
          <cell r="CN16">
            <v>465.40733037027735</v>
          </cell>
          <cell r="CO16">
            <v>377.929780072038</v>
          </cell>
          <cell r="CP16">
            <v>298.73846264240524</v>
          </cell>
          <cell r="CQ16">
            <v>215.7661285998922</v>
          </cell>
          <cell r="CR16">
            <v>186.84647170515458</v>
          </cell>
          <cell r="CS16">
            <v>195.92675362882002</v>
          </cell>
          <cell r="CT16">
            <v>128.30438529102304</v>
          </cell>
          <cell r="CU16">
            <v>85.849272588465666</v>
          </cell>
          <cell r="CV16">
            <v>55.930201143412823</v>
          </cell>
          <cell r="CW16">
            <v>31.408412274479765</v>
          </cell>
          <cell r="CX16">
            <v>25.71464293323513</v>
          </cell>
          <cell r="CY16">
            <v>47.8304509237568</v>
          </cell>
        </row>
        <row r="17">
          <cell r="B17">
            <v>236498.72486186912</v>
          </cell>
          <cell r="C17">
            <v>1212.327372758823</v>
          </cell>
          <cell r="D17">
            <v>1168.2181254503475</v>
          </cell>
          <cell r="E17">
            <v>1228.1438261044073</v>
          </cell>
          <cell r="F17">
            <v>1227.5819996409812</v>
          </cell>
          <cell r="G17">
            <v>1312.5726656425975</v>
          </cell>
          <cell r="H17">
            <v>1486.9192428747995</v>
          </cell>
          <cell r="I17">
            <v>1592.7275293003249</v>
          </cell>
          <cell r="J17">
            <v>1663.2445485955304</v>
          </cell>
          <cell r="K17">
            <v>1725.8704790159334</v>
          </cell>
          <cell r="L17">
            <v>1823.911383601037</v>
          </cell>
          <cell r="M17">
            <v>1977.1145066617271</v>
          </cell>
          <cell r="N17">
            <v>1932.9836598473728</v>
          </cell>
          <cell r="O17">
            <v>1757.0364682041932</v>
          </cell>
          <cell r="P17">
            <v>2068.0468782662861</v>
          </cell>
          <cell r="Q17">
            <v>1966.3757227201659</v>
          </cell>
          <cell r="R17">
            <v>1765.6774000890946</v>
          </cell>
          <cell r="S17">
            <v>1796.9173973823022</v>
          </cell>
          <cell r="T17">
            <v>1828.9546904340154</v>
          </cell>
          <cell r="U17">
            <v>1973.3045431611054</v>
          </cell>
          <cell r="V17">
            <v>2085.7530301811489</v>
          </cell>
          <cell r="W17">
            <v>2176.8255432087681</v>
          </cell>
          <cell r="X17">
            <v>2282.0855834557169</v>
          </cell>
          <cell r="Y17">
            <v>2369.4358881448293</v>
          </cell>
          <cell r="Z17">
            <v>2650.6781756578498</v>
          </cell>
          <cell r="AA17">
            <v>2806.7921775449463</v>
          </cell>
          <cell r="AB17">
            <v>3059.5142013833097</v>
          </cell>
          <cell r="AC17">
            <v>3246.1293308740505</v>
          </cell>
          <cell r="AD17">
            <v>3081.7408302559916</v>
          </cell>
          <cell r="AE17">
            <v>3261.5517018522009</v>
          </cell>
          <cell r="AF17">
            <v>3395.1073567006556</v>
          </cell>
          <cell r="AG17">
            <v>3411.6760552164105</v>
          </cell>
          <cell r="AH17">
            <v>3531.8001469270966</v>
          </cell>
          <cell r="AI17">
            <v>3410.2476315956069</v>
          </cell>
          <cell r="AJ17">
            <v>3511.6599155505969</v>
          </cell>
          <cell r="AK17">
            <v>3464.5477715975908</v>
          </cell>
          <cell r="AL17">
            <v>3291.5890898427783</v>
          </cell>
          <cell r="AM17">
            <v>3219.3159087309405</v>
          </cell>
          <cell r="AN17">
            <v>3283.6301072277383</v>
          </cell>
          <cell r="AO17">
            <v>3257.2650010375828</v>
          </cell>
          <cell r="AP17">
            <v>2976.6745490091703</v>
          </cell>
          <cell r="AQ17">
            <v>3162.5468569613504</v>
          </cell>
          <cell r="AR17">
            <v>3277.2365621792255</v>
          </cell>
          <cell r="AS17">
            <v>3540.7827186098175</v>
          </cell>
          <cell r="AT17">
            <v>3605.3084801075938</v>
          </cell>
          <cell r="AU17">
            <v>3634.2768149244594</v>
          </cell>
          <cell r="AV17">
            <v>3738.5762142011249</v>
          </cell>
          <cell r="AW17">
            <v>3734.7385171906058</v>
          </cell>
          <cell r="AX17">
            <v>3709.857912929288</v>
          </cell>
          <cell r="AY17">
            <v>3444.0126813528036</v>
          </cell>
          <cell r="AZ17">
            <v>3635.224893244625</v>
          </cell>
          <cell r="BA17">
            <v>3527.096308110788</v>
          </cell>
          <cell r="BB17">
            <v>3157.4914381899216</v>
          </cell>
          <cell r="BC17">
            <v>3059.0734094591653</v>
          </cell>
          <cell r="BD17">
            <v>3213.0334501048387</v>
          </cell>
          <cell r="BE17">
            <v>3418.5757753553394</v>
          </cell>
          <cell r="BF17">
            <v>3572.1415147949165</v>
          </cell>
          <cell r="BG17">
            <v>3618.4479784320984</v>
          </cell>
          <cell r="BH17">
            <v>3864.0983604572066</v>
          </cell>
          <cell r="BI17">
            <v>3755.3011352266471</v>
          </cell>
          <cell r="BJ17">
            <v>3857.494395699423</v>
          </cell>
          <cell r="BK17">
            <v>3849.1427780645517</v>
          </cell>
          <cell r="BL17">
            <v>3931.4543564484675</v>
          </cell>
          <cell r="BM17">
            <v>4027.7942777765293</v>
          </cell>
          <cell r="BN17">
            <v>4042.716106000898</v>
          </cell>
          <cell r="BO17">
            <v>4020.2950138762626</v>
          </cell>
          <cell r="BP17">
            <v>3827.3375317995615</v>
          </cell>
          <cell r="BQ17">
            <v>3795.1292594056426</v>
          </cell>
          <cell r="BR17">
            <v>3747.9790237331817</v>
          </cell>
          <cell r="BS17">
            <v>3306.7366562501779</v>
          </cell>
          <cell r="BT17">
            <v>3160.2865275867116</v>
          </cell>
          <cell r="BU17">
            <v>3094.4120235434402</v>
          </cell>
          <cell r="BV17">
            <v>3148.4998274727677</v>
          </cell>
          <cell r="BW17">
            <v>2845.0723204290261</v>
          </cell>
          <cell r="BX17">
            <v>2564.5528457152632</v>
          </cell>
          <cell r="BY17">
            <v>2600.8017825691113</v>
          </cell>
          <cell r="BZ17">
            <v>2270.1720593805994</v>
          </cell>
          <cell r="CA17">
            <v>1970.1186811457928</v>
          </cell>
          <cell r="CB17">
            <v>1851.8390797738216</v>
          </cell>
          <cell r="CC17">
            <v>1489.1454733171936</v>
          </cell>
          <cell r="CD17">
            <v>1256.239203287947</v>
          </cell>
          <cell r="CE17">
            <v>902.57176893051451</v>
          </cell>
          <cell r="CF17">
            <v>978.51775668130983</v>
          </cell>
          <cell r="CG17">
            <v>979.18070651143842</v>
          </cell>
          <cell r="CH17">
            <v>958.38478729108454</v>
          </cell>
          <cell r="CI17">
            <v>966.17657158426323</v>
          </cell>
          <cell r="CJ17">
            <v>829.94215737780587</v>
          </cell>
          <cell r="CK17">
            <v>842.89615872280729</v>
          </cell>
          <cell r="CL17">
            <v>700.28849124349063</v>
          </cell>
          <cell r="CM17">
            <v>615.3547115532549</v>
          </cell>
          <cell r="CN17">
            <v>467.84826748225413</v>
          </cell>
          <cell r="CO17">
            <v>378.65865082997055</v>
          </cell>
          <cell r="CP17">
            <v>299.00888463298867</v>
          </cell>
          <cell r="CQ17">
            <v>215.01848064157315</v>
          </cell>
          <cell r="CR17">
            <v>184.27233819279627</v>
          </cell>
          <cell r="CS17">
            <v>195.58663068142252</v>
          </cell>
          <cell r="CT17">
            <v>130.53309081828974</v>
          </cell>
          <cell r="CU17">
            <v>86.255044559459691</v>
          </cell>
          <cell r="CV17">
            <v>56.409596042059924</v>
          </cell>
          <cell r="CW17">
            <v>31.31115117461302</v>
          </cell>
          <cell r="CX17">
            <v>25.333141577866765</v>
          </cell>
          <cell r="CY17">
            <v>48.187794485690162</v>
          </cell>
        </row>
        <row r="18">
          <cell r="B18">
            <v>236318.98406884159</v>
          </cell>
          <cell r="C18">
            <v>1212.2458330475763</v>
          </cell>
          <cell r="D18">
            <v>1170.510316839584</v>
          </cell>
          <cell r="E18">
            <v>1223.3799713249862</v>
          </cell>
          <cell r="F18">
            <v>1225.6257210586539</v>
          </cell>
          <cell r="G18">
            <v>1302.3084844662337</v>
          </cell>
          <cell r="H18">
            <v>1473.6898528056518</v>
          </cell>
          <cell r="I18">
            <v>1585.6400347263109</v>
          </cell>
          <cell r="J18">
            <v>1657.6602057428511</v>
          </cell>
          <cell r="K18">
            <v>1719.5671238241325</v>
          </cell>
          <cell r="L18">
            <v>1814.4388311579157</v>
          </cell>
          <cell r="M18">
            <v>1969.897224542229</v>
          </cell>
          <cell r="N18">
            <v>1940.9398192351775</v>
          </cell>
          <cell r="O18">
            <v>1759.9927146384023</v>
          </cell>
          <cell r="P18">
            <v>2049.5806890793638</v>
          </cell>
          <cell r="Q18">
            <v>1981.1364025905459</v>
          </cell>
          <cell r="R18">
            <v>1775.6285139457214</v>
          </cell>
          <cell r="S18">
            <v>1792.0261686247181</v>
          </cell>
          <cell r="T18">
            <v>1823.4474107348092</v>
          </cell>
          <cell r="U18">
            <v>1961.0946746364007</v>
          </cell>
          <cell r="V18">
            <v>2077.2588183189259</v>
          </cell>
          <cell r="W18">
            <v>2169.0055670242468</v>
          </cell>
          <cell r="X18">
            <v>2273.1014322438127</v>
          </cell>
          <cell r="Y18">
            <v>2357.1977441708159</v>
          </cell>
          <cell r="Z18">
            <v>2628.3196764083309</v>
          </cell>
          <cell r="AA18">
            <v>2792.6680705778276</v>
          </cell>
          <cell r="AB18">
            <v>3039.828837381393</v>
          </cell>
          <cell r="AC18">
            <v>3240.478314008571</v>
          </cell>
          <cell r="AD18">
            <v>3088.0636000045665</v>
          </cell>
          <cell r="AE18">
            <v>3244.4807495835676</v>
          </cell>
          <cell r="AF18">
            <v>3387.8135828924756</v>
          </cell>
          <cell r="AG18">
            <v>3408.692877170477</v>
          </cell>
          <cell r="AH18">
            <v>3526.8884675362369</v>
          </cell>
          <cell r="AI18">
            <v>3415.9309983769103</v>
          </cell>
          <cell r="AJ18">
            <v>3505.5398671900125</v>
          </cell>
          <cell r="AK18">
            <v>3472.8386091168818</v>
          </cell>
          <cell r="AL18">
            <v>3302.4311473991866</v>
          </cell>
          <cell r="AM18">
            <v>3220.2582506970921</v>
          </cell>
          <cell r="AN18">
            <v>3279.9242556421182</v>
          </cell>
          <cell r="AO18">
            <v>3265.4119858042332</v>
          </cell>
          <cell r="AP18">
            <v>2987.4076879345685</v>
          </cell>
          <cell r="AQ18">
            <v>3143.681817665713</v>
          </cell>
          <cell r="AR18">
            <v>3264.1499019389998</v>
          </cell>
          <cell r="AS18">
            <v>3522.4340684000285</v>
          </cell>
          <cell r="AT18">
            <v>3601.4016710452875</v>
          </cell>
          <cell r="AU18">
            <v>3628.2302594571092</v>
          </cell>
          <cell r="AV18">
            <v>3730.6237011620547</v>
          </cell>
          <cell r="AW18">
            <v>3734.4222826150626</v>
          </cell>
          <cell r="AX18">
            <v>3715.3871033831674</v>
          </cell>
          <cell r="AY18">
            <v>3453.6270850687047</v>
          </cell>
          <cell r="AZ18">
            <v>3623.2868936954369</v>
          </cell>
          <cell r="BA18">
            <v>3543.5745879656092</v>
          </cell>
          <cell r="BB18">
            <v>3177.9887564807123</v>
          </cell>
          <cell r="BC18">
            <v>3055.2630171786504</v>
          </cell>
          <cell r="BD18">
            <v>3194.9844592364148</v>
          </cell>
          <cell r="BE18">
            <v>3399.2380042576638</v>
          </cell>
          <cell r="BF18">
            <v>3558.8102559212075</v>
          </cell>
          <cell r="BG18">
            <v>3607.3424907395961</v>
          </cell>
          <cell r="BH18">
            <v>3848.5028427924321</v>
          </cell>
          <cell r="BI18">
            <v>3759.1429788016076</v>
          </cell>
          <cell r="BJ18">
            <v>3846.1633564918297</v>
          </cell>
          <cell r="BK18">
            <v>3844.1853317465598</v>
          </cell>
          <cell r="BL18">
            <v>3919.8713502728756</v>
          </cell>
          <cell r="BM18">
            <v>4017.9433138860882</v>
          </cell>
          <cell r="BN18">
            <v>4039.5835852587707</v>
          </cell>
          <cell r="BO18">
            <v>4021.2936646824114</v>
          </cell>
          <cell r="BP18">
            <v>3833.4133162973226</v>
          </cell>
          <cell r="BQ18">
            <v>3793.3051238155017</v>
          </cell>
          <cell r="BR18">
            <v>3758.8673266023511</v>
          </cell>
          <cell r="BS18">
            <v>3329.7730449138703</v>
          </cell>
          <cell r="BT18">
            <v>3161.5454624821609</v>
          </cell>
          <cell r="BU18">
            <v>3090.9365161686251</v>
          </cell>
          <cell r="BV18">
            <v>3148.3721669139459</v>
          </cell>
          <cell r="BW18">
            <v>2862.6496069536133</v>
          </cell>
          <cell r="BX18">
            <v>2569.1210146791627</v>
          </cell>
          <cell r="BY18">
            <v>2600.4427691648466</v>
          </cell>
          <cell r="BZ18">
            <v>2290.4777646232624</v>
          </cell>
          <cell r="CA18">
            <v>1982.2188558932742</v>
          </cell>
          <cell r="CB18">
            <v>1862.3407626941921</v>
          </cell>
          <cell r="CC18">
            <v>1510.8287505018216</v>
          </cell>
          <cell r="CD18">
            <v>1268.904222713307</v>
          </cell>
          <cell r="CE18">
            <v>911.92403640040061</v>
          </cell>
          <cell r="CF18">
            <v>967.41214536769144</v>
          </cell>
          <cell r="CG18">
            <v>974.49937958136638</v>
          </cell>
          <cell r="CH18">
            <v>952.13147785054821</v>
          </cell>
          <cell r="CI18">
            <v>962.87974229257566</v>
          </cell>
          <cell r="CJ18">
            <v>830.10977648301753</v>
          </cell>
          <cell r="CK18">
            <v>839.01520993671238</v>
          </cell>
          <cell r="CL18">
            <v>704.32068506071016</v>
          </cell>
          <cell r="CM18">
            <v>618.17972444413454</v>
          </cell>
          <cell r="CN18">
            <v>470.76372339777589</v>
          </cell>
          <cell r="CO18">
            <v>379.47364414234255</v>
          </cell>
          <cell r="CP18">
            <v>299.18101653498957</v>
          </cell>
          <cell r="CQ18">
            <v>214.53595138036059</v>
          </cell>
          <cell r="CR18">
            <v>181.97637550339351</v>
          </cell>
          <cell r="CS18">
            <v>194.57516574419128</v>
          </cell>
          <cell r="CT18">
            <v>132.90897012363058</v>
          </cell>
          <cell r="CU18">
            <v>86.730687128242181</v>
          </cell>
          <cell r="CV18">
            <v>56.823454352661415</v>
          </cell>
          <cell r="CW18">
            <v>31.436178825876851</v>
          </cell>
          <cell r="CX18">
            <v>24.81682630612897</v>
          </cell>
          <cell r="CY18">
            <v>48.609880920091818</v>
          </cell>
        </row>
        <row r="19">
          <cell r="B19">
            <v>236138.90260837233</v>
          </cell>
          <cell r="C19">
            <v>1212.1638231977868</v>
          </cell>
          <cell r="D19">
            <v>1173.3675505221729</v>
          </cell>
          <cell r="E19">
            <v>1218.0444897254183</v>
          </cell>
          <cell r="F19">
            <v>1224.4525978945428</v>
          </cell>
          <cell r="G19">
            <v>1292.5243200276338</v>
          </cell>
          <cell r="H19">
            <v>1459.8596633684999</v>
          </cell>
          <cell r="I19">
            <v>1578.3875379819024</v>
          </cell>
          <cell r="J19">
            <v>1652.0762666979103</v>
          </cell>
          <cell r="K19">
            <v>1713.5524907315989</v>
          </cell>
          <cell r="L19">
            <v>1805.1734581718408</v>
          </cell>
          <cell r="M19">
            <v>1961.052357087972</v>
          </cell>
          <cell r="N19">
            <v>1948.4458274316362</v>
          </cell>
          <cell r="O19">
            <v>1766.3456426352543</v>
          </cell>
          <cell r="P19">
            <v>2027.3882000414067</v>
          </cell>
          <cell r="Q19">
            <v>1995.9260784473233</v>
          </cell>
          <cell r="R19">
            <v>1787.4419685522748</v>
          </cell>
          <cell r="S19">
            <v>1786.9585911646802</v>
          </cell>
          <cell r="T19">
            <v>1818.7945577918172</v>
          </cell>
          <cell r="U19">
            <v>1948.491977950808</v>
          </cell>
          <cell r="V19">
            <v>2068.6840528905723</v>
          </cell>
          <cell r="W19">
            <v>2161.3049204626186</v>
          </cell>
          <cell r="X19">
            <v>2264.1109415166702</v>
          </cell>
          <cell r="Y19">
            <v>2346.2920944458583</v>
          </cell>
          <cell r="Z19">
            <v>2604.919682029401</v>
          </cell>
          <cell r="AA19">
            <v>2779.3492527381286</v>
          </cell>
          <cell r="AB19">
            <v>3019.2919452778233</v>
          </cell>
          <cell r="AC19">
            <v>3232.503725344252</v>
          </cell>
          <cell r="AD19">
            <v>3097.35824972515</v>
          </cell>
          <cell r="AE19">
            <v>3226.5350777863673</v>
          </cell>
          <cell r="AF19">
            <v>3379.8241750439811</v>
          </cell>
          <cell r="AG19">
            <v>3406.4635286433813</v>
          </cell>
          <cell r="AH19">
            <v>3520.1149156942192</v>
          </cell>
          <cell r="AI19">
            <v>3423.5133833498599</v>
          </cell>
          <cell r="AJ19">
            <v>3497.9221079828649</v>
          </cell>
          <cell r="AK19">
            <v>3480.4411266219213</v>
          </cell>
          <cell r="AL19">
            <v>3314.2718443952126</v>
          </cell>
          <cell r="AM19">
            <v>3222.0574836015558</v>
          </cell>
          <cell r="AN19">
            <v>3275.2247830663964</v>
          </cell>
          <cell r="AO19">
            <v>3272.0126868231018</v>
          </cell>
          <cell r="AP19">
            <v>3002.0088830356922</v>
          </cell>
          <cell r="AQ19">
            <v>3123.7809952707735</v>
          </cell>
          <cell r="AR19">
            <v>3252.2143880186964</v>
          </cell>
          <cell r="AS19">
            <v>3502.419465830731</v>
          </cell>
          <cell r="AT19">
            <v>3597.5244032332221</v>
          </cell>
          <cell r="AU19">
            <v>3622.7535515676623</v>
          </cell>
          <cell r="AV19">
            <v>3721.7330140776226</v>
          </cell>
          <cell r="AW19">
            <v>3733.959807374159</v>
          </cell>
          <cell r="AX19">
            <v>3719.2804650648623</v>
          </cell>
          <cell r="AY19">
            <v>3466.8047808538336</v>
          </cell>
          <cell r="AZ19">
            <v>3608.3323224898636</v>
          </cell>
          <cell r="BA19">
            <v>3558.6400094451765</v>
          </cell>
          <cell r="BB19">
            <v>3201.0290921960327</v>
          </cell>
          <cell r="BC19">
            <v>3053.1605404135221</v>
          </cell>
          <cell r="BD19">
            <v>3177.0391641855585</v>
          </cell>
          <cell r="BE19">
            <v>3379.4910990134258</v>
          </cell>
          <cell r="BF19">
            <v>3544.885190351205</v>
          </cell>
          <cell r="BG19">
            <v>3597.5477529033087</v>
          </cell>
          <cell r="BH19">
            <v>3830.1350778343563</v>
          </cell>
          <cell r="BI19">
            <v>3765.039875110263</v>
          </cell>
          <cell r="BJ19">
            <v>3833.7198680408869</v>
          </cell>
          <cell r="BK19">
            <v>3840.1904187521786</v>
          </cell>
          <cell r="BL19">
            <v>3908.1711317626182</v>
          </cell>
          <cell r="BM19">
            <v>4007.4676979176766</v>
          </cell>
          <cell r="BN19">
            <v>4036.3043784289066</v>
          </cell>
          <cell r="BO19">
            <v>4021.0618362050222</v>
          </cell>
          <cell r="BP19">
            <v>3840.7560268246384</v>
          </cell>
          <cell r="BQ19">
            <v>3791.0816947133371</v>
          </cell>
          <cell r="BR19">
            <v>3766.7402148097281</v>
          </cell>
          <cell r="BS19">
            <v>3355.7972674896519</v>
          </cell>
          <cell r="BT19">
            <v>3162.9434600003938</v>
          </cell>
          <cell r="BU19">
            <v>3088.1852928351645</v>
          </cell>
          <cell r="BV19">
            <v>3145.6432366596464</v>
          </cell>
          <cell r="BW19">
            <v>2880.6632209852833</v>
          </cell>
          <cell r="BX19">
            <v>2575.9854714706239</v>
          </cell>
          <cell r="BY19">
            <v>2596.8701298261617</v>
          </cell>
          <cell r="BZ19">
            <v>2311.3677246458246</v>
          </cell>
          <cell r="CA19">
            <v>1995.4291013298182</v>
          </cell>
          <cell r="CB19">
            <v>1870.6231171258269</v>
          </cell>
          <cell r="CC19">
            <v>1534.0896604423999</v>
          </cell>
          <cell r="CD19">
            <v>1280.1920904997864</v>
          </cell>
          <cell r="CE19">
            <v>924.82182523021982</v>
          </cell>
          <cell r="CF19">
            <v>955.47919109443114</v>
          </cell>
          <cell r="CG19">
            <v>969.66247436241588</v>
          </cell>
          <cell r="CH19">
            <v>946.33696130912085</v>
          </cell>
          <cell r="CI19">
            <v>958.32682963121783</v>
          </cell>
          <cell r="CJ19">
            <v>831.69554328847823</v>
          </cell>
          <cell r="CK19">
            <v>833.53244513191817</v>
          </cell>
          <cell r="CL19">
            <v>709.18370363095562</v>
          </cell>
          <cell r="CM19">
            <v>620.29239928810443</v>
          </cell>
          <cell r="CN19">
            <v>474.14997850333464</v>
          </cell>
          <cell r="CO19">
            <v>380.36958447629104</v>
          </cell>
          <cell r="CP19">
            <v>299.25949746985594</v>
          </cell>
          <cell r="CQ19">
            <v>214.30676668585534</v>
          </cell>
          <cell r="CR19">
            <v>179.94401225609332</v>
          </cell>
          <cell r="CS19">
            <v>192.91820507262332</v>
          </cell>
          <cell r="CT19">
            <v>135.4223941907747</v>
          </cell>
          <cell r="CU19">
            <v>87.275830895824527</v>
          </cell>
          <cell r="CV19">
            <v>57.175356775103879</v>
          </cell>
          <cell r="CW19">
            <v>31.76794253625587</v>
          </cell>
          <cell r="CX19">
            <v>24.182473210298127</v>
          </cell>
          <cell r="CY19">
            <v>49.092897435758104</v>
          </cell>
        </row>
        <row r="20">
          <cell r="B20">
            <v>235958.50700526641</v>
          </cell>
          <cell r="C20">
            <v>1212.0813262073559</v>
          </cell>
          <cell r="D20">
            <v>1176.7892324878683</v>
          </cell>
          <cell r="E20">
            <v>1212.1379436161819</v>
          </cell>
          <cell r="F20">
            <v>1224.0625486505974</v>
          </cell>
          <cell r="G20">
            <v>1283.2199107005479</v>
          </cell>
          <cell r="H20">
            <v>1445.4289361895933</v>
          </cell>
          <cell r="I20">
            <v>1570.9700390670998</v>
          </cell>
          <cell r="J20">
            <v>1646.4927314607075</v>
          </cell>
          <cell r="K20">
            <v>1707.8265674755069</v>
          </cell>
          <cell r="L20">
            <v>1796.1151805496734</v>
          </cell>
          <cell r="M20">
            <v>1950.5799883920952</v>
          </cell>
          <cell r="N20">
            <v>1955.5017059890047</v>
          </cell>
          <cell r="O20">
            <v>1776.0950311010813</v>
          </cell>
          <cell r="P20">
            <v>2001.4698861786128</v>
          </cell>
          <cell r="Q20">
            <v>2010.7449399594964</v>
          </cell>
          <cell r="R20">
            <v>1801.1175742397577</v>
          </cell>
          <cell r="S20">
            <v>1781.7146719751099</v>
          </cell>
          <cell r="T20">
            <v>1814.9960405907086</v>
          </cell>
          <cell r="U20">
            <v>1935.4965866134862</v>
          </cell>
          <cell r="V20">
            <v>2060.0285889812371</v>
          </cell>
          <cell r="W20">
            <v>2153.7237484387338</v>
          </cell>
          <cell r="X20">
            <v>2255.1141112742894</v>
          </cell>
          <cell r="Y20">
            <v>2336.7187846478218</v>
          </cell>
          <cell r="Z20">
            <v>2580.4779910591033</v>
          </cell>
          <cell r="AA20">
            <v>2766.8357065004839</v>
          </cell>
          <cell r="AB20">
            <v>2997.9034580177331</v>
          </cell>
          <cell r="AC20">
            <v>3222.2060352516601</v>
          </cell>
          <cell r="AD20">
            <v>3109.6241635757769</v>
          </cell>
          <cell r="AE20">
            <v>3207.7148507051252</v>
          </cell>
          <cell r="AF20">
            <v>3371.1393158558585</v>
          </cell>
          <cell r="AG20">
            <v>3404.9879531928632</v>
          </cell>
          <cell r="AH20">
            <v>3511.4799473296198</v>
          </cell>
          <cell r="AI20">
            <v>3432.9942949656947</v>
          </cell>
          <cell r="AJ20">
            <v>3488.8071163737786</v>
          </cell>
          <cell r="AK20">
            <v>3487.3554839798376</v>
          </cell>
          <cell r="AL20">
            <v>3327.1110529459374</v>
          </cell>
          <cell r="AM20">
            <v>3224.7130883257378</v>
          </cell>
          <cell r="AN20">
            <v>3269.5322866510942</v>
          </cell>
          <cell r="AO20">
            <v>3277.0686868111579</v>
          </cell>
          <cell r="AP20">
            <v>3020.4748724531164</v>
          </cell>
          <cell r="AQ20">
            <v>3102.8461952059283</v>
          </cell>
          <cell r="AR20">
            <v>3241.4282394881552</v>
          </cell>
          <cell r="AS20">
            <v>3480.74099084515</v>
          </cell>
          <cell r="AT20">
            <v>3593.6766410855707</v>
          </cell>
          <cell r="AU20">
            <v>3617.8458424831015</v>
          </cell>
          <cell r="AV20">
            <v>3711.9056117697987</v>
          </cell>
          <cell r="AW20">
            <v>3733.3514943737659</v>
          </cell>
          <cell r="AX20">
            <v>3721.5415531052613</v>
          </cell>
          <cell r="AY20">
            <v>3483.5392355384251</v>
          </cell>
          <cell r="AZ20">
            <v>3590.3662337737824</v>
          </cell>
          <cell r="BA20">
            <v>3572.2953242573035</v>
          </cell>
          <cell r="BB20">
            <v>3226.6078318706982</v>
          </cell>
          <cell r="BC20">
            <v>3052.7620785778495</v>
          </cell>
          <cell r="BD20">
            <v>3159.1987376475868</v>
          </cell>
          <cell r="BE20">
            <v>3359.3348991130329</v>
          </cell>
          <cell r="BF20">
            <v>3530.3680039118012</v>
          </cell>
          <cell r="BG20">
            <v>3589.0597273149519</v>
          </cell>
          <cell r="BH20">
            <v>3809.0026287286391</v>
          </cell>
          <cell r="BI20">
            <v>3772.9871202132508</v>
          </cell>
          <cell r="BJ20">
            <v>3820.166697647343</v>
          </cell>
          <cell r="BK20">
            <v>3837.1552026718055</v>
          </cell>
          <cell r="BL20">
            <v>3896.3544302006781</v>
          </cell>
          <cell r="BM20">
            <v>3996.3691512370328</v>
          </cell>
          <cell r="BN20">
            <v>4032.8788883331185</v>
          </cell>
          <cell r="BO20">
            <v>4019.6038640730367</v>
          </cell>
          <cell r="BP20">
            <v>3849.3615904396761</v>
          </cell>
          <cell r="BQ20">
            <v>3788.4605559905435</v>
          </cell>
          <cell r="BR20">
            <v>3771.6062905649424</v>
          </cell>
          <cell r="BS20">
            <v>3384.8015782608782</v>
          </cell>
          <cell r="BT20">
            <v>3164.4793663894129</v>
          </cell>
          <cell r="BU20">
            <v>3086.1547841987685</v>
          </cell>
          <cell r="BV20">
            <v>3140.3245443860869</v>
          </cell>
          <cell r="BW20">
            <v>2899.1108585738821</v>
          </cell>
          <cell r="BX20">
            <v>2585.1319001432189</v>
          </cell>
          <cell r="BY20">
            <v>2590.1090155179795</v>
          </cell>
          <cell r="BZ20">
            <v>2332.8392529306898</v>
          </cell>
          <cell r="CA20">
            <v>2009.7411295047234</v>
          </cell>
          <cell r="CB20">
            <v>1876.705101052047</v>
          </cell>
          <cell r="CC20">
            <v>1558.9121724577258</v>
          </cell>
          <cell r="CD20">
            <v>1290.1241613594184</v>
          </cell>
          <cell r="CE20">
            <v>941.21533420001515</v>
          </cell>
          <cell r="CF20">
            <v>942.73883331050308</v>
          </cell>
          <cell r="CG20">
            <v>964.67290741603267</v>
          </cell>
          <cell r="CH20">
            <v>940.99396235895051</v>
          </cell>
          <cell r="CI20">
            <v>952.54389765436827</v>
          </cell>
          <cell r="CJ20">
            <v>834.67391710833931</v>
          </cell>
          <cell r="CK20">
            <v>826.48734540143789</v>
          </cell>
          <cell r="CL20">
            <v>714.86757322981623</v>
          </cell>
          <cell r="CM20">
            <v>621.70399248709487</v>
          </cell>
          <cell r="CN20">
            <v>478.00315948097966</v>
          </cell>
          <cell r="CO20">
            <v>381.34146243262444</v>
          </cell>
          <cell r="CP20">
            <v>299.24879247796082</v>
          </cell>
          <cell r="CQ20">
            <v>214.31944113569523</v>
          </cell>
          <cell r="CR20">
            <v>178.16123240767237</v>
          </cell>
          <cell r="CS20">
            <v>190.64094646871376</v>
          </cell>
          <cell r="CT20">
            <v>138.06408821747743</v>
          </cell>
          <cell r="CU20">
            <v>87.889956608574352</v>
          </cell>
          <cell r="CV20">
            <v>57.468715161303805</v>
          </cell>
          <cell r="CW20">
            <v>32.291621658487166</v>
          </cell>
          <cell r="CX20">
            <v>23.4453544179934</v>
          </cell>
          <cell r="CY20">
            <v>49.633167614218976</v>
          </cell>
        </row>
        <row r="21">
          <cell r="B21">
            <v>235777.82250815284</v>
          </cell>
          <cell r="C21">
            <v>1211.9983252166116</v>
          </cell>
          <cell r="D21">
            <v>1180.7747689049668</v>
          </cell>
          <cell r="E21">
            <v>1205.6608948803619</v>
          </cell>
          <cell r="F21">
            <v>1224.4554918372473</v>
          </cell>
          <cell r="G21">
            <v>1274.3949948995005</v>
          </cell>
          <cell r="H21">
            <v>1430.3979328544074</v>
          </cell>
          <cell r="I21">
            <v>1563.3875379819024</v>
          </cell>
          <cell r="J21">
            <v>1640.9096000312434</v>
          </cell>
          <cell r="K21">
            <v>1702.389341793551</v>
          </cell>
          <cell r="L21">
            <v>1787.2639142036264</v>
          </cell>
          <cell r="M21">
            <v>1938.480202542386</v>
          </cell>
          <cell r="N21">
            <v>1962.1074764585082</v>
          </cell>
          <cell r="O21">
            <v>1789.2406589580849</v>
          </cell>
          <cell r="P21">
            <v>1971.8262224689372</v>
          </cell>
          <cell r="Q21">
            <v>2025.5931767766488</v>
          </cell>
          <cell r="R21">
            <v>1816.6551413585858</v>
          </cell>
          <cell r="S21">
            <v>1776.2944180286563</v>
          </cell>
          <cell r="T21">
            <v>1812.051768122546</v>
          </cell>
          <cell r="U21">
            <v>1922.1086341137561</v>
          </cell>
          <cell r="V21">
            <v>2051.2922816994778</v>
          </cell>
          <cell r="W21">
            <v>2146.2621958440345</v>
          </cell>
          <cell r="X21">
            <v>2246.1109415166702</v>
          </cell>
          <cell r="Y21">
            <v>2328.477660472447</v>
          </cell>
          <cell r="Z21">
            <v>2554.9944020871303</v>
          </cell>
          <cell r="AA21">
            <v>2755.1274143098217</v>
          </cell>
          <cell r="AB21">
            <v>2975.6633085830013</v>
          </cell>
          <cell r="AC21">
            <v>3209.5857140202538</v>
          </cell>
          <cell r="AD21">
            <v>3124.860725808333</v>
          </cell>
          <cell r="AE21">
            <v>3188.0202325686087</v>
          </cell>
          <cell r="AF21">
            <v>3361.7591879959118</v>
          </cell>
          <cell r="AG21">
            <v>3404.2660943784581</v>
          </cell>
          <cell r="AH21">
            <v>3500.9840182731309</v>
          </cell>
          <cell r="AI21">
            <v>3444.3732418178652</v>
          </cell>
          <cell r="AJ21">
            <v>3478.1953706795803</v>
          </cell>
          <cell r="AK21">
            <v>3493.5818410220163</v>
          </cell>
          <cell r="AL21">
            <v>3340.9486451263265</v>
          </cell>
          <cell r="AM21">
            <v>3228.2245459677188</v>
          </cell>
          <cell r="AN21">
            <v>3262.8473632920122</v>
          </cell>
          <cell r="AO21">
            <v>3280.5815674355404</v>
          </cell>
          <cell r="AP21">
            <v>3042.8023962878533</v>
          </cell>
          <cell r="AQ21">
            <v>3080.8792210868328</v>
          </cell>
          <cell r="AR21">
            <v>3231.7896769858585</v>
          </cell>
          <cell r="AS21">
            <v>3457.4007216800978</v>
          </cell>
          <cell r="AT21">
            <v>3589.8583490423839</v>
          </cell>
          <cell r="AU21">
            <v>3613.5062842051257</v>
          </cell>
          <cell r="AV21">
            <v>3701.1429515312939</v>
          </cell>
          <cell r="AW21">
            <v>3732.5977458835091</v>
          </cell>
          <cell r="AX21">
            <v>3722.1739174627287</v>
          </cell>
          <cell r="AY21">
            <v>3503.8239241734659</v>
          </cell>
          <cell r="AZ21">
            <v>3569.3936755355826</v>
          </cell>
          <cell r="BA21">
            <v>3584.5432806109552</v>
          </cell>
          <cell r="BB21">
            <v>3254.7203677222087</v>
          </cell>
          <cell r="BC21">
            <v>3054.0637371550761</v>
          </cell>
          <cell r="BD21">
            <v>3141.4643484734083</v>
          </cell>
          <cell r="BE21">
            <v>3338.7692459571736</v>
          </cell>
          <cell r="BF21">
            <v>3515.2603792892151</v>
          </cell>
          <cell r="BG21">
            <v>3581.8743847060055</v>
          </cell>
          <cell r="BH21">
            <v>3785.1130447770802</v>
          </cell>
          <cell r="BI21">
            <v>3782.9800174827083</v>
          </cell>
          <cell r="BJ21">
            <v>3805.5066079726294</v>
          </cell>
          <cell r="BK21">
            <v>3835.0768527636401</v>
          </cell>
          <cell r="BL21">
            <v>3884.4219726530705</v>
          </cell>
          <cell r="BM21">
            <v>3984.6493920681196</v>
          </cell>
          <cell r="BN21">
            <v>4029.3075170666389</v>
          </cell>
          <cell r="BO21">
            <v>4016.9240733944566</v>
          </cell>
          <cell r="BP21">
            <v>3859.225942626751</v>
          </cell>
          <cell r="BQ21">
            <v>3785.4432872431166</v>
          </cell>
          <cell r="BR21">
            <v>3773.4741399784275</v>
          </cell>
          <cell r="BS21">
            <v>3416.7782433932011</v>
          </cell>
          <cell r="BT21">
            <v>3166.1520336322824</v>
          </cell>
          <cell r="BU21">
            <v>3084.8414329514449</v>
          </cell>
          <cell r="BV21">
            <v>3132.4275631953237</v>
          </cell>
          <cell r="BW21">
            <v>2917.9902242407034</v>
          </cell>
          <cell r="BX21">
            <v>2596.5460477342358</v>
          </cell>
          <cell r="BY21">
            <v>2580.1844438296357</v>
          </cell>
          <cell r="BZ21">
            <v>2354.8896620818641</v>
          </cell>
          <cell r="CA21">
            <v>2025.1466862245293</v>
          </cell>
          <cell r="CB21">
            <v>1880.6055670568139</v>
          </cell>
          <cell r="CC21">
            <v>1585.2803611073714</v>
          </cell>
          <cell r="CD21">
            <v>1298.721542164084</v>
          </cell>
          <cell r="CE21">
            <v>961.05529966956806</v>
          </cell>
          <cell r="CF21">
            <v>929.21069666504968</v>
          </cell>
          <cell r="CG21">
            <v>959.53356067326138</v>
          </cell>
          <cell r="CH21">
            <v>936.09528821183619</v>
          </cell>
          <cell r="CI21">
            <v>945.55663999982858</v>
          </cell>
          <cell r="CJ21">
            <v>839.0196759817494</v>
          </cell>
          <cell r="CK21">
            <v>817.91872873960142</v>
          </cell>
          <cell r="CL21">
            <v>721.36233683894375</v>
          </cell>
          <cell r="CM21">
            <v>622.425690571475</v>
          </cell>
          <cell r="CN21">
            <v>482.31924633121838</v>
          </cell>
          <cell r="CO21">
            <v>382.38443055394873</v>
          </cell>
          <cell r="CP21">
            <v>299.15319824655114</v>
          </cell>
          <cell r="CQ21">
            <v>214.56277529667403</v>
          </cell>
          <cell r="CR21">
            <v>176.61455729635091</v>
          </cell>
          <cell r="CS21">
            <v>187.76795195164752</v>
          </cell>
          <cell r="CT21">
            <v>140.82512099187946</v>
          </cell>
          <cell r="CU21">
            <v>88.572405823529905</v>
          </cell>
          <cell r="CV21">
            <v>57.706780064539046</v>
          </cell>
          <cell r="CW21">
            <v>32.993098469812331</v>
          </cell>
          <cell r="CX21">
            <v>22.619360579042056</v>
          </cell>
          <cell r="CY21">
            <v>50.227147439577266</v>
          </cell>
        </row>
        <row r="22">
          <cell r="B22">
            <v>235596.87318996878</v>
          </cell>
          <cell r="C22">
            <v>1211.9148035083363</v>
          </cell>
          <cell r="D22">
            <v>1185.3235661200074</v>
          </cell>
          <cell r="E22">
            <v>1198.6139049739409</v>
          </cell>
          <cell r="F22">
            <v>1225.6313459734033</v>
          </cell>
          <cell r="G22">
            <v>1266.0493110797845</v>
          </cell>
          <cell r="H22">
            <v>1414.7669149076498</v>
          </cell>
          <cell r="I22">
            <v>1555.6400347263107</v>
          </cell>
          <cell r="J22">
            <v>1635.326872409518</v>
          </cell>
          <cell r="K22">
            <v>1697.2408014239481</v>
          </cell>
          <cell r="L22">
            <v>1778.6195750512632</v>
          </cell>
          <cell r="M22">
            <v>1924.7530836212804</v>
          </cell>
          <cell r="N22">
            <v>1968.2631603903387</v>
          </cell>
          <cell r="O22">
            <v>1805.7823051443349</v>
          </cell>
          <cell r="P22">
            <v>1938.4576838420978</v>
          </cell>
          <cell r="Q22">
            <v>2040.4709785289533</v>
          </cell>
          <cell r="R22">
            <v>1834.0544802785862</v>
          </cell>
          <cell r="S22">
            <v>1770.6978362976893</v>
          </cell>
          <cell r="T22">
            <v>1809.9616493837852</v>
          </cell>
          <cell r="U22">
            <v>1908.3282539211007</v>
          </cell>
          <cell r="V22">
            <v>2042.4749861772566</v>
          </cell>
          <cell r="W22">
            <v>2138.92040754656</v>
          </cell>
          <cell r="X22">
            <v>2237.1014322438132</v>
          </cell>
          <cell r="Y22">
            <v>2321.5685676333433</v>
          </cell>
          <cell r="Z22">
            <v>2528.4687137548194</v>
          </cell>
          <cell r="AA22">
            <v>2744.2243585813699</v>
          </cell>
          <cell r="AB22">
            <v>2952.5714299922529</v>
          </cell>
          <cell r="AC22">
            <v>3194.6432318583925</v>
          </cell>
          <cell r="AD22">
            <v>3143.06732076855</v>
          </cell>
          <cell r="AE22">
            <v>3167.4513875898379</v>
          </cell>
          <cell r="AF22">
            <v>3351.683974099069</v>
          </cell>
          <cell r="AG22">
            <v>3404.2978957614946</v>
          </cell>
          <cell r="AH22">
            <v>3488.6275842575747</v>
          </cell>
          <cell r="AI22">
            <v>3457.649732641999</v>
          </cell>
          <cell r="AJ22">
            <v>3466.0873490893323</v>
          </cell>
          <cell r="AK22">
            <v>3499.120357544105</v>
          </cell>
          <cell r="AL22">
            <v>3355.7844929712574</v>
          </cell>
          <cell r="AM22">
            <v>3232.5913378421692</v>
          </cell>
          <cell r="AN22">
            <v>3255.1706096303265</v>
          </cell>
          <cell r="AO22">
            <v>3282.5529093141467</v>
          </cell>
          <cell r="AP22">
            <v>3068.9881966003127</v>
          </cell>
          <cell r="AQ22">
            <v>3057.8818747168461</v>
          </cell>
          <cell r="AR22">
            <v>3223.2969227178282</v>
          </cell>
          <cell r="AS22">
            <v>3432.4007348671466</v>
          </cell>
          <cell r="AT22">
            <v>3586.0694915695749</v>
          </cell>
          <cell r="AU22">
            <v>3609.7340295095801</v>
          </cell>
          <cell r="AV22">
            <v>3689.446489126909</v>
          </cell>
          <cell r="AW22">
            <v>3731.6989635375448</v>
          </cell>
          <cell r="AX22">
            <v>3721.1811029293885</v>
          </cell>
          <cell r="AY22">
            <v>3527.6523300218364</v>
          </cell>
          <cell r="AZ22">
            <v>3545.4196896128828</v>
          </cell>
          <cell r="BA22">
            <v>3595.3866232199289</v>
          </cell>
          <cell r="BB22">
            <v>3285.3620976447901</v>
          </cell>
          <cell r="BC22">
            <v>3057.0616276900014</v>
          </cell>
          <cell r="BD22">
            <v>3123.8371616771069</v>
          </cell>
          <cell r="BE22">
            <v>3317.7939828521367</v>
          </cell>
          <cell r="BF22">
            <v>3499.5639960338335</v>
          </cell>
          <cell r="BG22">
            <v>3575.987704133332</v>
          </cell>
          <cell r="BH22">
            <v>3758.4738614589082</v>
          </cell>
          <cell r="BI22">
            <v>3795.013877592623</v>
          </cell>
          <cell r="BJ22">
            <v>3789.7423570454453</v>
          </cell>
          <cell r="BK22">
            <v>3833.9525439441359</v>
          </cell>
          <cell r="BL22">
            <v>3872.3744839738756</v>
          </cell>
          <cell r="BM22">
            <v>3972.3101354979094</v>
          </cell>
          <cell r="BN22">
            <v>4025.5906659992083</v>
          </cell>
          <cell r="BO22">
            <v>4013.0267787783091</v>
          </cell>
          <cell r="BP22">
            <v>3870.3450272829041</v>
          </cell>
          <cell r="BQ22">
            <v>3782.0314637815754</v>
          </cell>
          <cell r="BR22">
            <v>3772.3523330844118</v>
          </cell>
          <cell r="BS22">
            <v>3451.7195409253241</v>
          </cell>
          <cell r="BT22">
            <v>3167.9603194245251</v>
          </cell>
          <cell r="BU22">
            <v>3084.2416937867765</v>
          </cell>
          <cell r="BV22">
            <v>3121.9637317038669</v>
          </cell>
          <cell r="BW22">
            <v>2937.2990309493757</v>
          </cell>
          <cell r="BX22">
            <v>2610.2137240160055</v>
          </cell>
          <cell r="BY22">
            <v>2567.1212995756559</v>
          </cell>
          <cell r="BZ22">
            <v>2377.5162639166138</v>
          </cell>
          <cell r="CA22">
            <v>2041.6375509941133</v>
          </cell>
          <cell r="CB22">
            <v>1882.3432627879183</v>
          </cell>
          <cell r="CC22">
            <v>1613.1784056205452</v>
          </cell>
          <cell r="CD22">
            <v>1306.0050945521161</v>
          </cell>
          <cell r="CE22">
            <v>984.29298991967357</v>
          </cell>
          <cell r="CF22">
            <v>914.91409523779487</v>
          </cell>
          <cell r="CG22">
            <v>954.24728178165117</v>
          </cell>
          <cell r="CH22">
            <v>931.63382778766754</v>
          </cell>
          <cell r="CI22">
            <v>937.39038441408752</v>
          </cell>
          <cell r="CJ22">
            <v>844.70791319367265</v>
          </cell>
          <cell r="CK22">
            <v>807.86475957766459</v>
          </cell>
          <cell r="CL22">
            <v>728.65805569135114</v>
          </cell>
          <cell r="CM22">
            <v>622.46860906998666</v>
          </cell>
          <cell r="CN22">
            <v>487.09407920613864</v>
          </cell>
          <cell r="CO22">
            <v>383.49379922568585</v>
          </cell>
          <cell r="CP22">
            <v>298.97684866581636</v>
          </cell>
          <cell r="CQ22">
            <v>215.02585284688109</v>
          </cell>
          <cell r="CR22">
            <v>175.29102820946235</v>
          </cell>
          <cell r="CS22">
            <v>184.323160246984</v>
          </cell>
          <cell r="CT22">
            <v>143.69689455691682</v>
          </cell>
          <cell r="CU22">
            <v>89.322391073102864</v>
          </cell>
          <cell r="CV22">
            <v>57.892647961761689</v>
          </cell>
          <cell r="CW22">
            <v>33.858930113954152</v>
          </cell>
          <cell r="CX22">
            <v>21.717113723905253</v>
          </cell>
          <cell r="CY22">
            <v>50.871421431465663</v>
          </cell>
        </row>
        <row r="23">
          <cell r="B23">
            <v>235415.68203994961</v>
          </cell>
          <cell r="C23">
            <v>1211.8307445077944</v>
          </cell>
          <cell r="D23">
            <v>1190.4350306574761</v>
          </cell>
          <cell r="E23">
            <v>1190.9975349260906</v>
          </cell>
          <cell r="F23">
            <v>1227.5900295864551</v>
          </cell>
          <cell r="G23">
            <v>1258.1825977374544</v>
          </cell>
          <cell r="H23">
            <v>1398.5361438532655</v>
          </cell>
          <cell r="I23">
            <v>1547.7275293003245</v>
          </cell>
          <cell r="J23">
            <v>1629.7445485955309</v>
          </cell>
          <cell r="K23">
            <v>1692.3809341054339</v>
          </cell>
          <cell r="L23">
            <v>1770.1820790154977</v>
          </cell>
          <cell r="M23">
            <v>1909.3987157058643</v>
          </cell>
          <cell r="N23">
            <v>1973.9687793336579</v>
          </cell>
          <cell r="O23">
            <v>1825.7197486137702</v>
          </cell>
          <cell r="P23">
            <v>1901.3647451795787</v>
          </cell>
          <cell r="Q23">
            <v>2055.3785348271717</v>
          </cell>
          <cell r="R23">
            <v>1853.3154013889973</v>
          </cell>
          <cell r="S23">
            <v>1764.9249337543054</v>
          </cell>
          <cell r="T23">
            <v>1808.7255933762742</v>
          </cell>
          <cell r="U23">
            <v>1894.1555794851708</v>
          </cell>
          <cell r="V23">
            <v>2033.5765575699347</v>
          </cell>
          <cell r="W23">
            <v>2131.6985283909476</v>
          </cell>
          <cell r="X23">
            <v>2228.0855834557174</v>
          </cell>
          <cell r="Y23">
            <v>2315.9913518619887</v>
          </cell>
          <cell r="Z23">
            <v>2500.9007247551408</v>
          </cell>
          <cell r="AA23">
            <v>2734.1265217006712</v>
          </cell>
          <cell r="AB23">
            <v>2928.6277553008454</v>
          </cell>
          <cell r="AC23">
            <v>3177.3790588933521</v>
          </cell>
          <cell r="AD23">
            <v>3164.2433328959833</v>
          </cell>
          <cell r="AE23">
            <v>3146.0084799660781</v>
          </cell>
          <cell r="AF23">
            <v>3340.9138567673867</v>
          </cell>
          <cell r="AG23">
            <v>3405.0833009051003</v>
          </cell>
          <cell r="AH23">
            <v>3474.4111009179296</v>
          </cell>
          <cell r="AI23">
            <v>3472.8232763158603</v>
          </cell>
          <cell r="AJ23">
            <v>3452.4835296643691</v>
          </cell>
          <cell r="AK23">
            <v>3503.9711933060225</v>
          </cell>
          <cell r="AL23">
            <v>3371.6184684755635</v>
          </cell>
          <cell r="AM23">
            <v>3237.8129454802743</v>
          </cell>
          <cell r="AN23">
            <v>3246.5026220526761</v>
          </cell>
          <cell r="AO23">
            <v>3282.9842920162064</v>
          </cell>
          <cell r="AP23">
            <v>3099.029017409247</v>
          </cell>
          <cell r="AQ23">
            <v>3033.8559560884541</v>
          </cell>
          <cell r="AR23">
            <v>3215.9482004565225</v>
          </cell>
          <cell r="AS23">
            <v>3405.7431052338043</v>
          </cell>
          <cell r="AT23">
            <v>3582.3100331589058</v>
          </cell>
          <cell r="AU23">
            <v>3606.5282319458961</v>
          </cell>
          <cell r="AV23">
            <v>3676.8176787948905</v>
          </cell>
          <cell r="AW23">
            <v>3730.6555483353527</v>
          </cell>
          <cell r="AX23">
            <v>3718.5666491374118</v>
          </cell>
          <cell r="AY23">
            <v>3555.0179445494605</v>
          </cell>
          <cell r="AZ23">
            <v>3518.449311699228</v>
          </cell>
          <cell r="BA23">
            <v>3604.8280933065239</v>
          </cell>
          <cell r="BB23">
            <v>3318.5284252034548</v>
          </cell>
          <cell r="BC23">
            <v>3061.7518677807689</v>
          </cell>
          <cell r="BD23">
            <v>3106.318338443521</v>
          </cell>
          <cell r="BE23">
            <v>3296.4089550051558</v>
          </cell>
          <cell r="BF23">
            <v>3483.2805305650572</v>
          </cell>
          <cell r="BG23">
            <v>3571.3956729648212</v>
          </cell>
          <cell r="BH23">
            <v>3729.0926004520511</v>
          </cell>
          <cell r="BI23">
            <v>3809.0840185091865</v>
          </cell>
          <cell r="BJ23">
            <v>3772.8766982683242</v>
          </cell>
          <cell r="BK23">
            <v>3833.7794567784586</v>
          </cell>
          <cell r="BL23">
            <v>3860.2126868102623</v>
          </cell>
          <cell r="BM23">
            <v>3959.353093481157</v>
          </cell>
          <cell r="BN23">
            <v>4021.728735776157</v>
          </cell>
          <cell r="BO23">
            <v>4007.9162843565659</v>
          </cell>
          <cell r="BP23">
            <v>3882.7147967044966</v>
          </cell>
          <cell r="BQ23">
            <v>3778.2266566408507</v>
          </cell>
          <cell r="BR23">
            <v>3768.2494238638847</v>
          </cell>
          <cell r="BS23">
            <v>3489.6177607597383</v>
          </cell>
          <cell r="BT23">
            <v>3169.9030871515934</v>
          </cell>
          <cell r="BU23">
            <v>3084.3520333652968</v>
          </cell>
          <cell r="BV23">
            <v>3108.9444541310827</v>
          </cell>
          <cell r="BW23">
            <v>2957.0350000768476</v>
          </cell>
          <cell r="BX23">
            <v>2626.1208012482052</v>
          </cell>
          <cell r="BY23">
            <v>2550.9443353940483</v>
          </cell>
          <cell r="BZ23">
            <v>2400.7163695563022</v>
          </cell>
          <cell r="CA23">
            <v>2059.2055369574014</v>
          </cell>
          <cell r="CB23">
            <v>1881.9368314185001</v>
          </cell>
          <cell r="CC23">
            <v>1642.59058932773</v>
          </cell>
          <cell r="CD23">
            <v>1311.995437508496</v>
          </cell>
          <cell r="CE23">
            <v>1010.8801995545502</v>
          </cell>
          <cell r="CF23">
            <v>899.86803671704058</v>
          </cell>
          <cell r="CG23">
            <v>948.81688444896406</v>
          </cell>
          <cell r="CH23">
            <v>927.60255091029205</v>
          </cell>
          <cell r="CI23">
            <v>928.07009722615214</v>
          </cell>
          <cell r="CJ23">
            <v>851.71403383178335</v>
          </cell>
          <cell r="CK23">
            <v>796.36295819276052</v>
          </cell>
          <cell r="CL23">
            <v>736.74481077690996</v>
          </cell>
          <cell r="CM23">
            <v>621.8437914305008</v>
          </cell>
          <cell r="CN23">
            <v>492.32336505697106</v>
          </cell>
          <cell r="CO23">
            <v>384.66503266808832</v>
          </cell>
          <cell r="CP23">
            <v>298.72372021790329</v>
          </cell>
          <cell r="CQ23">
            <v>215.6980375513175</v>
          </cell>
          <cell r="CR23">
            <v>174.17818946080317</v>
          </cell>
          <cell r="CS23">
            <v>180.32989909493168</v>
          </cell>
          <cell r="CT23">
            <v>146.67113415540064</v>
          </cell>
          <cell r="CU23">
            <v>90.139005548732513</v>
          </cell>
          <cell r="CV23">
            <v>58.029268162710281</v>
          </cell>
          <cell r="CW23">
            <v>34.876321568311596</v>
          </cell>
          <cell r="CX23">
            <v>20.750071239609959</v>
          </cell>
          <cell r="CY23">
            <v>51.562698878630428</v>
          </cell>
        </row>
        <row r="24">
          <cell r="B24">
            <v>235234.27104780576</v>
          </cell>
          <cell r="C24">
            <v>1211.7461317827599</v>
          </cell>
          <cell r="D24">
            <v>1196.1085692195054</v>
          </cell>
          <cell r="E24">
            <v>1182.8123453394624</v>
          </cell>
          <cell r="F24">
            <v>1230.3314612122697</v>
          </cell>
          <cell r="G24">
            <v>1250.794593409322</v>
          </cell>
          <cell r="H24">
            <v>1381.705881154443</v>
          </cell>
          <cell r="I24">
            <v>1539.6500217039443</v>
          </cell>
          <cell r="J24">
            <v>1624.1626285892823</v>
          </cell>
          <cell r="K24">
            <v>1687.8097275772652</v>
          </cell>
          <cell r="L24">
            <v>1761.9513420245967</v>
          </cell>
          <cell r="M24">
            <v>1892.4171828678723</v>
          </cell>
          <cell r="N24">
            <v>1979.2243548365943</v>
          </cell>
          <cell r="O24">
            <v>1849.0527683361956</v>
          </cell>
          <cell r="P24">
            <v>1860.5478813146362</v>
          </cell>
          <cell r="Q24">
            <v>2070.3160352626578</v>
          </cell>
          <cell r="R24">
            <v>1874.4377150984649</v>
          </cell>
          <cell r="S24">
            <v>1758.975717370324</v>
          </cell>
          <cell r="T24">
            <v>1808.3435091072538</v>
          </cell>
          <cell r="U24">
            <v>1879.5907442357852</v>
          </cell>
          <cell r="V24">
            <v>2024.596851056272</v>
          </cell>
          <cell r="W24">
            <v>2124.5967031984383</v>
          </cell>
          <cell r="X24">
            <v>2219.0633951523832</v>
          </cell>
          <cell r="Y24">
            <v>2311.7458589077282</v>
          </cell>
          <cell r="Z24">
            <v>2472.2902338326926</v>
          </cell>
          <cell r="AA24">
            <v>2724.8338860235876</v>
          </cell>
          <cell r="AB24">
            <v>2903.8322176008642</v>
          </cell>
          <cell r="AC24">
            <v>3157.7936651713362</v>
          </cell>
          <cell r="AD24">
            <v>3188.388146724008</v>
          </cell>
          <cell r="AE24">
            <v>3123.6916738788432</v>
          </cell>
          <cell r="AF24">
            <v>3329.4490185700565</v>
          </cell>
          <cell r="AG24">
            <v>3406.6222533741966</v>
          </cell>
          <cell r="AH24">
            <v>3458.3350237913446</v>
          </cell>
          <cell r="AI24">
            <v>3489.8933818593114</v>
          </cell>
          <cell r="AJ24">
            <v>3437.3843903383222</v>
          </cell>
          <cell r="AK24">
            <v>3508.1345080319725</v>
          </cell>
          <cell r="AL24">
            <v>3388.4504435940648</v>
          </cell>
          <cell r="AM24">
            <v>3243.888850629658</v>
          </cell>
          <cell r="AN24">
            <v>3236.8439966912656</v>
          </cell>
          <cell r="AO24">
            <v>3281.8772940628601</v>
          </cell>
          <cell r="AP24">
            <v>3132.9216046907095</v>
          </cell>
          <cell r="AQ24">
            <v>3008.8032633847151</v>
          </cell>
          <cell r="AR24">
            <v>3209.7417355397274</v>
          </cell>
          <cell r="AS24">
            <v>3377.4299059046775</v>
          </cell>
          <cell r="AT24">
            <v>3578.5799383279677</v>
          </cell>
          <cell r="AU24">
            <v>3603.8880458365143</v>
          </cell>
          <cell r="AV24">
            <v>3663.2579732482786</v>
          </cell>
          <cell r="AW24">
            <v>3729.4679006425131</v>
          </cell>
          <cell r="AX24">
            <v>3714.3340905652908</v>
          </cell>
          <cell r="AY24">
            <v>3585.9142674164596</v>
          </cell>
          <cell r="AZ24">
            <v>3488.487571350795</v>
          </cell>
          <cell r="BA24">
            <v>3612.8704286052189</v>
          </cell>
          <cell r="BB24">
            <v>3354.2147596280588</v>
          </cell>
          <cell r="BC24">
            <v>3068.13058107087</v>
          </cell>
          <cell r="BD24">
            <v>3088.909036135803</v>
          </cell>
          <cell r="BE24">
            <v>3274.6140095197511</v>
          </cell>
          <cell r="BF24">
            <v>3466.4116561761234</v>
          </cell>
          <cell r="BG24">
            <v>3568.0942868650513</v>
          </cell>
          <cell r="BH24">
            <v>3696.9767696543681</v>
          </cell>
          <cell r="BI24">
            <v>3825.1857654811638</v>
          </cell>
          <cell r="BJ24">
            <v>3754.9123804242035</v>
          </cell>
          <cell r="BK24">
            <v>3834.5547774709589</v>
          </cell>
          <cell r="BL24">
            <v>3847.9373016075056</v>
          </cell>
          <cell r="BM24">
            <v>3945.7799748451671</v>
          </cell>
          <cell r="BN24">
            <v>4017.7221263194756</v>
          </cell>
          <cell r="BO24">
            <v>4001.596883806023</v>
          </cell>
          <cell r="BP24">
            <v>3896.3312115738258</v>
          </cell>
          <cell r="BQ24">
            <v>3774.0304325901589</v>
          </cell>
          <cell r="BR24">
            <v>3761.1739502675564</v>
          </cell>
          <cell r="BS24">
            <v>3530.4652046534493</v>
          </cell>
          <cell r="BT24">
            <v>3171.9792058664179</v>
          </cell>
          <cell r="BU24">
            <v>3085.1689302799441</v>
          </cell>
          <cell r="BV24">
            <v>3093.3811003873848</v>
          </cell>
          <cell r="BW24">
            <v>2977.1958613844963</v>
          </cell>
          <cell r="BX24">
            <v>2644.2532139311088</v>
          </cell>
          <cell r="BY24">
            <v>2531.6781723421072</v>
          </cell>
          <cell r="BZ24">
            <v>2424.4872895164135</v>
          </cell>
          <cell r="CA24">
            <v>2077.8424908376719</v>
          </cell>
          <cell r="CB24">
            <v>1879.4048121069218</v>
          </cell>
          <cell r="CC24">
            <v>1673.5012990950913</v>
          </cell>
          <cell r="CD24">
            <v>1316.7129499189139</v>
          </cell>
          <cell r="CE24">
            <v>1040.7692439647119</v>
          </cell>
          <cell r="CF24">
            <v>884.09122652587098</v>
          </cell>
          <cell r="CG24">
            <v>943.24514878371826</v>
          </cell>
          <cell r="CH24">
            <v>923.99450751074596</v>
          </cell>
          <cell r="CI24">
            <v>917.6203877706987</v>
          </cell>
          <cell r="CJ24">
            <v>860.01375137907417</v>
          </cell>
          <cell r="CK24">
            <v>783.45020999180269</v>
          </cell>
          <cell r="CL24">
            <v>745.61270430875163</v>
          </cell>
          <cell r="CM24">
            <v>620.56220799037339</v>
          </cell>
          <cell r="CN24">
            <v>498.00268410021863</v>
          </cell>
          <cell r="CO24">
            <v>385.89374501738814</v>
          </cell>
          <cell r="CP24">
            <v>298.39763720357604</v>
          </cell>
          <cell r="CQ24">
            <v>216.56897010285132</v>
          </cell>
          <cell r="CR24">
            <v>173.26407196384724</v>
          </cell>
          <cell r="CS24">
            <v>175.81089737840045</v>
          </cell>
          <cell r="CT24">
            <v>149.73987844856612</v>
          </cell>
          <cell r="CU24">
            <v>91.021232322367041</v>
          </cell>
          <cell r="CV24">
            <v>58.119449419067728</v>
          </cell>
          <cell r="CW24">
            <v>36.033099600628375</v>
          </cell>
          <cell r="CX24">
            <v>19.728621651710725</v>
          </cell>
          <cell r="CY24">
            <v>52.297810170708516</v>
          </cell>
        </row>
        <row r="25">
          <cell r="B25">
            <v>235052.66128071482</v>
          </cell>
          <cell r="C25">
            <v>1211.6609490435446</v>
          </cell>
          <cell r="D25">
            <v>1202.343588685578</v>
          </cell>
          <cell r="E25">
            <v>1174.058896390477</v>
          </cell>
          <cell r="F25">
            <v>1233.8555593951933</v>
          </cell>
          <cell r="G25">
            <v>1243.8850366729498</v>
          </cell>
          <cell r="H25">
            <v>1364.2763882336196</v>
          </cell>
          <cell r="I25">
            <v>1531.4075119371691</v>
          </cell>
          <cell r="J25">
            <v>1618.581112390772</v>
          </cell>
          <cell r="K25">
            <v>1683.5271695792208</v>
          </cell>
          <cell r="L25">
            <v>1753.9272800121742</v>
          </cell>
          <cell r="M25">
            <v>1873.808569173689</v>
          </cell>
          <cell r="N25">
            <v>1984.0299084462463</v>
          </cell>
          <cell r="O25">
            <v>1875.7811432972819</v>
          </cell>
          <cell r="P25">
            <v>1816.0075670323019</v>
          </cell>
          <cell r="Q25">
            <v>2085.2836694073585</v>
          </cell>
          <cell r="R25">
            <v>1897.4212318350428</v>
          </cell>
          <cell r="S25">
            <v>1752.8501941172908</v>
          </cell>
          <cell r="T25">
            <v>1808.8153055893565</v>
          </cell>
          <cell r="U25">
            <v>1864.6338815829347</v>
          </cell>
          <cell r="V25">
            <v>2015.5357218384227</v>
          </cell>
          <cell r="W25">
            <v>2117.6150767668773</v>
          </cell>
          <cell r="X25">
            <v>2210.0348673338112</v>
          </cell>
          <cell r="Y25">
            <v>2308.8319345377713</v>
          </cell>
          <cell r="Z25">
            <v>2442.6370397836854</v>
          </cell>
          <cell r="AA25">
            <v>2716.3464338763147</v>
          </cell>
          <cell r="AB25">
            <v>2878.1847500211165</v>
          </cell>
          <cell r="AC25">
            <v>3135.8875206574921</v>
          </cell>
          <cell r="AD25">
            <v>3215.5011468798039</v>
          </cell>
          <cell r="AE25">
            <v>3100.5011334938986</v>
          </cell>
          <cell r="AF25">
            <v>3317.2896420434072</v>
          </cell>
          <cell r="AG25">
            <v>3408.9146967355018</v>
          </cell>
          <cell r="AH25">
            <v>3440.3998083171659</v>
          </cell>
          <cell r="AI25">
            <v>3508.8595584342706</v>
          </cell>
          <cell r="AJ25">
            <v>3420.7904089171611</v>
          </cell>
          <cell r="AK25">
            <v>3511.6104614104456</v>
          </cell>
          <cell r="AL25">
            <v>3406.2802902416061</v>
          </cell>
          <cell r="AM25">
            <v>3250.818535254306</v>
          </cell>
          <cell r="AN25">
            <v>3226.1953294239565</v>
          </cell>
          <cell r="AO25">
            <v>3279.2334929277376</v>
          </cell>
          <cell r="AP25">
            <v>3170.6627063770065</v>
          </cell>
          <cell r="AQ25">
            <v>2982.725592980687</v>
          </cell>
          <cell r="AR25">
            <v>3204.6757548694609</v>
          </cell>
          <cell r="AS25">
            <v>3347.4632083026481</v>
          </cell>
          <cell r="AT25">
            <v>3574.8791716201745</v>
          </cell>
          <cell r="AU25">
            <v>3601.8126262763244</v>
          </cell>
          <cell r="AV25">
            <v>3648.7688236762547</v>
          </cell>
          <cell r="AW25">
            <v>3728.1364201914866</v>
          </cell>
          <cell r="AX25">
            <v>3708.4869565441072</v>
          </cell>
          <cell r="AY25">
            <v>3620.3348064683237</v>
          </cell>
          <cell r="AZ25">
            <v>3455.5394919930832</v>
          </cell>
          <cell r="BA25">
            <v>3619.5163633663401</v>
          </cell>
          <cell r="BB25">
            <v>3392.4165158073642</v>
          </cell>
          <cell r="BC25">
            <v>3076.1938972411572</v>
          </cell>
          <cell r="BD25">
            <v>3071.6104083029727</v>
          </cell>
          <cell r="BE25">
            <v>3252.4089953910852</v>
          </cell>
          <cell r="BF25">
            <v>3448.9590430389344</v>
          </cell>
          <cell r="BG25">
            <v>3566.0795497809863</v>
          </cell>
          <cell r="BH25">
            <v>3662.133863204856</v>
          </cell>
          <cell r="BI25">
            <v>3843.3144510302709</v>
          </cell>
          <cell r="BJ25">
            <v>3735.8521476829746</v>
          </cell>
          <cell r="BK25">
            <v>3836.2756978556654</v>
          </cell>
          <cell r="BL25">
            <v>3835.54904661398</v>
          </cell>
          <cell r="BM25">
            <v>3931.592485294555</v>
          </cell>
          <cell r="BN25">
            <v>4013.5712368289019</v>
          </cell>
          <cell r="BO25">
            <v>3994.0728603701359</v>
          </cell>
          <cell r="BP25">
            <v>3911.1902409457552</v>
          </cell>
          <cell r="BQ25">
            <v>3769.4443541428554</v>
          </cell>
          <cell r="BR25">
            <v>3751.1344342387824</v>
          </cell>
          <cell r="BS25">
            <v>3574.2541862086769</v>
          </cell>
          <cell r="BT25">
            <v>3174.1875502670382</v>
          </cell>
          <cell r="BU25">
            <v>3086.688875021624</v>
          </cell>
          <cell r="BV25">
            <v>3075.2850061622189</v>
          </cell>
          <cell r="BW25">
            <v>2997.7793529893161</v>
          </cell>
          <cell r="BX25">
            <v>2664.5969585597954</v>
          </cell>
          <cell r="BY25">
            <v>2509.3473004897501</v>
          </cell>
          <cell r="BZ25">
            <v>2448.8263337957574</v>
          </cell>
          <cell r="CA25">
            <v>2097.5402928774811</v>
          </cell>
          <cell r="CB25">
            <v>1874.7656404549948</v>
          </cell>
          <cell r="CC25">
            <v>1705.8950247616417</v>
          </cell>
          <cell r="CD25">
            <v>1320.17777309795</v>
          </cell>
          <cell r="CE25">
            <v>1073.9129538496334</v>
          </cell>
          <cell r="CF25">
            <v>867.60207189717062</v>
          </cell>
          <cell r="CG25">
            <v>937.53482163259173</v>
          </cell>
          <cell r="CH25">
            <v>920.80282683777966</v>
          </cell>
          <cell r="CI25">
            <v>906.06551276109792</v>
          </cell>
          <cell r="CJ25">
            <v>869.58308434180708</v>
          </cell>
          <cell r="CK25">
            <v>769.16277467192424</v>
          </cell>
          <cell r="CL25">
            <v>755.25186115126564</v>
          </cell>
          <cell r="CM25">
            <v>618.63475499521246</v>
          </cell>
          <cell r="CN25">
            <v>504.12749610640719</v>
          </cell>
          <cell r="CO25">
            <v>387.17569649425604</v>
          </cell>
          <cell r="CP25">
            <v>298.00227681109391</v>
          </cell>
          <cell r="CQ25">
            <v>217.62856483980764</v>
          </cell>
          <cell r="CR25">
            <v>172.53717728736154</v>
          </cell>
          <cell r="CS25">
            <v>170.78829707160676</v>
          </cell>
          <cell r="CT25">
            <v>152.89547000107055</v>
          </cell>
          <cell r="CU25">
            <v>91.967953123981161</v>
          </cell>
          <cell r="CV25">
            <v>58.165866246362441</v>
          </cell>
          <cell r="CW25">
            <v>37.317687680609602</v>
          </cell>
          <cell r="CX25">
            <v>18.66217284779021</v>
          </cell>
          <cell r="CY25">
            <v>53.07370322582014</v>
          </cell>
        </row>
        <row r="26">
          <cell r="B26">
            <v>234870.87295371204</v>
          </cell>
          <cell r="C26">
            <v>1211.5751801430256</v>
          </cell>
          <cell r="D26">
            <v>1209.1394961122285</v>
          </cell>
          <cell r="E26">
            <v>1164.7377478296155</v>
          </cell>
          <cell r="F26">
            <v>1238.1622426880469</v>
          </cell>
          <cell r="G26">
            <v>1237.4536661466461</v>
          </cell>
          <cell r="H26">
            <v>1346.2479264724875</v>
          </cell>
          <cell r="I26">
            <v>1523</v>
          </cell>
          <cell r="J26">
            <v>1613.0000000000005</v>
          </cell>
          <cell r="K26">
            <v>1679.5332478515991</v>
          </cell>
          <cell r="L26">
            <v>1746.1098089171962</v>
          </cell>
          <cell r="M26">
            <v>1853.5729586843486</v>
          </cell>
          <cell r="N26">
            <v>1988.3854617086793</v>
          </cell>
          <cell r="O26">
            <v>1905.9046524985645</v>
          </cell>
          <cell r="P26">
            <v>1767.744277069386</v>
          </cell>
          <cell r="Q26">
            <v>2100.2816268138154</v>
          </cell>
          <cell r="R26">
            <v>1922.2657620461885</v>
          </cell>
          <cell r="S26">
            <v>1746.5483709664729</v>
          </cell>
          <cell r="T26">
            <v>1810.1408918406073</v>
          </cell>
          <cell r="U26">
            <v>1849.2851249167818</v>
          </cell>
          <cell r="V26">
            <v>2006.3930251419315</v>
          </cell>
          <cell r="W26">
            <v>2110.7537938707201</v>
          </cell>
          <cell r="X26">
            <v>2201.0000000000005</v>
          </cell>
          <cell r="Y26">
            <v>2307.2494245371909</v>
          </cell>
          <cell r="Z26">
            <v>2411.9409414559395</v>
          </cell>
          <cell r="AA26">
            <v>2708.6641475553861</v>
          </cell>
          <cell r="AB26">
            <v>2851.6852857271197</v>
          </cell>
          <cell r="AC26">
            <v>3111.6610952359206</v>
          </cell>
          <cell r="AD26">
            <v>3245.5817180843369</v>
          </cell>
          <cell r="AE26">
            <v>3076.4370229612528</v>
          </cell>
          <cell r="AF26">
            <v>3304.4359096909129</v>
          </cell>
          <cell r="AG26">
            <v>3411.9605745575327</v>
          </cell>
          <cell r="AH26">
            <v>3420.6059098369496</v>
          </cell>
          <cell r="AI26">
            <v>3529.7213153446787</v>
          </cell>
          <cell r="AJ26">
            <v>3402.7020630792208</v>
          </cell>
          <cell r="AK26">
            <v>3514.3992130942297</v>
          </cell>
          <cell r="AL26">
            <v>3425.1078802930942</v>
          </cell>
          <cell r="AM26">
            <v>3258.6014815344824</v>
          </cell>
          <cell r="AN26">
            <v>3214.5572158743607</v>
          </cell>
          <cell r="AO26">
            <v>3275.0544650375368</v>
          </cell>
          <cell r="AP26">
            <v>3212.2490723556539</v>
          </cell>
          <cell r="AQ26">
            <v>2955.6247394448633</v>
          </cell>
          <cell r="AR26">
            <v>3200.7484869108662</v>
          </cell>
          <cell r="AS26">
            <v>3315.8450821500401</v>
          </cell>
          <cell r="AT26">
            <v>3571.2076976047392</v>
          </cell>
          <cell r="AU26">
            <v>3600.3011291320954</v>
          </cell>
          <cell r="AV26">
            <v>3633.3516797454931</v>
          </cell>
          <cell r="AW26">
            <v>3726.6615060823965</v>
          </cell>
          <cell r="AX26">
            <v>3701.0287712637964</v>
          </cell>
          <cell r="AY26">
            <v>3658.2730777270831</v>
          </cell>
          <cell r="AZ26">
            <v>3419.6100909275956</v>
          </cell>
          <cell r="BA26">
            <v>3624.7686283597209</v>
          </cell>
          <cell r="BB26">
            <v>3433.1291142831133</v>
          </cell>
          <cell r="BC26">
            <v>3085.9379520018556</v>
          </cell>
          <cell r="BD26">
            <v>3054.4236046874557</v>
          </cell>
          <cell r="BE26">
            <v>3229.7937635013218</v>
          </cell>
          <cell r="BF26">
            <v>3430.9243582088789</v>
          </cell>
          <cell r="BG26">
            <v>3565.3474739276735</v>
          </cell>
          <cell r="BH26">
            <v>3624.5713615048257</v>
          </cell>
          <cell r="BI26">
            <v>3863.4654149415719</v>
          </cell>
          <cell r="BJ26">
            <v>3715.6987396080281</v>
          </cell>
          <cell r="BK26">
            <v>3838.9394153867856</v>
          </cell>
          <cell r="BL26">
            <v>3823.0486378861692</v>
          </cell>
          <cell r="BM26">
            <v>3916.7923274160007</v>
          </cell>
          <cell r="BN26">
            <v>4009.2764657829957</v>
          </cell>
          <cell r="BO26">
            <v>3985.3484868808123</v>
          </cell>
          <cell r="BP26">
            <v>3927.2878622343542</v>
          </cell>
          <cell r="BQ26">
            <v>3764.4699795662636</v>
          </cell>
          <cell r="BR26">
            <v>3738.1393817364738</v>
          </cell>
          <cell r="BS26">
            <v>3620.9770308635493</v>
          </cell>
          <cell r="BT26">
            <v>3176.5270006743049</v>
          </cell>
          <cell r="BU26">
            <v>3088.9083699448497</v>
          </cell>
          <cell r="BV26">
            <v>3054.6674730118375</v>
          </cell>
          <cell r="BW26">
            <v>3018.7832213352258</v>
          </cell>
          <cell r="BX26">
            <v>2687.1380933793062</v>
          </cell>
          <cell r="BY26">
            <v>2483.9760795103916</v>
          </cell>
          <cell r="BZ26">
            <v>2473.7308119648778</v>
          </cell>
          <cell r="CA26">
            <v>2118.2908567782019</v>
          </cell>
          <cell r="CB26">
            <v>1868.0376489645562</v>
          </cell>
          <cell r="CC26">
            <v>1739.7563585791445</v>
          </cell>
          <cell r="CD26">
            <v>1322.4098132916411</v>
          </cell>
          <cell r="CE26">
            <v>1110.2646697995528</v>
          </cell>
          <cell r="CF26">
            <v>850.41868589806666</v>
          </cell>
          <cell r="CG26">
            <v>931.68861691471409</v>
          </cell>
          <cell r="CH26">
            <v>918.0207166756187</v>
          </cell>
          <cell r="CI26">
            <v>893.42938061285622</v>
          </cell>
          <cell r="CJ26">
            <v>880.39835291245106</v>
          </cell>
          <cell r="CK26">
            <v>753.53629525902625</v>
          </cell>
          <cell r="CL26">
            <v>765.65243021037475</v>
          </cell>
          <cell r="CM26">
            <v>616.07225366488422</v>
          </cell>
          <cell r="CN26">
            <v>510.69314651542163</v>
          </cell>
          <cell r="CO26">
            <v>388.50678965778087</v>
          </cell>
          <cell r="CP26">
            <v>297.54117403175593</v>
          </cell>
          <cell r="CQ26">
            <v>218.86700635094567</v>
          </cell>
          <cell r="CR26">
            <v>171.98646218030018</v>
          </cell>
          <cell r="CS26">
            <v>165.28366501008639</v>
          </cell>
          <cell r="CT26">
            <v>156.1305460255939</v>
          </cell>
          <cell r="CU26">
            <v>92.977956692696281</v>
          </cell>
          <cell r="CV26">
            <v>58.171064970784251</v>
          </cell>
          <cell r="CW26">
            <v>38.719081813138089</v>
          </cell>
          <cell r="CX26">
            <v>17.559233329061989</v>
          </cell>
          <cell r="CY26">
            <v>53.887440011654206</v>
          </cell>
        </row>
        <row r="32">
          <cell r="B32">
            <v>238955.16505254246</v>
          </cell>
          <cell r="C32">
            <v>6486.1227453360107</v>
          </cell>
          <cell r="D32">
            <v>8851.2193045161857</v>
          </cell>
          <cell r="E32">
            <v>9461.8429733305802</v>
          </cell>
          <cell r="F32">
            <v>9944.0926005213005</v>
          </cell>
          <cell r="G32">
            <v>13333.816811219898</v>
          </cell>
          <cell r="H32">
            <v>16462.801489551552</v>
          </cell>
          <cell r="I32">
            <v>17207.307296133851</v>
          </cell>
          <cell r="J32">
            <v>15958.847037489651</v>
          </cell>
          <cell r="K32">
            <v>17968.071878320792</v>
          </cell>
          <cell r="L32">
            <v>18136.674674529968</v>
          </cell>
          <cell r="M32">
            <v>16670.438955907361</v>
          </cell>
          <cell r="N32">
            <v>19224.067789611152</v>
          </cell>
          <cell r="O32">
            <v>20171.979628102108</v>
          </cell>
          <cell r="P32">
            <v>17374.204264084641</v>
          </cell>
          <cell r="Q32">
            <v>13784.574792212472</v>
          </cell>
          <cell r="R32">
            <v>7739.14365846075</v>
          </cell>
          <cell r="S32">
            <v>5148.6263453886895</v>
          </cell>
          <cell r="T32">
            <v>3383.525710771718</v>
          </cell>
          <cell r="U32">
            <v>1298.6242963380828</v>
          </cell>
          <cell r="V32">
            <v>306.4277371534605</v>
          </cell>
          <cell r="W32">
            <v>42.755063562235271</v>
          </cell>
        </row>
        <row r="33">
          <cell r="B33">
            <v>238783.1451464665</v>
          </cell>
          <cell r="C33">
            <v>6456.901770006165</v>
          </cell>
          <cell r="D33">
            <v>8818.1424914565905</v>
          </cell>
          <cell r="E33">
            <v>9476.795541898864</v>
          </cell>
          <cell r="F33">
            <v>9904.5088505430303</v>
          </cell>
          <cell r="G33">
            <v>13255.873949103125</v>
          </cell>
          <cell r="H33">
            <v>16436.434545041862</v>
          </cell>
          <cell r="I33">
            <v>17223.463861203851</v>
          </cell>
          <cell r="J33">
            <v>15953.844387623558</v>
          </cell>
          <cell r="K33">
            <v>17920.284727168786</v>
          </cell>
          <cell r="L33">
            <v>18161.665643277214</v>
          </cell>
          <cell r="M33">
            <v>16629.27650160238</v>
          </cell>
          <cell r="N33">
            <v>19183.587855498161</v>
          </cell>
          <cell r="O33">
            <v>20156.092448320091</v>
          </cell>
          <cell r="P33">
            <v>17403.881057625276</v>
          </cell>
          <cell r="Q33">
            <v>13833.573384598247</v>
          </cell>
          <cell r="R33">
            <v>7804.253889828944</v>
          </cell>
          <cell r="S33">
            <v>5122.8514496079206</v>
          </cell>
          <cell r="T33">
            <v>3393.9439097689556</v>
          </cell>
          <cell r="U33">
            <v>1297.2291788867458</v>
          </cell>
          <cell r="V33">
            <v>307.82952766115562</v>
          </cell>
          <cell r="W33">
            <v>42.710175745569714</v>
          </cell>
        </row>
        <row r="34">
          <cell r="B34">
            <v>238610.85865799343</v>
          </cell>
          <cell r="C34">
            <v>6428.3367017511691</v>
          </cell>
          <cell r="D34">
            <v>8783.7695520137622</v>
          </cell>
          <cell r="E34">
            <v>9492.8575410585472</v>
          </cell>
          <cell r="F34">
            <v>9865.2487249616916</v>
          </cell>
          <cell r="G34">
            <v>13178.171352889429</v>
          </cell>
          <cell r="H34">
            <v>16409.899323050187</v>
          </cell>
          <cell r="I34">
            <v>17238.469415605414</v>
          </cell>
          <cell r="J34">
            <v>15949.990378584796</v>
          </cell>
          <cell r="K34">
            <v>17871.638665923569</v>
          </cell>
          <cell r="L34">
            <v>18183.975395575046</v>
          </cell>
          <cell r="M34">
            <v>16591.506271558956</v>
          </cell>
          <cell r="N34">
            <v>19143.558712631486</v>
          </cell>
          <cell r="O34">
            <v>20139.340511041933</v>
          </cell>
          <cell r="P34">
            <v>17434.023168908407</v>
          </cell>
          <cell r="Q34">
            <v>13880.007702396942</v>
          </cell>
          <cell r="R34">
            <v>7872.2608164503299</v>
          </cell>
          <cell r="S34">
            <v>5096.6770978045479</v>
          </cell>
          <cell r="T34">
            <v>3403.2699450485238</v>
          </cell>
          <cell r="U34">
            <v>1295.8036062824631</v>
          </cell>
          <cell r="V34">
            <v>309.22365637309082</v>
          </cell>
          <cell r="W34">
            <v>42.830118083146623</v>
          </cell>
        </row>
        <row r="35">
          <cell r="B35">
            <v>238438.22530147259</v>
          </cell>
          <cell r="C35">
            <v>6400.4271685496187</v>
          </cell>
          <cell r="D35">
            <v>8748.1004773842069</v>
          </cell>
          <cell r="E35">
            <v>9510.0288061689062</v>
          </cell>
          <cell r="F35">
            <v>9826.3121986934602</v>
          </cell>
          <cell r="G35">
            <v>13100.708961875003</v>
          </cell>
          <cell r="H35">
            <v>16383.195980102173</v>
          </cell>
          <cell r="I35">
            <v>17252.323679808986</v>
          </cell>
          <cell r="J35">
            <v>15947.283340072652</v>
          </cell>
          <cell r="K35">
            <v>17822.13381456706</v>
          </cell>
          <cell r="L35">
            <v>18203.60642059159</v>
          </cell>
          <cell r="M35">
            <v>16557.121909325568</v>
          </cell>
          <cell r="N35">
            <v>19103.978879467995</v>
          </cell>
          <cell r="O35">
            <v>20121.725863453241</v>
          </cell>
          <cell r="P35">
            <v>17464.623415189919</v>
          </cell>
          <cell r="Q35">
            <v>13923.889636767251</v>
          </cell>
          <cell r="R35">
            <v>7943.0956313912675</v>
          </cell>
          <cell r="S35">
            <v>5070.1051403026522</v>
          </cell>
          <cell r="T35">
            <v>3411.5189001115023</v>
          </cell>
          <cell r="U35">
            <v>1294.3372635252165</v>
          </cell>
          <cell r="V35">
            <v>310.62383505137188</v>
          </cell>
          <cell r="W35">
            <v>43.083979072938682</v>
          </cell>
        </row>
        <row r="36">
          <cell r="B36">
            <v>238265.16635086862</v>
          </cell>
          <cell r="C36">
            <v>6373.1727986176502</v>
          </cell>
          <cell r="D36">
            <v>8711.1352587683668</v>
          </cell>
          <cell r="E36">
            <v>9528.3091725947961</v>
          </cell>
          <cell r="F36">
            <v>9787.6992466741867</v>
          </cell>
          <cell r="G36">
            <v>13023.486715412486</v>
          </cell>
          <cell r="H36">
            <v>16356.324672669894</v>
          </cell>
          <cell r="I36">
            <v>17265.026374360019</v>
          </cell>
          <cell r="J36">
            <v>15945.721603301488</v>
          </cell>
          <cell r="K36">
            <v>17771.770293682668</v>
          </cell>
          <cell r="L36">
            <v>18220.561207326784</v>
          </cell>
          <cell r="M36">
            <v>16526.117067513151</v>
          </cell>
          <cell r="N36">
            <v>19064.846877944041</v>
          </cell>
          <cell r="O36">
            <v>20103.250549542106</v>
          </cell>
          <cell r="P36">
            <v>17495.674642607926</v>
          </cell>
          <cell r="Q36">
            <v>13965.231044824726</v>
          </cell>
          <cell r="R36">
            <v>8016.6905840801628</v>
          </cell>
          <cell r="S36">
            <v>5043.1374908880143</v>
          </cell>
          <cell r="T36">
            <v>3418.7056006329767</v>
          </cell>
          <cell r="U36">
            <v>1292.8205311810784</v>
          </cell>
          <cell r="V36">
            <v>312.03991832700274</v>
          </cell>
          <cell r="W36">
            <v>43.444699919112253</v>
          </cell>
        </row>
        <row r="37">
          <cell r="B37">
            <v>238091.60481583475</v>
          </cell>
          <cell r="C37">
            <v>6346.5732204086107</v>
          </cell>
          <cell r="D37">
            <v>8672.8738873706316</v>
          </cell>
          <cell r="E37">
            <v>9547.6984757066584</v>
          </cell>
          <cell r="F37">
            <v>9749.4098438593937</v>
          </cell>
          <cell r="G37">
            <v>12946.504552910936</v>
          </cell>
          <cell r="H37">
            <v>16329.285557171857</v>
          </cell>
          <cell r="I37">
            <v>17276.577219878967</v>
          </cell>
          <cell r="J37">
            <v>15945.303500999637</v>
          </cell>
          <cell r="K37">
            <v>17720.548224454404</v>
          </cell>
          <cell r="L37">
            <v>18234.84224460935</v>
          </cell>
          <cell r="M37">
            <v>16498.485407782962</v>
          </cell>
          <cell r="N37">
            <v>19026.16123346844</v>
          </cell>
          <cell r="O37">
            <v>20083.916610103941</v>
          </cell>
          <cell r="P37">
            <v>17527.169726095919</v>
          </cell>
          <cell r="Q37">
            <v>14004.043749679951</v>
          </cell>
          <cell r="R37">
            <v>8092.978966131066</v>
          </cell>
          <cell r="S37">
            <v>5015.7761251206266</v>
          </cell>
          <cell r="T37">
            <v>3424.8446210213579</v>
          </cell>
          <cell r="U37">
            <v>1291.2444556702533</v>
          </cell>
          <cell r="V37">
            <v>313.47852879213781</v>
          </cell>
          <cell r="W37">
            <v>43.888664597657993</v>
          </cell>
        </row>
        <row r="38">
          <cell r="B38">
            <v>237917.46557849075</v>
          </cell>
          <cell r="C38">
            <v>6320.6280626127082</v>
          </cell>
          <cell r="D38">
            <v>8633.3163543993378</v>
          </cell>
          <cell r="E38">
            <v>9568.196550880517</v>
          </cell>
          <cell r="F38">
            <v>9711.4439652242763</v>
          </cell>
          <cell r="G38">
            <v>12869.762413835811</v>
          </cell>
          <cell r="H38">
            <v>16302.078789973019</v>
          </cell>
          <cell r="I38">
            <v>17286.975937061296</v>
          </cell>
          <cell r="J38">
            <v>15946.027367408242</v>
          </cell>
          <cell r="K38">
            <v>17668.467728666015</v>
          </cell>
          <cell r="L38">
            <v>18246.452021093784</v>
          </cell>
          <cell r="M38">
            <v>16474.220600834495</v>
          </cell>
          <cell r="N38">
            <v>18987.920474915612</v>
          </cell>
          <cell r="O38">
            <v>20063.726082746402</v>
          </cell>
          <cell r="P38">
            <v>17559.101569296097</v>
          </cell>
          <cell r="Q38">
            <v>14040.339540477089</v>
          </cell>
          <cell r="R38">
            <v>8171.8950973471974</v>
          </cell>
          <cell r="S38">
            <v>4988.023078674848</v>
          </cell>
          <cell r="T38">
            <v>3429.9502908111099</v>
          </cell>
          <cell r="U38">
            <v>1289.6007206059207</v>
          </cell>
          <cell r="V38">
            <v>314.94360150481049</v>
          </cell>
          <cell r="W38">
            <v>44.39533012210719</v>
          </cell>
        </row>
        <row r="39">
          <cell r="B39">
            <v>237742.67549631538</v>
          </cell>
          <cell r="C39">
            <v>6295.3369541566744</v>
          </cell>
          <cell r="D39">
            <v>8592.4626510667676</v>
          </cell>
          <cell r="E39">
            <v>9589.8032334979744</v>
          </cell>
          <cell r="F39">
            <v>9673.8015857636819</v>
          </cell>
          <cell r="G39">
            <v>12793.260237708961</v>
          </cell>
          <cell r="H39">
            <v>16274.704527384778</v>
          </cell>
          <cell r="I39">
            <v>17296.222246677458</v>
          </cell>
          <cell r="J39">
            <v>15947.891538280184</v>
          </cell>
          <cell r="K39">
            <v>17615.528928700107</v>
          </cell>
          <cell r="L39">
            <v>18255.39302525737</v>
          </cell>
          <cell r="M39">
            <v>16453.316326393364</v>
          </cell>
          <cell r="N39">
            <v>18950.123134618589</v>
          </cell>
          <cell r="O39">
            <v>20042.681001894143</v>
          </cell>
          <cell r="P39">
            <v>17591.463104472987</v>
          </cell>
          <cell r="Q39">
            <v>14074.130172432768</v>
          </cell>
          <cell r="R39">
            <v>8253.3743119021547</v>
          </cell>
          <cell r="S39">
            <v>4959.8804457068563</v>
          </cell>
          <cell r="T39">
            <v>3434.0367008926401</v>
          </cell>
          <cell r="U39">
            <v>1287.8816191502924</v>
          </cell>
          <cell r="V39">
            <v>316.43685710079427</v>
          </cell>
          <cell r="W39">
            <v>44.946893256816189</v>
          </cell>
        </row>
        <row r="40">
          <cell r="B40">
            <v>237567.16347593023</v>
          </cell>
          <cell r="C40">
            <v>6270.6995242034263</v>
          </cell>
          <cell r="D40">
            <v>8550.312768589145</v>
          </cell>
          <cell r="E40">
            <v>9612.5183589462213</v>
          </cell>
          <cell r="F40">
            <v>9636.4826804921213</v>
          </cell>
          <cell r="G40">
            <v>12716.997964108599</v>
          </cell>
          <cell r="H40">
            <v>16247.162925665009</v>
          </cell>
          <cell r="I40">
            <v>17304.315869572889</v>
          </cell>
          <cell r="J40">
            <v>15950.894350878922</v>
          </cell>
          <cell r="K40">
            <v>17561.731947537268</v>
          </cell>
          <cell r="L40">
            <v>18261.667745397161</v>
          </cell>
          <cell r="M40">
            <v>16435.766273199275</v>
          </cell>
          <cell r="N40">
            <v>18912.767748362145</v>
          </cell>
          <cell r="O40">
            <v>20020.783398793748</v>
          </cell>
          <cell r="P40">
            <v>17624.24729242723</v>
          </cell>
          <cell r="Q40">
            <v>14105.42736687537</v>
          </cell>
          <cell r="R40">
            <v>8337.3529446966586</v>
          </cell>
          <cell r="S40">
            <v>4931.3503772489821</v>
          </cell>
          <cell r="T40">
            <v>3437.1177095830376</v>
          </cell>
          <cell r="U40">
            <v>1286.0800273552732</v>
          </cell>
          <cell r="V40">
            <v>317.95821173352971</v>
          </cell>
          <cell r="W40">
            <v>45.52799026423105</v>
          </cell>
        </row>
        <row r="41">
          <cell r="B41">
            <v>237390.86052198327</v>
          </cell>
          <cell r="C41">
            <v>6246.7154021517244</v>
          </cell>
          <cell r="D41">
            <v>8506.8666981866372</v>
          </cell>
          <cell r="E41">
            <v>9636.3417626180308</v>
          </cell>
          <cell r="F41">
            <v>9599.4872244437538</v>
          </cell>
          <cell r="G41">
            <v>12640.975532669298</v>
          </cell>
          <cell r="H41">
            <v>16219.454141018059</v>
          </cell>
          <cell r="I41">
            <v>17311.25652666801</v>
          </cell>
          <cell r="J41">
            <v>15955.034143977371</v>
          </cell>
          <cell r="K41">
            <v>17507.076908755214</v>
          </cell>
          <cell r="L41">
            <v>18265.278669626987</v>
          </cell>
          <cell r="M41">
            <v>16421.564138993916</v>
          </cell>
          <cell r="N41">
            <v>18875.852855375866</v>
          </cell>
          <cell r="O41">
            <v>19998.035301518477</v>
          </cell>
          <cell r="P41">
            <v>17657.447122409692</v>
          </cell>
          <cell r="Q41">
            <v>14134.242811284632</v>
          </cell>
          <cell r="R41">
            <v>8423.7683178886327</v>
          </cell>
          <cell r="S41">
            <v>4902.4350796305853</v>
          </cell>
          <cell r="T41">
            <v>3439.2069485412567</v>
          </cell>
          <cell r="U41">
            <v>1284.1893784561275</v>
          </cell>
          <cell r="V41">
            <v>319.50613118743598</v>
          </cell>
          <cell r="W41">
            <v>46.125426581575255</v>
          </cell>
        </row>
        <row r="42">
          <cell r="B42">
            <v>237213.69976483969</v>
          </cell>
          <cell r="C42">
            <v>6223.3842176358376</v>
          </cell>
          <cell r="D42">
            <v>8462.124431083359</v>
          </cell>
          <cell r="E42">
            <v>9661.2732799117621</v>
          </cell>
          <cell r="F42">
            <v>9562.8151926723931</v>
          </cell>
          <cell r="G42">
            <v>12565.192883081965</v>
          </cell>
          <cell r="H42">
            <v>16191.578329594771</v>
          </cell>
          <cell r="I42">
            <v>17317.043938958224</v>
          </cell>
          <cell r="J42">
            <v>15960.309257856807</v>
          </cell>
          <cell r="K42">
            <v>17451.563936527902</v>
          </cell>
          <cell r="L42">
            <v>18266.228285874491</v>
          </cell>
          <cell r="M42">
            <v>16410.703630508957</v>
          </cell>
          <cell r="N42">
            <v>18839.376998327283</v>
          </cell>
          <cell r="O42">
            <v>19974.438734973133</v>
          </cell>
          <cell r="P42">
            <v>17691.055612035761</v>
          </cell>
          <cell r="Q42">
            <v>14160.588159331639</v>
          </cell>
          <cell r="R42">
            <v>8512.558727594489</v>
          </cell>
          <cell r="S42">
            <v>4873.1368129250868</v>
          </cell>
          <cell r="T42">
            <v>3440.3178285312833</v>
          </cell>
          <cell r="U42">
            <v>1282.2036380874897</v>
          </cell>
          <cell r="V42">
            <v>321.07793572287721</v>
          </cell>
          <cell r="W42">
            <v>46.727933604124914</v>
          </cell>
        </row>
        <row r="43">
          <cell r="B43">
            <v>237035.61647033502</v>
          </cell>
          <cell r="C43">
            <v>6200.7056005251998</v>
          </cell>
          <cell r="D43">
            <v>8416.0859585073631</v>
          </cell>
          <cell r="E43">
            <v>9687.3127462313605</v>
          </cell>
          <cell r="F43">
            <v>9526.466560251487</v>
          </cell>
          <cell r="G43">
            <v>12489.649955093826</v>
          </cell>
          <cell r="H43">
            <v>16163.535647492479</v>
          </cell>
          <cell r="I43">
            <v>17321.677827513882</v>
          </cell>
          <cell r="J43">
            <v>15966.718034305719</v>
          </cell>
          <cell r="K43">
            <v>17395.193155624685</v>
          </cell>
          <cell r="L43">
            <v>18264.519081878138</v>
          </cell>
          <cell r="M43">
            <v>16403.178463454024</v>
          </cell>
          <cell r="N43">
            <v>18803.338723314977</v>
          </cell>
          <cell r="O43">
            <v>19949.995720898834</v>
          </cell>
          <cell r="P43">
            <v>17725.065807199862</v>
          </cell>
          <cell r="Q43">
            <v>14184.47503091914</v>
          </cell>
          <cell r="R43">
            <v>8603.6634307595305</v>
          </cell>
          <cell r="S43">
            <v>4843.4578894228143</v>
          </cell>
          <cell r="T43">
            <v>3440.4635450367396</v>
          </cell>
          <cell r="U43">
            <v>1280.1172803919872</v>
          </cell>
          <cell r="V43">
            <v>322.67006150394315</v>
          </cell>
          <cell r="W43">
            <v>47.325950009020332</v>
          </cell>
        </row>
        <row r="44">
          <cell r="B44">
            <v>236857.0712971341</v>
          </cell>
          <cell r="C44">
            <v>6182.1612348080598</v>
          </cell>
          <cell r="D44">
            <v>8375.2183038704388</v>
          </cell>
          <cell r="E44">
            <v>9694.4407331649363</v>
          </cell>
          <cell r="F44">
            <v>9499.1122630567625</v>
          </cell>
          <cell r="G44">
            <v>12420.495871910885</v>
          </cell>
          <cell r="H44">
            <v>16125.478837293942</v>
          </cell>
          <cell r="I44">
            <v>17325.82557149194</v>
          </cell>
          <cell r="J44">
            <v>15984.115278184041</v>
          </cell>
          <cell r="K44">
            <v>17337.800374306269</v>
          </cell>
          <cell r="L44">
            <v>18266.000177945367</v>
          </cell>
          <cell r="M44">
            <v>16391.330434399035</v>
          </cell>
          <cell r="N44">
            <v>18759.175073590715</v>
          </cell>
          <cell r="O44">
            <v>19924.966149833956</v>
          </cell>
          <cell r="P44">
            <v>17761.546964832007</v>
          </cell>
          <cell r="Q44">
            <v>14209.83196050197</v>
          </cell>
          <cell r="R44">
            <v>8681.9748909972877</v>
          </cell>
          <cell r="S44">
            <v>4822.1292499856681</v>
          </cell>
          <cell r="T44">
            <v>3445.379771332488</v>
          </cell>
          <cell r="U44">
            <v>1277.7312181965178</v>
          </cell>
          <cell r="V44">
            <v>324.81513395777773</v>
          </cell>
          <cell r="W44">
            <v>47.541803474056735</v>
          </cell>
        </row>
        <row r="45">
          <cell r="B45">
            <v>236678.0970767526</v>
          </cell>
          <cell r="C45">
            <v>6164.8741617169035</v>
          </cell>
          <cell r="D45">
            <v>8334.0806570388522</v>
          </cell>
          <cell r="E45">
            <v>9699.1887131805761</v>
          </cell>
          <cell r="F45">
            <v>9473.8258584556261</v>
          </cell>
          <cell r="G45">
            <v>12352.551752364921</v>
          </cell>
          <cell r="H45">
            <v>16085.648050346404</v>
          </cell>
          <cell r="I45">
            <v>17328.576620415846</v>
          </cell>
          <cell r="J45">
            <v>16004.701395863298</v>
          </cell>
          <cell r="K45">
            <v>17279.452725511557</v>
          </cell>
          <cell r="L45">
            <v>18265.295905726507</v>
          </cell>
          <cell r="M45">
            <v>16382.029330040754</v>
          </cell>
          <cell r="N45">
            <v>18713.888863123946</v>
          </cell>
          <cell r="O45">
            <v>19898.766958374748</v>
          </cell>
          <cell r="P45">
            <v>17799.01562980071</v>
          </cell>
          <cell r="Q45">
            <v>14232.780975088113</v>
          </cell>
          <cell r="R45">
            <v>8759.9205902582289</v>
          </cell>
          <cell r="S45">
            <v>4802.5897641906349</v>
          </cell>
          <cell r="T45">
            <v>3450.6641634522693</v>
          </cell>
          <cell r="U45">
            <v>1275.2075966483101</v>
          </cell>
          <cell r="V45">
            <v>327.20691423061646</v>
          </cell>
          <cell r="W45">
            <v>47.8304509237568</v>
          </cell>
        </row>
        <row r="46">
          <cell r="B46">
            <v>236498.72486186915</v>
          </cell>
          <cell r="C46">
            <v>6148.8439895971569</v>
          </cell>
          <cell r="D46">
            <v>8292.6731833876256</v>
          </cell>
          <cell r="E46">
            <v>9701.5572356997454</v>
          </cell>
          <cell r="F46">
            <v>9450.6070612476669</v>
          </cell>
          <cell r="G46">
            <v>12285.817368012111</v>
          </cell>
          <cell r="H46">
            <v>16044.043421066208</v>
          </cell>
          <cell r="I46">
            <v>17329.931520887301</v>
          </cell>
          <cell r="J46">
            <v>16028.474655848211</v>
          </cell>
          <cell r="K46">
            <v>17220.151432782444</v>
          </cell>
          <cell r="L46">
            <v>18262.410218918449</v>
          </cell>
          <cell r="M46">
            <v>16375.270381220051</v>
          </cell>
          <cell r="N46">
            <v>18667.483384610292</v>
          </cell>
          <cell r="O46">
            <v>19871.402532166707</v>
          </cell>
          <cell r="P46">
            <v>17837.468998775275</v>
          </cell>
          <cell r="Q46">
            <v>14253.338799729609</v>
          </cell>
          <cell r="R46">
            <v>8837.5144969053545</v>
          </cell>
          <cell r="S46">
            <v>4784.8315909986104</v>
          </cell>
          <cell r="T46">
            <v>3456.3297863796129</v>
          </cell>
          <cell r="U46">
            <v>1272.5449849787512</v>
          </cell>
          <cell r="V46">
            <v>329.84202417228914</v>
          </cell>
          <cell r="W46">
            <v>48.187794485690162</v>
          </cell>
        </row>
        <row r="47">
          <cell r="B47">
            <v>236318.98406884156</v>
          </cell>
          <cell r="C47">
            <v>6134.0703267370336</v>
          </cell>
          <cell r="D47">
            <v>8250.9960482568604</v>
          </cell>
          <cell r="E47">
            <v>9701.5468500857187</v>
          </cell>
          <cell r="F47">
            <v>9429.4555862605757</v>
          </cell>
          <cell r="G47">
            <v>12220.292490425034</v>
          </cell>
          <cell r="H47">
            <v>16000.665083870572</v>
          </cell>
          <cell r="I47">
            <v>17329.890819390519</v>
          </cell>
          <cell r="J47">
            <v>16055.433327477198</v>
          </cell>
          <cell r="K47">
            <v>17159.897718507138</v>
          </cell>
          <cell r="L47">
            <v>18257.347065924427</v>
          </cell>
          <cell r="M47">
            <v>16371.048825119051</v>
          </cell>
          <cell r="N47">
            <v>18619.961924746673</v>
          </cell>
          <cell r="O47">
            <v>19842.877245846707</v>
          </cell>
          <cell r="P47">
            <v>17876.904274111206</v>
          </cell>
          <cell r="Q47">
            <v>14271.522073880193</v>
          </cell>
          <cell r="R47">
            <v>8914.7703564258572</v>
          </cell>
          <cell r="S47">
            <v>4768.8467814925825</v>
          </cell>
          <cell r="T47">
            <v>3462.3891193223503</v>
          </cell>
          <cell r="U47">
            <v>1269.7421533052775</v>
          </cell>
          <cell r="V47">
            <v>332.71611673654002</v>
          </cell>
          <cell r="W47">
            <v>48.609880920091818</v>
          </cell>
        </row>
        <row r="48">
          <cell r="B48">
            <v>236138.9026083723</v>
          </cell>
          <cell r="C48">
            <v>6120.5527813675544</v>
          </cell>
          <cell r="D48">
            <v>8209.0494169517533</v>
          </cell>
          <cell r="E48">
            <v>9699.1581056435916</v>
          </cell>
          <cell r="F48">
            <v>9410.3711483501538</v>
          </cell>
          <cell r="G48">
            <v>12155.976891192677</v>
          </cell>
          <cell r="H48">
            <v>15955.513173177575</v>
          </cell>
          <cell r="I48">
            <v>17328.455062292247</v>
          </cell>
          <cell r="J48">
            <v>16085.575680921958</v>
          </cell>
          <cell r="K48">
            <v>17098.692803921083</v>
          </cell>
          <cell r="L48">
            <v>18250.110389860343</v>
          </cell>
          <cell r="M48">
            <v>16369.359905253717</v>
          </cell>
          <cell r="N48">
            <v>18571.327764240021</v>
          </cell>
          <cell r="O48">
            <v>19813.195463066404</v>
          </cell>
          <cell r="P48">
            <v>17917.318663837748</v>
          </cell>
          <cell r="Q48">
            <v>14287.34735177688</v>
          </cell>
          <cell r="R48">
            <v>8991.7016940436552</v>
          </cell>
          <cell r="S48">
            <v>4754.6272816274059</v>
          </cell>
          <cell r="T48">
            <v>3468.8540698427914</v>
          </cell>
          <cell r="U48">
            <v>1266.798065960719</v>
          </cell>
          <cell r="V48">
            <v>335.82399760825706</v>
          </cell>
          <cell r="W48">
            <v>49.092897435758104</v>
          </cell>
        </row>
        <row r="49">
          <cell r="B49">
            <v>235958.50700526653</v>
          </cell>
          <cell r="C49">
            <v>6108.290961662552</v>
          </cell>
          <cell r="D49">
            <v>8166.8334547425802</v>
          </cell>
          <cell r="E49">
            <v>9694.3915516202906</v>
          </cell>
          <cell r="F49">
            <v>9393.3534624002987</v>
          </cell>
          <cell r="G49">
            <v>12092.870341920432</v>
          </cell>
          <cell r="H49">
            <v>15908.587823406155</v>
          </cell>
          <cell r="I49">
            <v>17325.624795841792</v>
          </cell>
          <cell r="J49">
            <v>16118.899987187044</v>
          </cell>
          <cell r="K49">
            <v>17036.537909107905</v>
          </cell>
          <cell r="L49">
            <v>18240.704128561032</v>
          </cell>
          <cell r="M49">
            <v>16370.198871466471</v>
          </cell>
          <cell r="N49">
            <v>18521.584177815988</v>
          </cell>
          <cell r="O49">
            <v>19782.361536515673</v>
          </cell>
          <cell r="P49">
            <v>17958.709381645454</v>
          </cell>
          <cell r="Q49">
            <v>14300.831102819935</v>
          </cell>
          <cell r="R49">
            <v>9068.3218173046043</v>
          </cell>
          <cell r="S49">
            <v>4742.1649349398695</v>
          </cell>
          <cell r="T49">
            <v>3475.7359877076678</v>
          </cell>
          <cell r="U49">
            <v>1263.7118749226665</v>
          </cell>
          <cell r="V49">
            <v>339.15973606383614</v>
          </cell>
          <cell r="W49">
            <v>49.633167614218976</v>
          </cell>
        </row>
        <row r="50">
          <cell r="B50">
            <v>235777.82250815289</v>
          </cell>
          <cell r="C50">
            <v>6097.2844757386883</v>
          </cell>
          <cell r="D50">
            <v>8124.3483268647306</v>
          </cell>
          <cell r="E50">
            <v>9687.2477372045651</v>
          </cell>
          <cell r="F50">
            <v>9378.402243323022</v>
          </cell>
          <cell r="G50">
            <v>12030.972614230102</v>
          </cell>
          <cell r="H50">
            <v>15859.889168976108</v>
          </cell>
          <cell r="I50">
            <v>17321.400566171051</v>
          </cell>
          <cell r="J50">
            <v>16155.404518109452</v>
          </cell>
          <cell r="K50">
            <v>16973.434253000298</v>
          </cell>
          <cell r="L50">
            <v>18229.132214586582</v>
          </cell>
          <cell r="M50">
            <v>16373.560979918822</v>
          </cell>
          <cell r="N50">
            <v>18470.734434227637</v>
          </cell>
          <cell r="O50">
            <v>19750.379807945927</v>
          </cell>
          <cell r="P50">
            <v>18001.073646873778</v>
          </cell>
          <cell r="Q50">
            <v>14311.989711951344</v>
          </cell>
          <cell r="R50">
            <v>9144.6438186346641</v>
          </cell>
          <cell r="S50">
            <v>4731.4514852195443</v>
          </cell>
          <cell r="T50">
            <v>3483.0456784629878</v>
          </cell>
          <cell r="U50">
            <v>1260.4829133451724</v>
          </cell>
          <cell r="V50">
            <v>342.71676592880277</v>
          </cell>
          <cell r="W50">
            <v>50.227147439577266</v>
          </cell>
        </row>
        <row r="51">
          <cell r="B51">
            <v>235596.87318996873</v>
          </cell>
          <cell r="C51">
            <v>6087.5329316554717</v>
          </cell>
          <cell r="D51">
            <v>8081.5941985186901</v>
          </cell>
          <cell r="E51">
            <v>9677.7272115270061</v>
          </cell>
          <cell r="F51">
            <v>9365.5172060584173</v>
          </cell>
          <cell r="G51">
            <v>11970.283479759906</v>
          </cell>
          <cell r="H51">
            <v>15809.417344308102</v>
          </cell>
          <cell r="I51">
            <v>17315.782919294506</v>
          </cell>
          <cell r="J51">
            <v>16195.087546358212</v>
          </cell>
          <cell r="K51">
            <v>16909.383053380974</v>
          </cell>
          <cell r="L51">
            <v>18215.398575228559</v>
          </cell>
          <cell r="M51">
            <v>16379.441493083963</v>
          </cell>
          <cell r="N51">
            <v>18418.781796264142</v>
          </cell>
          <cell r="O51">
            <v>19717.254608193438</v>
          </cell>
          <cell r="P51">
            <v>18044.40868449874</v>
          </cell>
          <cell r="Q51">
            <v>14320.83948003168</v>
          </cell>
          <cell r="R51">
            <v>9220.680577871306</v>
          </cell>
          <cell r="S51">
            <v>4722.4785791408749</v>
          </cell>
          <cell r="T51">
            <v>3490.7934167388139</v>
          </cell>
          <cell r="U51">
            <v>1257.1106891948298</v>
          </cell>
          <cell r="V51">
            <v>346.48797742964075</v>
          </cell>
          <cell r="W51">
            <v>50.871421431465663</v>
          </cell>
        </row>
        <row r="52">
          <cell r="B52">
            <v>235415.68203994966</v>
          </cell>
          <cell r="C52">
            <v>6079.0359374152704</v>
          </cell>
          <cell r="D52">
            <v>8038.5712348700526</v>
          </cell>
          <cell r="E52">
            <v>9665.8305236600427</v>
          </cell>
          <cell r="F52">
            <v>9354.6980655746829</v>
          </cell>
          <cell r="G52">
            <v>11910.802710164466</v>
          </cell>
          <cell r="H52">
            <v>15757.172483823646</v>
          </cell>
          <cell r="I52">
            <v>17308.77240110928</v>
          </cell>
          <cell r="J52">
            <v>16237.947345433968</v>
          </cell>
          <cell r="K52">
            <v>16844.385526883583</v>
          </cell>
          <cell r="L52">
            <v>18199.507132516344</v>
          </cell>
          <cell r="M52">
            <v>16387.835679739423</v>
          </cell>
          <cell r="N52">
            <v>18365.72952075944</v>
          </cell>
          <cell r="O52">
            <v>19682.9902572026</v>
          </cell>
          <cell r="P52">
            <v>18088.711725120564</v>
          </cell>
          <cell r="Q52">
            <v>14327.396624215482</v>
          </cell>
          <cell r="R52">
            <v>9296.4447647684301</v>
          </cell>
          <cell r="S52">
            <v>4715.2377688569995</v>
          </cell>
          <cell r="T52">
            <v>3498.9889592889258</v>
          </cell>
          <cell r="U52">
            <v>1253.5948789930439</v>
          </cell>
          <cell r="V52">
            <v>350.46580067476498</v>
          </cell>
          <cell r="W52">
            <v>51.562698878630428</v>
          </cell>
        </row>
        <row r="53">
          <cell r="B53">
            <v>235234.27104780581</v>
          </cell>
          <cell r="C53">
            <v>6071.7931009633194</v>
          </cell>
          <cell r="D53">
            <v>7995.2796010495313</v>
          </cell>
          <cell r="E53">
            <v>9651.5582226179577</v>
          </cell>
          <cell r="F53">
            <v>9345.9445368681008</v>
          </cell>
          <cell r="G53">
            <v>11852.53007711483</v>
          </cell>
          <cell r="H53">
            <v>15703.154721945106</v>
          </cell>
          <cell r="I53">
            <v>17300.369557395148</v>
          </cell>
          <cell r="J53">
            <v>16283.982189668559</v>
          </cell>
          <cell r="K53">
            <v>16778.442888993603</v>
          </cell>
          <cell r="L53">
            <v>18181.461803223337</v>
          </cell>
          <cell r="M53">
            <v>16398.738814959703</v>
          </cell>
          <cell r="N53">
            <v>18311.580858600912</v>
          </cell>
          <cell r="O53">
            <v>19647.591064049131</v>
          </cell>
          <cell r="P53">
            <v>18133.980004951409</v>
          </cell>
          <cell r="Q53">
            <v>14331.677278325042</v>
          </cell>
          <cell r="R53">
            <v>9371.9488414750122</v>
          </cell>
          <cell r="S53">
            <v>4709.7205145557455</v>
          </cell>
          <cell r="T53">
            <v>3507.6415577702205</v>
          </cell>
          <cell r="U53">
            <v>1249.9353216660634</v>
          </cell>
          <cell r="V53">
            <v>354.64228144233999</v>
          </cell>
          <cell r="W53">
            <v>52.297810170708516</v>
          </cell>
        </row>
        <row r="54">
          <cell r="B54">
            <v>235052.66128071499</v>
          </cell>
          <cell r="C54">
            <v>6065.8040301877427</v>
          </cell>
          <cell r="D54">
            <v>7951.7194621529552</v>
          </cell>
          <cell r="E54">
            <v>9634.9108573568774</v>
          </cell>
          <cell r="F54">
            <v>9339.2563349630473</v>
          </cell>
          <cell r="G54">
            <v>11795.465352298461</v>
          </cell>
          <cell r="H54">
            <v>15647.36419309572</v>
          </cell>
          <cell r="I54">
            <v>17290.574933814543</v>
          </cell>
          <cell r="J54">
            <v>16333.190354224615</v>
          </cell>
          <cell r="K54">
            <v>16711.556354049295</v>
          </cell>
          <cell r="L54">
            <v>18161.266498873254</v>
          </cell>
          <cell r="M54">
            <v>16412.146180108921</v>
          </cell>
          <cell r="N54">
            <v>18256.339054738022</v>
          </cell>
          <cell r="O54">
            <v>19611.061326963238</v>
          </cell>
          <cell r="P54">
            <v>18180.210765803109</v>
          </cell>
          <cell r="Q54">
            <v>14333.697493222706</v>
          </cell>
          <cell r="R54">
            <v>9447.2050649878238</v>
          </cell>
          <cell r="S54">
            <v>4705.9181869782733</v>
          </cell>
          <cell r="T54">
            <v>3516.7599712666165</v>
          </cell>
          <cell r="U54">
            <v>1246.1320125041259</v>
          </cell>
          <cell r="V54">
            <v>359.00914989981396</v>
          </cell>
          <cell r="W54">
            <v>53.07370322582014</v>
          </cell>
        </row>
        <row r="55">
          <cell r="B55">
            <v>234870.87295371207</v>
          </cell>
          <cell r="C55">
            <v>6061.0683329195626</v>
          </cell>
          <cell r="D55">
            <v>7907.8909832412837</v>
          </cell>
          <cell r="E55">
            <v>9615.8889767747933</v>
          </cell>
          <cell r="F55">
            <v>9334.6331749119818</v>
          </cell>
          <cell r="G55">
            <v>11739.608307419237</v>
          </cell>
          <cell r="H55">
            <v>15589.801031699542</v>
          </cell>
          <cell r="I55">
            <v>17279.389075912612</v>
          </cell>
          <cell r="J55">
            <v>16385.570115095128</v>
          </cell>
          <cell r="K55">
            <v>16643.727135242603</v>
          </cell>
          <cell r="L55">
            <v>18138.925125746362</v>
          </cell>
          <cell r="M55">
            <v>16428.053062833467</v>
          </cell>
          <cell r="N55">
            <v>18200.007348190979</v>
          </cell>
          <cell r="O55">
            <v>19573.405333352763</v>
          </cell>
          <cell r="P55">
            <v>18227.401255074947</v>
          </cell>
          <cell r="Q55">
            <v>14333.47323718161</v>
          </cell>
          <cell r="R55">
            <v>9522.2254895784208</v>
          </cell>
          <cell r="S55">
            <v>4703.8220699008089</v>
          </cell>
          <cell r="T55">
            <v>3526.352478562158</v>
          </cell>
          <cell r="U55">
            <v>1242.1850972308691</v>
          </cell>
          <cell r="V55">
            <v>363.55788283127453</v>
          </cell>
          <cell r="W55">
            <v>53.887440011654206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說明"/>
      <sheetName val="0.直接貼上-輸出預測(40-)"/>
      <sheetName val="0.直接貼上-輸出預測(0-50)"/>
      <sheetName val="1.總計"/>
      <sheetName val="2.單齡合併"/>
      <sheetName val="3.誤差-1.總計、2.單齡合併總計"/>
      <sheetName val="check-要空白"/>
    </sheetNames>
    <sheetDataSet>
      <sheetData sheetId="0"/>
      <sheetData sheetId="1"/>
      <sheetData sheetId="2"/>
      <sheetData sheetId="3">
        <row r="3">
          <cell r="B3">
            <v>231135.02534310232</v>
          </cell>
        </row>
        <row r="4">
          <cell r="B4">
            <v>231028.19826897923</v>
          </cell>
        </row>
        <row r="5">
          <cell r="B5">
            <v>230921.51860702003</v>
          </cell>
        </row>
        <row r="6">
          <cell r="B6">
            <v>230814.98618651804</v>
          </cell>
        </row>
        <row r="7">
          <cell r="B7">
            <v>230708.60083667084</v>
          </cell>
        </row>
        <row r="8">
          <cell r="B8">
            <v>230602.36238657977</v>
          </cell>
        </row>
        <row r="9">
          <cell r="B9">
            <v>230496.27066525025</v>
          </cell>
        </row>
        <row r="10">
          <cell r="B10">
            <v>230390.3255015914</v>
          </cell>
        </row>
        <row r="11">
          <cell r="B11">
            <v>230284.52672441621</v>
          </cell>
        </row>
        <row r="12">
          <cell r="B12">
            <v>230178.87416244127</v>
          </cell>
        </row>
        <row r="13">
          <cell r="B13">
            <v>230073.36764428686</v>
          </cell>
        </row>
        <row r="14">
          <cell r="B14">
            <v>229968.00699847678</v>
          </cell>
        </row>
        <row r="15">
          <cell r="B15">
            <v>229862.80933129601</v>
          </cell>
        </row>
        <row r="16">
          <cell r="B16">
            <v>229757.77445349615</v>
          </cell>
        </row>
        <row r="17">
          <cell r="B17">
            <v>229652.90217585221</v>
          </cell>
        </row>
        <row r="18">
          <cell r="B18">
            <v>229548.19230916252</v>
          </cell>
        </row>
        <row r="19">
          <cell r="B19">
            <v>229443.64466424898</v>
          </cell>
        </row>
        <row r="20">
          <cell r="B20">
            <v>229339.25905195667</v>
          </cell>
        </row>
        <row r="21">
          <cell r="B21">
            <v>229235.03528315399</v>
          </cell>
        </row>
        <row r="22">
          <cell r="B22">
            <v>229130.97316873263</v>
          </cell>
        </row>
        <row r="23">
          <cell r="B23">
            <v>229027.07251960741</v>
          </cell>
        </row>
        <row r="24">
          <cell r="B24">
            <v>228923.33314671626</v>
          </cell>
        </row>
        <row r="25">
          <cell r="B25">
            <v>228819.75486102034</v>
          </cell>
        </row>
        <row r="26">
          <cell r="B26">
            <v>228716.33747350372</v>
          </cell>
        </row>
      </sheetData>
      <sheetData sheetId="4">
        <row r="3">
          <cell r="B3">
            <v>231133.56622208969</v>
          </cell>
          <cell r="C3">
            <v>1065.5431336509098</v>
          </cell>
          <cell r="D3">
            <v>1140.6271296445909</v>
          </cell>
          <cell r="E3">
            <v>1190.9752666957943</v>
          </cell>
          <cell r="F3">
            <v>1184.8946205968657</v>
          </cell>
          <cell r="G3">
            <v>1363.1221756800458</v>
          </cell>
          <cell r="H3">
            <v>1460.5127024867309</v>
          </cell>
          <cell r="I3">
            <v>1521.9778523243074</v>
          </cell>
          <cell r="J3">
            <v>1628.3237855457935</v>
          </cell>
          <cell r="K3">
            <v>1756.9371491411468</v>
          </cell>
          <cell r="L3">
            <v>1752.7188991359267</v>
          </cell>
          <cell r="M3">
            <v>1824.4096004495536</v>
          </cell>
          <cell r="N3">
            <v>1566.6878386362666</v>
          </cell>
          <cell r="O3">
            <v>1896.2538749173764</v>
          </cell>
          <cell r="P3">
            <v>1857.500613642291</v>
          </cell>
          <cell r="Q3">
            <v>1610.0005980674996</v>
          </cell>
          <cell r="R3">
            <v>1601.8957971888506</v>
          </cell>
          <cell r="S3">
            <v>1740.7139235523359</v>
          </cell>
          <cell r="T3">
            <v>1867.0415187124927</v>
          </cell>
          <cell r="U3">
            <v>1983.7084609552371</v>
          </cell>
          <cell r="V3">
            <v>2015.786897981058</v>
          </cell>
          <cell r="W3">
            <v>2204.9030154919228</v>
          </cell>
          <cell r="X3">
            <v>2224.5878187378435</v>
          </cell>
          <cell r="Y3">
            <v>2459.102285654873</v>
          </cell>
          <cell r="Z3">
            <v>2492.698583422351</v>
          </cell>
          <cell r="AA3">
            <v>2870.6399516728188</v>
          </cell>
          <cell r="AB3">
            <v>2834.0669579029122</v>
          </cell>
          <cell r="AC3">
            <v>2728.9540524196186</v>
          </cell>
          <cell r="AD3">
            <v>3016.8046273567247</v>
          </cell>
          <cell r="AE3">
            <v>3153.9670732916197</v>
          </cell>
          <cell r="AF3">
            <v>3100.1943751524632</v>
          </cell>
          <cell r="AG3">
            <v>3056.4952718118511</v>
          </cell>
          <cell r="AH3">
            <v>3082.3982685786377</v>
          </cell>
          <cell r="AI3">
            <v>2963.1154207736895</v>
          </cell>
          <cell r="AJ3">
            <v>2746.0582818457356</v>
          </cell>
          <cell r="AK3">
            <v>2837.7000574490967</v>
          </cell>
          <cell r="AL3">
            <v>2743.3488274424449</v>
          </cell>
          <cell r="AM3">
            <v>2711.9074018985257</v>
          </cell>
          <cell r="AN3">
            <v>2642.0378156810048</v>
          </cell>
          <cell r="AO3">
            <v>2565.834786976844</v>
          </cell>
          <cell r="AP3">
            <v>2817.8538286680246</v>
          </cell>
          <cell r="AQ3">
            <v>3034.9972777183716</v>
          </cell>
          <cell r="AR3">
            <v>3144.9936793046995</v>
          </cell>
          <cell r="AS3">
            <v>3337.3238655302684</v>
          </cell>
          <cell r="AT3">
            <v>3542.2371526597367</v>
          </cell>
          <cell r="AU3">
            <v>3625.6638146889654</v>
          </cell>
          <cell r="AV3">
            <v>3530.9421444473655</v>
          </cell>
          <cell r="AW3">
            <v>3536.1713439240621</v>
          </cell>
          <cell r="AX3">
            <v>3403.5845042810956</v>
          </cell>
          <cell r="AY3">
            <v>3522.7409863712023</v>
          </cell>
          <cell r="AZ3">
            <v>3278.7213558031676</v>
          </cell>
          <cell r="BA3">
            <v>3149.407835466196</v>
          </cell>
          <cell r="BB3">
            <v>3278.2226510300825</v>
          </cell>
          <cell r="BC3">
            <v>3250.7977501577057</v>
          </cell>
          <cell r="BD3">
            <v>3372.4216103129411</v>
          </cell>
          <cell r="BE3">
            <v>3509.9492310673131</v>
          </cell>
          <cell r="BF3">
            <v>3678.7440040242191</v>
          </cell>
          <cell r="BG3">
            <v>3662.2851651637438</v>
          </cell>
          <cell r="BH3">
            <v>3592.362554491669</v>
          </cell>
          <cell r="BI3">
            <v>3737.2209361695204</v>
          </cell>
          <cell r="BJ3">
            <v>3658.3607938672353</v>
          </cell>
          <cell r="BK3">
            <v>3930.2395034704496</v>
          </cell>
          <cell r="BL3">
            <v>3880.5651002854061</v>
          </cell>
          <cell r="BM3">
            <v>4101.5641506241209</v>
          </cell>
          <cell r="BN3">
            <v>3966.7903572401701</v>
          </cell>
          <cell r="BO3">
            <v>3815.5833584039651</v>
          </cell>
          <cell r="BP3">
            <v>3659.9003856839117</v>
          </cell>
          <cell r="BQ3">
            <v>3732.995547585052</v>
          </cell>
          <cell r="BR3">
            <v>3318.8591315434533</v>
          </cell>
          <cell r="BS3">
            <v>3293.7780743650283</v>
          </cell>
          <cell r="BT3">
            <v>3250.0369489866171</v>
          </cell>
          <cell r="BU3">
            <v>3224.1216023279308</v>
          </cell>
          <cell r="BV3">
            <v>2890.4285300985152</v>
          </cell>
          <cell r="BW3">
            <v>2808.1623378126533</v>
          </cell>
          <cell r="BX3">
            <v>2874.4082927666282</v>
          </cell>
          <cell r="BY3">
            <v>2561.9059812862924</v>
          </cell>
          <cell r="BZ3">
            <v>2206.396994994358</v>
          </cell>
          <cell r="CA3">
            <v>2169.742264345914</v>
          </cell>
          <cell r="CB3">
            <v>1800.2983042536091</v>
          </cell>
          <cell r="CC3">
            <v>1526.568855064535</v>
          </cell>
          <cell r="CD3">
            <v>1265.4134552140677</v>
          </cell>
          <cell r="CE3">
            <v>1412.5987783899116</v>
          </cell>
          <cell r="CF3">
            <v>1284.5068694657787</v>
          </cell>
          <cell r="CG3">
            <v>1469.0470205204269</v>
          </cell>
          <cell r="CH3">
            <v>1329.2852100800101</v>
          </cell>
          <cell r="CI3">
            <v>1407.4539877757265</v>
          </cell>
          <cell r="CJ3">
            <v>1307.7069804189005</v>
          </cell>
          <cell r="CK3">
            <v>1120.6543352468827</v>
          </cell>
          <cell r="CL3">
            <v>948.53002943943511</v>
          </cell>
          <cell r="CM3">
            <v>854.22754311132053</v>
          </cell>
          <cell r="CN3">
            <v>756.63639583199506</v>
          </cell>
          <cell r="CO3">
            <v>627.52480898409567</v>
          </cell>
          <cell r="CP3">
            <v>537.23064101954674</v>
          </cell>
          <cell r="CQ3">
            <v>441.80469023676494</v>
          </cell>
          <cell r="CR3">
            <v>333.41712396618078</v>
          </cell>
          <cell r="CS3">
            <v>279.48414538827433</v>
          </cell>
          <cell r="CT3">
            <v>204.83288941005253</v>
          </cell>
          <cell r="CU3">
            <v>137.82969961734108</v>
          </cell>
          <cell r="CV3">
            <v>76.854985727246429</v>
          </cell>
          <cell r="CW3">
            <v>79.073765241588987</v>
          </cell>
          <cell r="CX3">
            <v>49.069713364057741</v>
          </cell>
          <cell r="CY3">
            <v>68.58823478778011</v>
          </cell>
        </row>
        <row r="4">
          <cell r="B4">
            <v>231025.14608107973</v>
          </cell>
          <cell r="C4">
            <v>1065.6817402278625</v>
          </cell>
          <cell r="D4">
            <v>1135.0017552096733</v>
          </cell>
          <cell r="E4">
            <v>1188.5999208478577</v>
          </cell>
          <cell r="F4">
            <v>1179.0847580075963</v>
          </cell>
          <cell r="G4">
            <v>1350.6254076722857</v>
          </cell>
          <cell r="H4">
            <v>1453.8109742182987</v>
          </cell>
          <cell r="I4">
            <v>1515.2930648320739</v>
          </cell>
          <cell r="J4">
            <v>1618.7553676590192</v>
          </cell>
          <cell r="K4">
            <v>1750.9160287414784</v>
          </cell>
          <cell r="L4">
            <v>1750.9514913305031</v>
          </cell>
          <cell r="M4">
            <v>1830.3596847950439</v>
          </cell>
          <cell r="N4">
            <v>1567.6988069668619</v>
          </cell>
          <cell r="O4">
            <v>1880.6826563970214</v>
          </cell>
          <cell r="P4">
            <v>1869.5314187435588</v>
          </cell>
          <cell r="Q4">
            <v>1621.0339486956079</v>
          </cell>
          <cell r="R4">
            <v>1596.7791404839518</v>
          </cell>
          <cell r="S4">
            <v>1729.2920650741539</v>
          </cell>
          <cell r="T4">
            <v>1856.9997309924113</v>
          </cell>
          <cell r="U4">
            <v>1976.8487168883109</v>
          </cell>
          <cell r="V4">
            <v>2007.6987385879802</v>
          </cell>
          <cell r="W4">
            <v>2194.5774636144802</v>
          </cell>
          <cell r="X4">
            <v>2215.7330908471426</v>
          </cell>
          <cell r="Y4">
            <v>2445.7752276933047</v>
          </cell>
          <cell r="Z4">
            <v>2478.7737948073864</v>
          </cell>
          <cell r="AA4">
            <v>2853.1822008236604</v>
          </cell>
          <cell r="AB4">
            <v>2839.8804147117517</v>
          </cell>
          <cell r="AC4">
            <v>2723.7384697550724</v>
          </cell>
          <cell r="AD4">
            <v>2997.3884193316885</v>
          </cell>
          <cell r="AE4">
            <v>3149.5833146072064</v>
          </cell>
          <cell r="AF4">
            <v>3104.5159689450597</v>
          </cell>
          <cell r="AG4">
            <v>3057.4821870096052</v>
          </cell>
          <cell r="AH4">
            <v>3085.6254915780828</v>
          </cell>
          <cell r="AI4">
            <v>2976.5960832883275</v>
          </cell>
          <cell r="AJ4">
            <v>2752.4762467923028</v>
          </cell>
          <cell r="AK4">
            <v>2835.9261317772907</v>
          </cell>
          <cell r="AL4">
            <v>2749.2014960409947</v>
          </cell>
          <cell r="AM4">
            <v>2715.5252937869855</v>
          </cell>
          <cell r="AN4">
            <v>2647.1534294989829</v>
          </cell>
          <cell r="AO4">
            <v>2560.0370782768873</v>
          </cell>
          <cell r="AP4">
            <v>2797.3332229313601</v>
          </cell>
          <cell r="AQ4">
            <v>3020.2920841978075</v>
          </cell>
          <cell r="AR4">
            <v>3132.6210111017858</v>
          </cell>
          <cell r="AS4">
            <v>3320.6546471448482</v>
          </cell>
          <cell r="AT4">
            <v>3529.5436405057158</v>
          </cell>
          <cell r="AU4">
            <v>3625.0651532888096</v>
          </cell>
          <cell r="AV4">
            <v>3534.6907673590199</v>
          </cell>
          <cell r="AW4">
            <v>3540.271087762304</v>
          </cell>
          <cell r="AX4">
            <v>3405.0654941107841</v>
          </cell>
          <cell r="AY4">
            <v>3525.6062801720527</v>
          </cell>
          <cell r="AZ4">
            <v>3293.6088166162644</v>
          </cell>
          <cell r="BA4">
            <v>3149.6478865232602</v>
          </cell>
          <cell r="BB4">
            <v>3272.2116459416425</v>
          </cell>
          <cell r="BC4">
            <v>3246.8213257126349</v>
          </cell>
          <cell r="BD4">
            <v>3360.8765353794979</v>
          </cell>
          <cell r="BE4">
            <v>3496.1564695925158</v>
          </cell>
          <cell r="BF4">
            <v>3670.0821221925607</v>
          </cell>
          <cell r="BG4">
            <v>3665.2145854574046</v>
          </cell>
          <cell r="BH4">
            <v>3589.3445302469336</v>
          </cell>
          <cell r="BI4">
            <v>3731.7640303402013</v>
          </cell>
          <cell r="BJ4">
            <v>3651.3613994224479</v>
          </cell>
          <cell r="BK4">
            <v>3917.0478758646509</v>
          </cell>
          <cell r="BL4">
            <v>3873.2617156806132</v>
          </cell>
          <cell r="BM4">
            <v>4094.2714611212582</v>
          </cell>
          <cell r="BN4">
            <v>3977.5873451074476</v>
          </cell>
          <cell r="BO4">
            <v>3825.2703775122836</v>
          </cell>
          <cell r="BP4">
            <v>3662.3772147540212</v>
          </cell>
          <cell r="BQ4">
            <v>3743.1375612874658</v>
          </cell>
          <cell r="BR4">
            <v>3335.0999208544799</v>
          </cell>
          <cell r="BS4">
            <v>3294.1352553716779</v>
          </cell>
          <cell r="BT4">
            <v>3250.2502111677954</v>
          </cell>
          <cell r="BU4">
            <v>3235.7680624714353</v>
          </cell>
          <cell r="BV4">
            <v>2906.0386167899705</v>
          </cell>
          <cell r="BW4">
            <v>2804.471784972819</v>
          </cell>
          <cell r="BX4">
            <v>2878.6979697226634</v>
          </cell>
          <cell r="BY4">
            <v>2586.5335222122658</v>
          </cell>
          <cell r="BZ4">
            <v>2218.4138502835531</v>
          </cell>
          <cell r="CA4">
            <v>2180.5689269509944</v>
          </cell>
          <cell r="CB4">
            <v>1825.2899581362387</v>
          </cell>
          <cell r="CC4">
            <v>1544.4093602990993</v>
          </cell>
          <cell r="CD4">
            <v>1267.028471326732</v>
          </cell>
          <cell r="CE4">
            <v>1407.8420884510567</v>
          </cell>
          <cell r="CF4">
            <v>1278.7362078121232</v>
          </cell>
          <cell r="CG4">
            <v>1464.1890776998548</v>
          </cell>
          <cell r="CH4">
            <v>1325.9098865645574</v>
          </cell>
          <cell r="CI4">
            <v>1403.1495352670479</v>
          </cell>
          <cell r="CJ4">
            <v>1313.8477513305522</v>
          </cell>
          <cell r="CK4">
            <v>1129.4269984080929</v>
          </cell>
          <cell r="CL4">
            <v>953.69210438375683</v>
          </cell>
          <cell r="CM4">
            <v>851.76091556438428</v>
          </cell>
          <cell r="CN4">
            <v>755.04862003704272</v>
          </cell>
          <cell r="CO4">
            <v>624.50127459783073</v>
          </cell>
          <cell r="CP4">
            <v>538.9172047092793</v>
          </cell>
          <cell r="CQ4">
            <v>442.58619073970976</v>
          </cell>
          <cell r="CR4">
            <v>333.25832571100244</v>
          </cell>
          <cell r="CS4">
            <v>280.56141202336948</v>
          </cell>
          <cell r="CT4">
            <v>202.9659228773713</v>
          </cell>
          <cell r="CU4">
            <v>140.31792470196859</v>
          </cell>
          <cell r="CV4">
            <v>77.267013443362075</v>
          </cell>
          <cell r="CW4">
            <v>77.896082615172531</v>
          </cell>
          <cell r="CX4">
            <v>47.383727416408718</v>
          </cell>
          <cell r="CY4">
            <v>69.178399280661154</v>
          </cell>
        </row>
        <row r="5">
          <cell r="B5">
            <v>230916.66334206666</v>
          </cell>
          <cell r="C5">
            <v>1066.4154553474623</v>
          </cell>
          <cell r="D5">
            <v>1129.1241005113138</v>
          </cell>
          <cell r="E5">
            <v>1185.8739832331894</v>
          </cell>
          <cell r="F5">
            <v>1174.5701970662551</v>
          </cell>
          <cell r="G5">
            <v>1337.5098388747972</v>
          </cell>
          <cell r="H5">
            <v>1446.8948151947034</v>
          </cell>
          <cell r="I5">
            <v>1508.9456375232999</v>
          </cell>
          <cell r="J5">
            <v>1609.2947463396758</v>
          </cell>
          <cell r="K5">
            <v>1743.936638800996</v>
          </cell>
          <cell r="L5">
            <v>1749.697716332523</v>
          </cell>
          <cell r="M5">
            <v>1833.8502916204347</v>
          </cell>
          <cell r="N5">
            <v>1573.0325110774977</v>
          </cell>
          <cell r="O5">
            <v>1862.2865484054755</v>
          </cell>
          <cell r="P5">
            <v>1880.0924153038043</v>
          </cell>
          <cell r="Q5">
            <v>1634.0998928508429</v>
          </cell>
          <cell r="R5">
            <v>1592.6499056330647</v>
          </cell>
          <cell r="S5">
            <v>1717.7345148248853</v>
          </cell>
          <cell r="T5">
            <v>1846.8746368397551</v>
          </cell>
          <cell r="U5">
            <v>1969.4207677992204</v>
          </cell>
          <cell r="V5">
            <v>2000.7351019967839</v>
          </cell>
          <cell r="W5">
            <v>2183.0236424834479</v>
          </cell>
          <cell r="X5">
            <v>2208.4353854991869</v>
          </cell>
          <cell r="Y5">
            <v>2431.0191219673952</v>
          </cell>
          <cell r="Z5">
            <v>2467.2252288882396</v>
          </cell>
          <cell r="AA5">
            <v>2832.6270274473454</v>
          </cell>
          <cell r="AB5">
            <v>2845.4404504543204</v>
          </cell>
          <cell r="AC5">
            <v>2721.3531843197943</v>
          </cell>
          <cell r="AD5">
            <v>2976.7513449862145</v>
          </cell>
          <cell r="AE5">
            <v>3143.8491139789371</v>
          </cell>
          <cell r="AF5">
            <v>3108.9646628746268</v>
          </cell>
          <cell r="AG5">
            <v>3058.9606773125829</v>
          </cell>
          <cell r="AH5">
            <v>3087.6818732831234</v>
          </cell>
          <cell r="AI5">
            <v>2989.4419860210692</v>
          </cell>
          <cell r="AJ5">
            <v>2761.2533565514818</v>
          </cell>
          <cell r="AK5">
            <v>2832.6788892888735</v>
          </cell>
          <cell r="AL5">
            <v>2755.5577555001237</v>
          </cell>
          <cell r="AM5">
            <v>2718.8538418211374</v>
          </cell>
          <cell r="AN5">
            <v>2652.3468826465619</v>
          </cell>
          <cell r="AO5">
            <v>2556.6059736941374</v>
          </cell>
          <cell r="AP5">
            <v>2776.4384948262923</v>
          </cell>
          <cell r="AQ5">
            <v>3004.8844286893382</v>
          </cell>
          <cell r="AR5">
            <v>3120.8817084397838</v>
          </cell>
          <cell r="AS5">
            <v>3303.9926231849149</v>
          </cell>
          <cell r="AT5">
            <v>3515.9196041459809</v>
          </cell>
          <cell r="AU5">
            <v>3623.204428569838</v>
          </cell>
          <cell r="AV5">
            <v>3539.2454486650072</v>
          </cell>
          <cell r="AW5">
            <v>3543.2993420987091</v>
          </cell>
          <cell r="AX5">
            <v>3408.4418656605089</v>
          </cell>
          <cell r="AY5">
            <v>3525.5970923068826</v>
          </cell>
          <cell r="AZ5">
            <v>3309.6621595910124</v>
          </cell>
          <cell r="BA5">
            <v>3151.7184674142554</v>
          </cell>
          <cell r="BB5">
            <v>3264.967691719688</v>
          </cell>
          <cell r="BC5">
            <v>3244.0696108442362</v>
          </cell>
          <cell r="BD5">
            <v>3349.3651728946206</v>
          </cell>
          <cell r="BE5">
            <v>3482.6207934302784</v>
          </cell>
          <cell r="BF5">
            <v>3660.0161164153087</v>
          </cell>
          <cell r="BG5">
            <v>3667.7882977104528</v>
          </cell>
          <cell r="BH5">
            <v>3587.9444003824742</v>
          </cell>
          <cell r="BI5">
            <v>3724.6306427097179</v>
          </cell>
          <cell r="BJ5">
            <v>3646.9984948400456</v>
          </cell>
          <cell r="BK5">
            <v>3901.4279023973818</v>
          </cell>
          <cell r="BL5">
            <v>3868.0856654791241</v>
          </cell>
          <cell r="BM5">
            <v>4084.1263037249382</v>
          </cell>
          <cell r="BN5">
            <v>3988.3910697891324</v>
          </cell>
          <cell r="BO5">
            <v>3835.0615341997009</v>
          </cell>
          <cell r="BP5">
            <v>3666.427062861042</v>
          </cell>
          <cell r="BQ5">
            <v>3749.4315622744452</v>
          </cell>
          <cell r="BR5">
            <v>3354.7153166677881</v>
          </cell>
          <cell r="BS5">
            <v>3294.0721375365965</v>
          </cell>
          <cell r="BT5">
            <v>3250.6396941192743</v>
          </cell>
          <cell r="BU5">
            <v>3244.9441598247549</v>
          </cell>
          <cell r="BV5">
            <v>2923.8256504018673</v>
          </cell>
          <cell r="BW5">
            <v>2801.9232307963248</v>
          </cell>
          <cell r="BX5">
            <v>2879.8850407533268</v>
          </cell>
          <cell r="BY5">
            <v>2610.8811436282053</v>
          </cell>
          <cell r="BZ5">
            <v>2233.0379794568457</v>
          </cell>
          <cell r="CA5">
            <v>2188.5010576583477</v>
          </cell>
          <cell r="CB5">
            <v>1850.9645296571202</v>
          </cell>
          <cell r="CC5">
            <v>1562.5248596775693</v>
          </cell>
          <cell r="CD5">
            <v>1271.8139085369185</v>
          </cell>
          <cell r="CE5">
            <v>1400.7434444428593</v>
          </cell>
          <cell r="CF5">
            <v>1275.6577281169834</v>
          </cell>
          <cell r="CG5">
            <v>1456.4414619147906</v>
          </cell>
          <cell r="CH5">
            <v>1324.8491963726867</v>
          </cell>
          <cell r="CI5">
            <v>1397.1064377123889</v>
          </cell>
          <cell r="CJ5">
            <v>1319.4331154941449</v>
          </cell>
          <cell r="CK5">
            <v>1138.3176042402072</v>
          </cell>
          <cell r="CL5">
            <v>959.4755726803354</v>
          </cell>
          <cell r="CM5">
            <v>849.5999928879221</v>
          </cell>
          <cell r="CN5">
            <v>753.24844643933034</v>
          </cell>
          <cell r="CO5">
            <v>621.91441058372675</v>
          </cell>
          <cell r="CP5">
            <v>540.0655821475832</v>
          </cell>
          <cell r="CQ5">
            <v>443.35483956913862</v>
          </cell>
          <cell r="CR5">
            <v>333.50124374337059</v>
          </cell>
          <cell r="CS5">
            <v>281.2428105096173</v>
          </cell>
          <cell r="CT5">
            <v>201.40228330227373</v>
          </cell>
          <cell r="CU5">
            <v>142.46008321434689</v>
          </cell>
          <cell r="CV5">
            <v>78.202030101784729</v>
          </cell>
          <cell r="CW5">
            <v>76.488424087329861</v>
          </cell>
          <cell r="CX5">
            <v>45.932467423690404</v>
          </cell>
          <cell r="CY5">
            <v>69.749358507499991</v>
          </cell>
        </row>
        <row r="6">
          <cell r="B6">
            <v>230808.04404591364</v>
          </cell>
          <cell r="C6">
            <v>1067.7439145316248</v>
          </cell>
          <cell r="D6">
            <v>1122.9943893025024</v>
          </cell>
          <cell r="E6">
            <v>1182.797474627534</v>
          </cell>
          <cell r="F6">
            <v>1171.3507226307349</v>
          </cell>
          <cell r="G6">
            <v>1323.7756121737989</v>
          </cell>
          <cell r="H6">
            <v>1439.764225415945</v>
          </cell>
          <cell r="I6">
            <v>1502.935570397985</v>
          </cell>
          <cell r="J6">
            <v>1599.9419215877638</v>
          </cell>
          <cell r="K6">
            <v>1735.9989793196985</v>
          </cell>
          <cell r="L6">
            <v>1748.9575138957564</v>
          </cell>
          <cell r="M6">
            <v>1834.8814595072549</v>
          </cell>
          <cell r="N6">
            <v>1582.6885570846312</v>
          </cell>
          <cell r="O6">
            <v>1841.0657548958409</v>
          </cell>
          <cell r="P6">
            <v>1889.1836033230272</v>
          </cell>
          <cell r="Q6">
            <v>1649.1982715124147</v>
          </cell>
          <cell r="R6">
            <v>1589.5079683942129</v>
          </cell>
          <cell r="S6">
            <v>1706.0413630581334</v>
          </cell>
          <cell r="T6">
            <v>1836.6662362545248</v>
          </cell>
          <cell r="U6">
            <v>1961.4246136879653</v>
          </cell>
          <cell r="V6">
            <v>1994.895568477195</v>
          </cell>
          <cell r="W6">
            <v>2170.2418501663237</v>
          </cell>
          <cell r="X6">
            <v>2202.6942719410126</v>
          </cell>
          <cell r="Y6">
            <v>2414.8342642908406</v>
          </cell>
          <cell r="Z6">
            <v>2458.0524804415322</v>
          </cell>
          <cell r="AA6">
            <v>2808.974711516571</v>
          </cell>
          <cell r="AB6">
            <v>2850.7471451495653</v>
          </cell>
          <cell r="AC6">
            <v>2721.798128432175</v>
          </cell>
          <cell r="AD6">
            <v>2954.8933733903696</v>
          </cell>
          <cell r="AE6">
            <v>3136.7648613566744</v>
          </cell>
          <cell r="AF6">
            <v>3113.5403384617362</v>
          </cell>
          <cell r="AG6">
            <v>3060.93067444902</v>
          </cell>
          <cell r="AH6">
            <v>3088.5676179545067</v>
          </cell>
          <cell r="AI6">
            <v>3001.6531274545282</v>
          </cell>
          <cell r="AJ6">
            <v>2772.3890729317782</v>
          </cell>
          <cell r="AK6">
            <v>2827.9589960843641</v>
          </cell>
          <cell r="AL6">
            <v>2762.4173555873481</v>
          </cell>
          <cell r="AM6">
            <v>2721.8932121120433</v>
          </cell>
          <cell r="AN6">
            <v>2657.6182162740602</v>
          </cell>
          <cell r="AO6">
            <v>2555.5405732600939</v>
          </cell>
          <cell r="AP6">
            <v>2755.1699563089214</v>
          </cell>
          <cell r="AQ6">
            <v>2988.7743204828444</v>
          </cell>
          <cell r="AR6">
            <v>3109.7754844539204</v>
          </cell>
          <cell r="AS6">
            <v>3287.3380718941571</v>
          </cell>
          <cell r="AT6">
            <v>3501.3651841752503</v>
          </cell>
          <cell r="AU6">
            <v>3620.0820532099228</v>
          </cell>
          <cell r="AV6">
            <v>3544.6057684476814</v>
          </cell>
          <cell r="AW6">
            <v>3545.2562175025719</v>
          </cell>
          <cell r="AX6">
            <v>3413.7125156365873</v>
          </cell>
          <cell r="AY6">
            <v>3522.7146332762877</v>
          </cell>
          <cell r="AZ6">
            <v>3326.8811616728344</v>
          </cell>
          <cell r="BA6">
            <v>3155.6178934305353</v>
          </cell>
          <cell r="BB6">
            <v>3256.4914950510365</v>
          </cell>
          <cell r="BC6">
            <v>3242.541490443472</v>
          </cell>
          <cell r="BD6">
            <v>3337.8879202213684</v>
          </cell>
          <cell r="BE6">
            <v>3469.3412814592612</v>
          </cell>
          <cell r="BF6">
            <v>3648.5477471321692</v>
          </cell>
          <cell r="BG6">
            <v>3670.0063388078179</v>
          </cell>
          <cell r="BH6">
            <v>3588.1606390396414</v>
          </cell>
          <cell r="BI6">
            <v>3715.8221327016254</v>
          </cell>
          <cell r="BJ6">
            <v>3645.2687611809351</v>
          </cell>
          <cell r="BK6">
            <v>3883.3823661098222</v>
          </cell>
          <cell r="BL6">
            <v>3865.03277464745</v>
          </cell>
          <cell r="BM6">
            <v>4071.1330459402539</v>
          </cell>
          <cell r="BN6">
            <v>3999.2016372874427</v>
          </cell>
          <cell r="BO6">
            <v>3844.9573039171996</v>
          </cell>
          <cell r="BP6">
            <v>3672.0465106124934</v>
          </cell>
          <cell r="BQ6">
            <v>3751.883066347636</v>
          </cell>
          <cell r="BR6">
            <v>3377.6982780252342</v>
          </cell>
          <cell r="BS6">
            <v>3293.5893148666041</v>
          </cell>
          <cell r="BT6">
            <v>3251.205305010219</v>
          </cell>
          <cell r="BU6">
            <v>3251.6546677403931</v>
          </cell>
          <cell r="BV6">
            <v>2943.7850277208295</v>
          </cell>
          <cell r="BW6">
            <v>2800.511580733455</v>
          </cell>
          <cell r="BX6">
            <v>2877.9854607488564</v>
          </cell>
          <cell r="BY6">
            <v>2634.9473777959706</v>
          </cell>
          <cell r="BZ6">
            <v>2250.2568366494529</v>
          </cell>
          <cell r="CA6">
            <v>2193.5596239455385</v>
          </cell>
          <cell r="CB6">
            <v>1877.3116444121679</v>
          </cell>
          <cell r="CC6">
            <v>1580.9186657154507</v>
          </cell>
          <cell r="CD6">
            <v>1279.7388351554414</v>
          </cell>
          <cell r="CE6">
            <v>1391.3162921085759</v>
          </cell>
          <cell r="CF6">
            <v>1275.2414021504023</v>
          </cell>
          <cell r="CG6">
            <v>1445.8193566994548</v>
          </cell>
          <cell r="CH6">
            <v>1326.0785407606545</v>
          </cell>
          <cell r="CI6">
            <v>1389.3443300862468</v>
          </cell>
          <cell r="CJ6">
            <v>1324.4737534671995</v>
          </cell>
          <cell r="CK6">
            <v>1147.3257509357873</v>
          </cell>
          <cell r="CL6">
            <v>965.86989732071152</v>
          </cell>
          <cell r="CM6">
            <v>847.74448088545103</v>
          </cell>
          <cell r="CN6">
            <v>751.24724480331645</v>
          </cell>
          <cell r="CO6">
            <v>619.7494670667536</v>
          </cell>
          <cell r="CP6">
            <v>540.68191741748956</v>
          </cell>
          <cell r="CQ6">
            <v>444.12035958811902</v>
          </cell>
          <cell r="CR6">
            <v>334.12426918830977</v>
          </cell>
          <cell r="CS6">
            <v>281.53923680934986</v>
          </cell>
          <cell r="CT6">
            <v>200.14331828888805</v>
          </cell>
          <cell r="CU6">
            <v>144.25321215909096</v>
          </cell>
          <cell r="CV6">
            <v>79.627366402134896</v>
          </cell>
          <cell r="CW6">
            <v>74.871070879117298</v>
          </cell>
          <cell r="CX6">
            <v>44.704470323622687</v>
          </cell>
          <cell r="CY6">
            <v>70.283927329059793</v>
          </cell>
        </row>
        <row r="7">
          <cell r="B7">
            <v>230699.21655690958</v>
          </cell>
          <cell r="C7">
            <v>1069.6667532075726</v>
          </cell>
          <cell r="D7">
            <v>1116.6128452731687</v>
          </cell>
          <cell r="E7">
            <v>1179.3704158053797</v>
          </cell>
          <cell r="F7">
            <v>1169.4261195827551</v>
          </cell>
          <cell r="G7">
            <v>1309.4228704436503</v>
          </cell>
          <cell r="H7">
            <v>1432.4192048820232</v>
          </cell>
          <cell r="I7">
            <v>1497.2628634561293</v>
          </cell>
          <cell r="J7">
            <v>1590.6968934032834</v>
          </cell>
          <cell r="K7">
            <v>1727.1030502975871</v>
          </cell>
          <cell r="L7">
            <v>1748.7308237789505</v>
          </cell>
          <cell r="M7">
            <v>1833.4532270345971</v>
          </cell>
          <cell r="N7">
            <v>1596.6665511354613</v>
          </cell>
          <cell r="O7">
            <v>1817.0204798077841</v>
          </cell>
          <cell r="P7">
            <v>1896.8049828012277</v>
          </cell>
          <cell r="Q7">
            <v>1666.3289256722301</v>
          </cell>
          <cell r="R7">
            <v>1587.3532045356769</v>
          </cell>
          <cell r="S7">
            <v>1694.2127000216715</v>
          </cell>
          <cell r="T7">
            <v>1826.3745292367198</v>
          </cell>
          <cell r="U7">
            <v>1952.8602545545455</v>
          </cell>
          <cell r="V7">
            <v>1990.179718392633</v>
          </cell>
          <cell r="W7">
            <v>2156.2323846823292</v>
          </cell>
          <cell r="X7">
            <v>2198.5093194953893</v>
          </cell>
          <cell r="Y7">
            <v>2397.2209504389371</v>
          </cell>
          <cell r="Z7">
            <v>2451.2551442873705</v>
          </cell>
          <cell r="AA7">
            <v>2782.2255329819109</v>
          </cell>
          <cell r="AB7">
            <v>2855.8005788075793</v>
          </cell>
          <cell r="AC7">
            <v>2725.0732344155626</v>
          </cell>
          <cell r="AD7">
            <v>2931.8144736229647</v>
          </cell>
          <cell r="AE7">
            <v>3128.3309466079804</v>
          </cell>
          <cell r="AF7">
            <v>3118.242877250691</v>
          </cell>
          <cell r="AG7">
            <v>3063.3921101560641</v>
          </cell>
          <cell r="AH7">
            <v>3088.2829298289448</v>
          </cell>
          <cell r="AI7">
            <v>3013.2295060767756</v>
          </cell>
          <cell r="AJ7">
            <v>2785.8828578384118</v>
          </cell>
          <cell r="AK7">
            <v>2821.7671180605662</v>
          </cell>
          <cell r="AL7">
            <v>2769.7800461332122</v>
          </cell>
          <cell r="AM7">
            <v>2724.6435707260739</v>
          </cell>
          <cell r="AN7">
            <v>2662.9674714895082</v>
          </cell>
          <cell r="AO7">
            <v>2556.8399772436978</v>
          </cell>
          <cell r="AP7">
            <v>2733.5279192551725</v>
          </cell>
          <cell r="AQ7">
            <v>2971.9617689070478</v>
          </cell>
          <cell r="AR7">
            <v>3099.3020523661035</v>
          </cell>
          <cell r="AS7">
            <v>3270.6912714187979</v>
          </cell>
          <cell r="AT7">
            <v>3485.8805211749177</v>
          </cell>
          <cell r="AU7">
            <v>3615.6984397945216</v>
          </cell>
          <cell r="AV7">
            <v>3550.77130694165</v>
          </cell>
          <cell r="AW7">
            <v>3546.1418245285026</v>
          </cell>
          <cell r="AX7">
            <v>3420.8763412799653</v>
          </cell>
          <cell r="AY7">
            <v>3516.9601131772661</v>
          </cell>
          <cell r="AZ7">
            <v>3345.2655996010981</v>
          </cell>
          <cell r="BA7">
            <v>3161.3444809112052</v>
          </cell>
          <cell r="BB7">
            <v>3246.7837623244332</v>
          </cell>
          <cell r="BC7">
            <v>3242.235850112429</v>
          </cell>
          <cell r="BD7">
            <v>3326.445174391089</v>
          </cell>
          <cell r="BE7">
            <v>3456.3170135813125</v>
          </cell>
          <cell r="BF7">
            <v>3635.6787733132865</v>
          </cell>
          <cell r="BG7">
            <v>3671.8687456898483</v>
          </cell>
          <cell r="BH7">
            <v>3589.9917213838621</v>
          </cell>
          <cell r="BI7">
            <v>3705.3398589657445</v>
          </cell>
          <cell r="BJ7">
            <v>3646.1688823903887</v>
          </cell>
          <cell r="BK7">
            <v>3862.9140478709937</v>
          </cell>
          <cell r="BL7">
            <v>3864.0988738185588</v>
          </cell>
          <cell r="BM7">
            <v>4055.2960505483516</v>
          </cell>
          <cell r="BN7">
            <v>4010.019153419712</v>
          </cell>
          <cell r="BO7">
            <v>3854.9581606943648</v>
          </cell>
          <cell r="BP7">
            <v>3679.2321435667213</v>
          </cell>
          <cell r="BQ7">
            <v>3750.4975839475587</v>
          </cell>
          <cell r="BR7">
            <v>3404.041774262661</v>
          </cell>
          <cell r="BS7">
            <v>3292.6873808589412</v>
          </cell>
          <cell r="BT7">
            <v>3251.9469506046039</v>
          </cell>
          <cell r="BU7">
            <v>3255.9043535352657</v>
          </cell>
          <cell r="BV7">
            <v>2965.9121519850855</v>
          </cell>
          <cell r="BW7">
            <v>2800.2317563245679</v>
          </cell>
          <cell r="BX7">
            <v>2873.0151297621478</v>
          </cell>
          <cell r="BY7">
            <v>2658.7307683449267</v>
          </cell>
          <cell r="BZ7">
            <v>2270.0579164336355</v>
          </cell>
          <cell r="CA7">
            <v>2195.7654913399579</v>
          </cell>
          <cell r="CB7">
            <v>1904.3209853536414</v>
          </cell>
          <cell r="CC7">
            <v>1599.5940596328696</v>
          </cell>
          <cell r="CD7">
            <v>1290.7725264140931</v>
          </cell>
          <cell r="CE7">
            <v>1379.5740090137449</v>
          </cell>
          <cell r="CF7">
            <v>1277.457458407398</v>
          </cell>
          <cell r="CG7">
            <v>1432.3378394297529</v>
          </cell>
          <cell r="CH7">
            <v>1329.5735532785557</v>
          </cell>
          <cell r="CI7">
            <v>1379.8826882655492</v>
          </cell>
          <cell r="CJ7">
            <v>1328.98022468163</v>
          </cell>
          <cell r="CK7">
            <v>1156.4510204568919</v>
          </cell>
          <cell r="CL7">
            <v>972.86465541993414</v>
          </cell>
          <cell r="CM7">
            <v>846.19392145736492</v>
          </cell>
          <cell r="CN7">
            <v>749.05599206192835</v>
          </cell>
          <cell r="CO7">
            <v>617.99193231439676</v>
          </cell>
          <cell r="CP7">
            <v>540.7725918763665</v>
          </cell>
          <cell r="CQ7">
            <v>444.89188189658495</v>
          </cell>
          <cell r="CR7">
            <v>335.10652550121108</v>
          </cell>
          <cell r="CS7">
            <v>281.46146896345226</v>
          </cell>
          <cell r="CT7">
            <v>199.1887206983501</v>
          </cell>
          <cell r="CU7">
            <v>145.69584296366963</v>
          </cell>
          <cell r="CV7">
            <v>81.511689927113068</v>
          </cell>
          <cell r="CW7">
            <v>73.063168489875508</v>
          </cell>
          <cell r="CX7">
            <v>43.68689671561728</v>
          </cell>
          <cell r="CY7">
            <v>70.768351395997456</v>
          </cell>
        </row>
        <row r="8">
          <cell r="B8">
            <v>230590.11158206646</v>
          </cell>
          <cell r="C8">
            <v>1072.1836067078295</v>
          </cell>
          <cell r="D8">
            <v>1109.9796920501974</v>
          </cell>
          <cell r="E8">
            <v>1175.5928275399592</v>
          </cell>
          <cell r="F8">
            <v>1168.7961728278592</v>
          </cell>
          <cell r="G8">
            <v>1294.4517565468543</v>
          </cell>
          <cell r="H8">
            <v>1424.8597535929382</v>
          </cell>
          <cell r="I8">
            <v>1491.9275166977327</v>
          </cell>
          <cell r="J8">
            <v>1581.5596617862345</v>
          </cell>
          <cell r="K8">
            <v>1717.2488517346608</v>
          </cell>
          <cell r="L8">
            <v>1749.0175857458305</v>
          </cell>
          <cell r="M8">
            <v>1829.5656327791185</v>
          </cell>
          <cell r="N8">
            <v>1614.96609940793</v>
          </cell>
          <cell r="O8">
            <v>1790.1509270675356</v>
          </cell>
          <cell r="P8">
            <v>1902.9565537384055</v>
          </cell>
          <cell r="Q8">
            <v>1685.4916963348887</v>
          </cell>
          <cell r="R8">
            <v>1586.1854898359993</v>
          </cell>
          <cell r="S8">
            <v>1682.2486159574451</v>
          </cell>
          <cell r="T8">
            <v>1815.9995157863405</v>
          </cell>
          <cell r="U8">
            <v>1943.7276903989609</v>
          </cell>
          <cell r="V8">
            <v>1986.5871322001899</v>
          </cell>
          <cell r="W8">
            <v>2140.9955440024187</v>
          </cell>
          <cell r="X8">
            <v>2195.8800975608092</v>
          </cell>
          <cell r="Y8">
            <v>2378.1794761485876</v>
          </cell>
          <cell r="Z8">
            <v>2446.8328152893382</v>
          </cell>
          <cell r="AA8">
            <v>2752.379771771818</v>
          </cell>
          <cell r="AB8">
            <v>2860.6008314296023</v>
          </cell>
          <cell r="AC8">
            <v>2731.1784345982619</v>
          </cell>
          <cell r="AD8">
            <v>2907.5146147715514</v>
          </cell>
          <cell r="AE8">
            <v>3118.5477595181305</v>
          </cell>
          <cell r="AF8">
            <v>3123.07216080952</v>
          </cell>
          <cell r="AG8">
            <v>3066.3449161797762</v>
          </cell>
          <cell r="AH8">
            <v>3086.8280131191168</v>
          </cell>
          <cell r="AI8">
            <v>3024.1711203813443</v>
          </cell>
          <cell r="AJ8">
            <v>2801.7341732732971</v>
          </cell>
          <cell r="AK8">
            <v>2814.1039209106198</v>
          </cell>
          <cell r="AL8">
            <v>2777.6455770312741</v>
          </cell>
          <cell r="AM8">
            <v>2727.1050836849176</v>
          </cell>
          <cell r="AN8">
            <v>2668.394689358669</v>
          </cell>
          <cell r="AO8">
            <v>2560.5032861512764</v>
          </cell>
          <cell r="AP8">
            <v>2711.5126954608104</v>
          </cell>
          <cell r="AQ8">
            <v>2954.4467833294934</v>
          </cell>
          <cell r="AR8">
            <v>3089.4611254848987</v>
          </cell>
          <cell r="AS8">
            <v>3254.0524998076221</v>
          </cell>
          <cell r="AT8">
            <v>3469.4657557130545</v>
          </cell>
          <cell r="AU8">
            <v>3610.054000816694</v>
          </cell>
          <cell r="AV8">
            <v>3557.7416445337321</v>
          </cell>
          <cell r="AW8">
            <v>3545.9562737164279</v>
          </cell>
          <cell r="AX8">
            <v>3429.9322403659912</v>
          </cell>
          <cell r="AY8">
            <v>3508.3347417033415</v>
          </cell>
          <cell r="AZ8">
            <v>3364.8152499093549</v>
          </cell>
          <cell r="BA8">
            <v>3168.8965472425602</v>
          </cell>
          <cell r="BB8">
            <v>3235.845199630653</v>
          </cell>
          <cell r="BC8">
            <v>3243.1515761639289</v>
          </cell>
          <cell r="BD8">
            <v>3315.0373321036027</v>
          </cell>
          <cell r="BE8">
            <v>3443.5470707206478</v>
          </cell>
          <cell r="BF8">
            <v>3621.4109524602745</v>
          </cell>
          <cell r="BG8">
            <v>3673.3755553522578</v>
          </cell>
          <cell r="BH8">
            <v>3593.4361236040404</v>
          </cell>
          <cell r="BI8">
            <v>3693.1851793785445</v>
          </cell>
          <cell r="BJ8">
            <v>3649.6955452959123</v>
          </cell>
          <cell r="BK8">
            <v>3840.0257263792028</v>
          </cell>
          <cell r="BL8">
            <v>3865.2797992853302</v>
          </cell>
          <cell r="BM8">
            <v>4036.6196756109234</v>
          </cell>
          <cell r="BN8">
            <v>4020.8437238185797</v>
          </cell>
          <cell r="BO8">
            <v>3865.0645771417412</v>
          </cell>
          <cell r="BP8">
            <v>3687.9805522269226</v>
          </cell>
          <cell r="BQ8">
            <v>3745.2806201580452</v>
          </cell>
          <cell r="BR8">
            <v>3433.7387849967499</v>
          </cell>
          <cell r="BS8">
            <v>3291.3669285015303</v>
          </cell>
          <cell r="BT8">
            <v>3252.8645372625951</v>
          </cell>
          <cell r="BU8">
            <v>3257.6979784968535</v>
          </cell>
          <cell r="BV8">
            <v>2990.2024328769726</v>
          </cell>
          <cell r="BW8">
            <v>2801.0786951558107</v>
          </cell>
          <cell r="BX8">
            <v>2864.9898931660045</v>
          </cell>
          <cell r="BY8">
            <v>2682.2298702280186</v>
          </cell>
          <cell r="BZ8">
            <v>2292.4287537100445</v>
          </cell>
          <cell r="CA8">
            <v>2195.1394238326707</v>
          </cell>
          <cell r="CB8">
            <v>1931.982292560597</v>
          </cell>
          <cell r="CC8">
            <v>1618.5542915168967</v>
          </cell>
          <cell r="CD8">
            <v>1304.8844632810158</v>
          </cell>
          <cell r="CE8">
            <v>1365.5299048830177</v>
          </cell>
          <cell r="CF8">
            <v>1282.2763801547587</v>
          </cell>
          <cell r="CG8">
            <v>1416.0118820030866</v>
          </cell>
          <cell r="CH8">
            <v>1335.3100977437941</v>
          </cell>
          <cell r="CI8">
            <v>1368.7408301878495</v>
          </cell>
          <cell r="CJ8">
            <v>1332.9629685116106</v>
          </cell>
          <cell r="CK8">
            <v>1165.6929788644647</v>
          </cell>
          <cell r="CL8">
            <v>980.44953720394017</v>
          </cell>
          <cell r="CM8">
            <v>844.94769828609606</v>
          </cell>
          <cell r="CN8">
            <v>746.68528327128138</v>
          </cell>
          <cell r="CO8">
            <v>616.62753421314426</v>
          </cell>
          <cell r="CP8">
            <v>540.34420898294627</v>
          </cell>
          <cell r="CQ8">
            <v>445.677968544431</v>
          </cell>
          <cell r="CR8">
            <v>336.42784865072929</v>
          </cell>
          <cell r="CS8">
            <v>281.02016405151022</v>
          </cell>
          <cell r="CT8">
            <v>198.53669635796274</v>
          </cell>
          <cell r="CU8">
            <v>146.78787508510317</v>
          </cell>
          <cell r="CV8">
            <v>83.824959709968866</v>
          </cell>
          <cell r="CW8">
            <v>71.082779428495101</v>
          </cell>
          <cell r="CX8">
            <v>42.865961279156878</v>
          </cell>
          <cell r="CY8">
            <v>71.191846925542848</v>
          </cell>
        </row>
        <row r="9">
          <cell r="B9">
            <v>230480.66216702588</v>
          </cell>
          <cell r="C9">
            <v>1075.2941102702171</v>
          </cell>
          <cell r="D9">
            <v>1103.0951531974454</v>
          </cell>
          <cell r="E9">
            <v>1171.4647306032496</v>
          </cell>
          <cell r="F9">
            <v>1169.4606672954135</v>
          </cell>
          <cell r="G9">
            <v>1278.8624133340568</v>
          </cell>
          <cell r="H9">
            <v>1417.08587154869</v>
          </cell>
          <cell r="I9">
            <v>1486.9295301227955</v>
          </cell>
          <cell r="J9">
            <v>1572.5302267366169</v>
          </cell>
          <cell r="K9">
            <v>1706.4363836309203</v>
          </cell>
          <cell r="L9">
            <v>1749.8177395650951</v>
          </cell>
          <cell r="M9">
            <v>1823.2187153150408</v>
          </cell>
          <cell r="N9">
            <v>1637.5868081107164</v>
          </cell>
          <cell r="O9">
            <v>1760.4573005878908</v>
          </cell>
          <cell r="P9">
            <v>1907.6383161345607</v>
          </cell>
          <cell r="Q9">
            <v>1706.686424517683</v>
          </cell>
          <cell r="R9">
            <v>1586.0047000839784</v>
          </cell>
          <cell r="S9">
            <v>1670.1492011015703</v>
          </cell>
          <cell r="T9">
            <v>1805.5411959033866</v>
          </cell>
          <cell r="U9">
            <v>1934.026921221212</v>
          </cell>
          <cell r="V9">
            <v>1984.1173904506177</v>
          </cell>
          <cell r="W9">
            <v>2124.5316260492882</v>
          </cell>
          <cell r="X9">
            <v>2194.8061756114789</v>
          </cell>
          <cell r="Y9">
            <v>2357.7101371183035</v>
          </cell>
          <cell r="Z9">
            <v>2444.7850883544957</v>
          </cell>
          <cell r="AA9">
            <v>2719.437707792627</v>
          </cell>
          <cell r="AB9">
            <v>2865.1479830080229</v>
          </cell>
          <cell r="AC9">
            <v>2740.1136613135345</v>
          </cell>
          <cell r="AD9">
            <v>2881.9937659324232</v>
          </cell>
          <cell r="AE9">
            <v>3107.4156897901344</v>
          </cell>
          <cell r="AF9">
            <v>3128.0280707299744</v>
          </cell>
          <cell r="AG9">
            <v>3069.7890242751255</v>
          </cell>
          <cell r="AH9">
            <v>3084.2030720136686</v>
          </cell>
          <cell r="AI9">
            <v>3034.4779688672206</v>
          </cell>
          <cell r="AJ9">
            <v>2819.9424813350288</v>
          </cell>
          <cell r="AK9">
            <v>2804.9700701240481</v>
          </cell>
          <cell r="AL9">
            <v>2786.0136982380909</v>
          </cell>
          <cell r="AM9">
            <v>2729.2779169655942</v>
          </cell>
          <cell r="AN9">
            <v>2673.8999109050601</v>
          </cell>
          <cell r="AO9">
            <v>2566.5296007264888</v>
          </cell>
          <cell r="AP9">
            <v>2689.1245966414544</v>
          </cell>
          <cell r="AQ9">
            <v>2936.2293731565337</v>
          </cell>
          <cell r="AR9">
            <v>3080.2524172055114</v>
          </cell>
          <cell r="AS9">
            <v>3237.4220350119977</v>
          </cell>
          <cell r="AT9">
            <v>3452.1210283444093</v>
          </cell>
          <cell r="AU9">
            <v>3603.1491486771174</v>
          </cell>
          <cell r="AV9">
            <v>3565.5163617629114</v>
          </cell>
          <cell r="AW9">
            <v>3544.6996755915939</v>
          </cell>
          <cell r="AX9">
            <v>3440.8791112041745</v>
          </cell>
          <cell r="AY9">
            <v>3496.839728144701</v>
          </cell>
          <cell r="AZ9">
            <v>3385.5298889255942</v>
          </cell>
          <cell r="BA9">
            <v>3178.2724108575458</v>
          </cell>
          <cell r="BB9">
            <v>3223.6765127626209</v>
          </cell>
          <cell r="BC9">
            <v>3245.2875556211466</v>
          </cell>
          <cell r="BD9">
            <v>3303.6647897273797</v>
          </cell>
          <cell r="BE9">
            <v>3431.0305348230395</v>
          </cell>
          <cell r="BF9">
            <v>3605.7460406072282</v>
          </cell>
          <cell r="BG9">
            <v>3674.5268048460721</v>
          </cell>
          <cell r="BH9">
            <v>3598.4923229119677</v>
          </cell>
          <cell r="BI9">
            <v>3679.359451043525</v>
          </cell>
          <cell r="BJ9">
            <v>3655.8454396051061</v>
          </cell>
          <cell r="BK9">
            <v>3814.7201781634776</v>
          </cell>
          <cell r="BL9">
            <v>3868.5713929940139</v>
          </cell>
          <cell r="BM9">
            <v>4015.1082744746809</v>
          </cell>
          <cell r="BN9">
            <v>4031.6754539321887</v>
          </cell>
          <cell r="BO9">
            <v>3875.2770244531939</v>
          </cell>
          <cell r="BP9">
            <v>3698.2883320351821</v>
          </cell>
          <cell r="BQ9">
            <v>3736.2376747106641</v>
          </cell>
          <cell r="BR9">
            <v>3466.782300111885</v>
          </cell>
          <cell r="BS9">
            <v>3289.6285502732194</v>
          </cell>
          <cell r="BT9">
            <v>3253.957970941934</v>
          </cell>
          <cell r="BU9">
            <v>3257.040297889338</v>
          </cell>
          <cell r="BV9">
            <v>3016.6512865154309</v>
          </cell>
          <cell r="BW9">
            <v>2803.0473508149598</v>
          </cell>
          <cell r="BX9">
            <v>2853.9255418099638</v>
          </cell>
          <cell r="BY9">
            <v>2705.4432496779668</v>
          </cell>
          <cell r="BZ9">
            <v>2317.3569235993286</v>
          </cell>
          <cell r="CA9">
            <v>2191.7020842907491</v>
          </cell>
          <cell r="CB9">
            <v>1960.2853630101249</v>
          </cell>
          <cell r="CC9">
            <v>1637.8025804832037</v>
          </cell>
          <cell r="CD9">
            <v>1322.0443312823206</v>
          </cell>
          <cell r="CE9">
            <v>1349.1972219353761</v>
          </cell>
          <cell r="CF9">
            <v>1289.6689034916444</v>
          </cell>
          <cell r="CG9">
            <v>1396.8563515140343</v>
          </cell>
          <cell r="CH9">
            <v>1343.264266231274</v>
          </cell>
          <cell r="CI9">
            <v>1355.9379170014186</v>
          </cell>
          <cell r="CJ9">
            <v>1336.4323053333014</v>
          </cell>
          <cell r="CK9">
            <v>1175.0511766436457</v>
          </cell>
          <cell r="CL9">
            <v>988.61434500491578</v>
          </cell>
          <cell r="CM9">
            <v>844.00504238706208</v>
          </cell>
          <cell r="CN9">
            <v>744.14534229800358</v>
          </cell>
          <cell r="CO9">
            <v>615.64224147449022</v>
          </cell>
          <cell r="CP9">
            <v>539.40357966553995</v>
          </cell>
          <cell r="CQ9">
            <v>446.48663454316778</v>
          </cell>
          <cell r="CR9">
            <v>338.06876776094754</v>
          </cell>
          <cell r="CS9">
            <v>280.22585538223444</v>
          </cell>
          <cell r="CT9">
            <v>198.18411971183522</v>
          </cell>
          <cell r="CU9">
            <v>147.53045740639584</v>
          </cell>
          <cell r="CV9">
            <v>86.538382191692477</v>
          </cell>
          <cell r="CW9">
            <v>68.946933741436027</v>
          </cell>
          <cell r="CX9">
            <v>42.227292344548538</v>
          </cell>
          <cell r="CY9">
            <v>71.546193145657909</v>
          </cell>
        </row>
        <row r="10">
          <cell r="B10">
            <v>230370.80367287144</v>
          </cell>
          <cell r="C10">
            <v>1078.9978990378484</v>
          </cell>
          <cell r="D10">
            <v>1095.9594522157549</v>
          </cell>
          <cell r="E10">
            <v>1166.9861457659738</v>
          </cell>
          <cell r="F10">
            <v>1171.4193879386028</v>
          </cell>
          <cell r="G10">
            <v>1262.6549836440477</v>
          </cell>
          <cell r="H10">
            <v>1409.0975587492787</v>
          </cell>
          <cell r="I10">
            <v>1482.2689037313178</v>
          </cell>
          <cell r="J10">
            <v>1563.6085882544305</v>
          </cell>
          <cell r="K10">
            <v>1694.665645986365</v>
          </cell>
          <cell r="L10">
            <v>1751.1312250104218</v>
          </cell>
          <cell r="M10">
            <v>1814.4125132141505</v>
          </cell>
          <cell r="N10">
            <v>1664.528283483236</v>
          </cell>
          <cell r="O10">
            <v>1727.9398042682117</v>
          </cell>
          <cell r="P10">
            <v>1910.8502699896937</v>
          </cell>
          <cell r="Q10">
            <v>1729.9129512505976</v>
          </cell>
          <cell r="R10">
            <v>1586.8107110786716</v>
          </cell>
          <cell r="S10">
            <v>1657.9145456843351</v>
          </cell>
          <cell r="T10">
            <v>1794.9995695878581</v>
          </cell>
          <cell r="U10">
            <v>1923.7579470212986</v>
          </cell>
          <cell r="V10">
            <v>1982.7700737883067</v>
          </cell>
          <cell r="W10">
            <v>2106.8409286973783</v>
          </cell>
          <cell r="X10">
            <v>2195.2871231973031</v>
          </cell>
          <cell r="Y10">
            <v>2335.8132290082108</v>
          </cell>
          <cell r="Z10">
            <v>2445.1115584333743</v>
          </cell>
          <cell r="AA10">
            <v>2683.3996209285533</v>
          </cell>
          <cell r="AB10">
            <v>2869.4421135263788</v>
          </cell>
          <cell r="AC10">
            <v>2751.8788468995976</v>
          </cell>
          <cell r="AD10">
            <v>2855.2518962106137</v>
          </cell>
          <cell r="AE10">
            <v>3094.9351270447432</v>
          </cell>
          <cell r="AF10">
            <v>3133.1104886275243</v>
          </cell>
          <cell r="AG10">
            <v>3073.7243662059914</v>
          </cell>
          <cell r="AH10">
            <v>3080.4083106772196</v>
          </cell>
          <cell r="AI10">
            <v>3044.150050038847</v>
          </cell>
          <cell r="AJ10">
            <v>2840.5072442188666</v>
          </cell>
          <cell r="AK10">
            <v>2794.3662309868178</v>
          </cell>
          <cell r="AL10">
            <v>2794.8841597732076</v>
          </cell>
          <cell r="AM10">
            <v>2731.1622365004609</v>
          </cell>
          <cell r="AN10">
            <v>2679.483177109973</v>
          </cell>
          <cell r="AO10">
            <v>2574.9180219502668</v>
          </cell>
          <cell r="AP10">
            <v>2666.3639344325948</v>
          </cell>
          <cell r="AQ10">
            <v>2917.3095478333171</v>
          </cell>
          <cell r="AR10">
            <v>3071.6756410097573</v>
          </cell>
          <cell r="AS10">
            <v>3220.8001548858947</v>
          </cell>
          <cell r="AT10">
            <v>3433.8464796104063</v>
          </cell>
          <cell r="AU10">
            <v>3594.9842956841067</v>
          </cell>
          <cell r="AV10">
            <v>3574.0950393202797</v>
          </cell>
          <cell r="AW10">
            <v>3542.3721406645745</v>
          </cell>
          <cell r="AX10">
            <v>3453.7158526379517</v>
          </cell>
          <cell r="AY10">
            <v>3482.4762813883267</v>
          </cell>
          <cell r="AZ10">
            <v>3407.4092927724805</v>
          </cell>
          <cell r="BA10">
            <v>3189.470391235202</v>
          </cell>
          <cell r="BB10">
            <v>3210.2784072155168</v>
          </cell>
          <cell r="BC10">
            <v>3248.6426762172177</v>
          </cell>
          <cell r="BD10">
            <v>3292.3279432997251</v>
          </cell>
          <cell r="BE10">
            <v>3418.7664888550071</v>
          </cell>
          <cell r="BF10">
            <v>3588.6857923217531</v>
          </cell>
          <cell r="BG10">
            <v>3675.3225312775899</v>
          </cell>
          <cell r="BH10">
            <v>3605.1587975417265</v>
          </cell>
          <cell r="BI10">
            <v>3663.8640302916037</v>
          </cell>
          <cell r="BJ10">
            <v>3664.6152579035429</v>
          </cell>
          <cell r="BK10">
            <v>3787.0001775850064</v>
          </cell>
          <cell r="BL10">
            <v>3873.9695025377014</v>
          </cell>
          <cell r="BM10">
            <v>3990.7661957758364</v>
          </cell>
          <cell r="BN10">
            <v>4042.5144490243806</v>
          </cell>
          <cell r="BO10">
            <v>3885.5959724082541</v>
          </cell>
          <cell r="BP10">
            <v>3710.1520833665154</v>
          </cell>
          <cell r="BQ10">
            <v>3723.3742419891537</v>
          </cell>
          <cell r="BR10">
            <v>3503.1653197470382</v>
          </cell>
          <cell r="BS10">
            <v>3287.4728381440395</v>
          </cell>
          <cell r="BT10">
            <v>3255.2271571993115</v>
          </cell>
          <cell r="BU10">
            <v>3253.9360609597429</v>
          </cell>
          <cell r="BV10">
            <v>3045.254135448517</v>
          </cell>
          <cell r="BW10">
            <v>2806.1326928473691</v>
          </cell>
          <cell r="BX10">
            <v>2839.837812176725</v>
          </cell>
          <cell r="BY10">
            <v>2728.3694841636006</v>
          </cell>
          <cell r="BZ10">
            <v>2344.8300413340021</v>
          </cell>
          <cell r="CA10">
            <v>2185.4740348681034</v>
          </cell>
          <cell r="CB10">
            <v>1989.22005034937</v>
          </cell>
          <cell r="CC10">
            <v>1657.3421148370644</v>
          </cell>
          <cell r="CD10">
            <v>1342.2220193299243</v>
          </cell>
          <cell r="CE10">
            <v>1330.5891352177389</v>
          </cell>
          <cell r="CF10">
            <v>1299.6060154239101</v>
          </cell>
          <cell r="CG10">
            <v>1374.8860109259199</v>
          </cell>
          <cell r="CH10">
            <v>1353.4123770801657</v>
          </cell>
          <cell r="CI10">
            <v>1341.492954207285</v>
          </cell>
          <cell r="CJ10">
            <v>1339.3984375764896</v>
          </cell>
          <cell r="CK10">
            <v>1184.5251490250432</v>
          </cell>
          <cell r="CL10">
            <v>997.34899226458481</v>
          </cell>
          <cell r="CM10">
            <v>843.36503752806379</v>
          </cell>
          <cell r="CN10">
            <v>741.44603224512275</v>
          </cell>
          <cell r="CO10">
            <v>615.02226458308076</v>
          </cell>
          <cell r="CP10">
            <v>537.95770821571671</v>
          </cell>
          <cell r="CQ10">
            <v>447.32536919521863</v>
          </cell>
          <cell r="CR10">
            <v>340.01048620358108</v>
          </cell>
          <cell r="CS10">
            <v>279.08894990513738</v>
          </cell>
          <cell r="CT10">
            <v>198.12667815455151</v>
          </cell>
          <cell r="CU10">
            <v>147.92587700606487</v>
          </cell>
          <cell r="CV10">
            <v>89.624368528194097</v>
          </cell>
          <cell r="CW10">
            <v>66.671677423481185</v>
          </cell>
          <cell r="CX10">
            <v>41.756230068520573</v>
          </cell>
          <cell r="CY10">
            <v>71.825371867567114</v>
          </cell>
        </row>
        <row r="11">
          <cell r="B11">
            <v>230260.47373753236</v>
          </cell>
          <cell r="C11">
            <v>1083.2946080591253</v>
          </cell>
          <cell r="D11">
            <v>1088.5728125429723</v>
          </cell>
          <cell r="E11">
            <v>1162.1570937975985</v>
          </cell>
          <cell r="F11">
            <v>1174.6721197344316</v>
          </cell>
          <cell r="G11">
            <v>1245.8296103037624</v>
          </cell>
          <cell r="H11">
            <v>1400.8948151947038</v>
          </cell>
          <cell r="I11">
            <v>1477.9456375232992</v>
          </cell>
          <cell r="J11">
            <v>1554.7947463396758</v>
          </cell>
          <cell r="K11">
            <v>1681.9366388009955</v>
          </cell>
          <cell r="L11">
            <v>1752.9579818604602</v>
          </cell>
          <cell r="M11">
            <v>1803.1470650457991</v>
          </cell>
          <cell r="N11">
            <v>1695.79013179564</v>
          </cell>
          <cell r="O11">
            <v>1692.5986419944261</v>
          </cell>
          <cell r="P11">
            <v>1912.5924153038043</v>
          </cell>
          <cell r="Q11">
            <v>1755.171117576308</v>
          </cell>
          <cell r="R11">
            <v>1588.603398629393</v>
          </cell>
          <cell r="S11">
            <v>1645.5447399302002</v>
          </cell>
          <cell r="T11">
            <v>1784.3746368397551</v>
          </cell>
          <cell r="U11">
            <v>1912.9207677992204</v>
          </cell>
          <cell r="V11">
            <v>1982.5447629512728</v>
          </cell>
          <cell r="W11">
            <v>2087.9237497728841</v>
          </cell>
          <cell r="X11">
            <v>2197.3225099438782</v>
          </cell>
          <cell r="Y11">
            <v>2312.4890474400545</v>
          </cell>
          <cell r="Z11">
            <v>2447.811820519973</v>
          </cell>
          <cell r="AA11">
            <v>2644.2657910416965</v>
          </cell>
          <cell r="AB11">
            <v>2873.4833029593551</v>
          </cell>
          <cell r="AC11">
            <v>2766.4739236996243</v>
          </cell>
          <cell r="AD11">
            <v>2827.2889747198942</v>
          </cell>
          <cell r="AE11">
            <v>3081.1064608204738</v>
          </cell>
          <cell r="AF11">
            <v>3138.3192961413552</v>
          </cell>
          <cell r="AG11">
            <v>3078.1508737451627</v>
          </cell>
          <cell r="AH11">
            <v>3075.4439332503598</v>
          </cell>
          <cell r="AI11">
            <v>3053.1873624061245</v>
          </cell>
          <cell r="AJ11">
            <v>2863.4279242167154</v>
          </cell>
          <cell r="AK11">
            <v>2782.2930685813867</v>
          </cell>
          <cell r="AL11">
            <v>2804.2567117191397</v>
          </cell>
          <cell r="AM11">
            <v>2732.7582081772207</v>
          </cell>
          <cell r="AN11">
            <v>2685.1445289124931</v>
          </cell>
          <cell r="AO11">
            <v>2585.6676510407683</v>
          </cell>
          <cell r="AP11">
            <v>2643.231020389605</v>
          </cell>
          <cell r="AQ11">
            <v>2897.6873168437733</v>
          </cell>
          <cell r="AR11">
            <v>3063.7305104660495</v>
          </cell>
          <cell r="AS11">
            <v>3204.1871371859129</v>
          </cell>
          <cell r="AT11">
            <v>3414.6422500391518</v>
          </cell>
          <cell r="AU11">
            <v>3585.5598540536339</v>
          </cell>
          <cell r="AV11">
            <v>3583.4772580489989</v>
          </cell>
          <cell r="AW11">
            <v>3538.9737794312659</v>
          </cell>
          <cell r="AX11">
            <v>3468.44136404445</v>
          </cell>
          <cell r="AY11">
            <v>3465.2456099181286</v>
          </cell>
          <cell r="AZ11">
            <v>3430.4532373675997</v>
          </cell>
          <cell r="BA11">
            <v>3202.4888089001111</v>
          </cell>
          <cell r="BB11">
            <v>3195.6515881868891</v>
          </cell>
          <cell r="BC11">
            <v>3253.2158263948595</v>
          </cell>
          <cell r="BD11">
            <v>3281.0271885269549</v>
          </cell>
          <cell r="BE11">
            <v>3406.7540168030018</v>
          </cell>
          <cell r="BF11">
            <v>3570.2319607059785</v>
          </cell>
          <cell r="BG11">
            <v>3675.7627718083231</v>
          </cell>
          <cell r="BH11">
            <v>3613.4340267491034</v>
          </cell>
          <cell r="BI11">
            <v>3646.7002726814949</v>
          </cell>
          <cell r="BJ11">
            <v>3676.0016956526333</v>
          </cell>
          <cell r="BK11">
            <v>3756.8684968385769</v>
          </cell>
          <cell r="BL11">
            <v>3881.4699811497976</v>
          </cell>
          <cell r="BM11">
            <v>3963.5977834445739</v>
          </cell>
          <cell r="BN11">
            <v>4053.3608141748905</v>
          </cell>
          <cell r="BO11">
            <v>3896.0218893744786</v>
          </cell>
          <cell r="BP11">
            <v>3723.5684115229101</v>
          </cell>
          <cell r="BQ11">
            <v>3706.695811033841</v>
          </cell>
          <cell r="BR11">
            <v>3542.880854282665</v>
          </cell>
          <cell r="BS11">
            <v>3284.9003835754584</v>
          </cell>
          <cell r="BT11">
            <v>3256.6720011917464</v>
          </cell>
          <cell r="BU11">
            <v>3248.3900109440642</v>
          </cell>
          <cell r="BV11">
            <v>3076.006408645922</v>
          </cell>
          <cell r="BW11">
            <v>2810.329706712027</v>
          </cell>
          <cell r="BX11">
            <v>2822.7423865381784</v>
          </cell>
          <cell r="BY11">
            <v>2751.00716234632</v>
          </cell>
          <cell r="BZ11">
            <v>2374.8357621505688</v>
          </cell>
          <cell r="CA11">
            <v>2176.4757374148039</v>
          </cell>
          <cell r="CB11">
            <v>2018.7762646683343</v>
          </cell>
          <cell r="CC11">
            <v>1677.1760522336845</v>
          </cell>
          <cell r="CD11">
            <v>1365.3876185555741</v>
          </cell>
          <cell r="CE11">
            <v>1309.7187529369721</v>
          </cell>
          <cell r="CF11">
            <v>1312.0589519520538</v>
          </cell>
          <cell r="CG11">
            <v>1350.1155197383</v>
          </cell>
          <cell r="CH11">
            <v>1365.7309729171334</v>
          </cell>
          <cell r="CI11">
            <v>1325.4247927932856</v>
          </cell>
          <cell r="CJ11">
            <v>1341.8714507682039</v>
          </cell>
          <cell r="CK11">
            <v>1194.1144163020069</v>
          </cell>
          <cell r="CL11">
            <v>1006.6435025453634</v>
          </cell>
          <cell r="CM11">
            <v>843.02662551975402</v>
          </cell>
          <cell r="CN11">
            <v>738.59686562235254</v>
          </cell>
          <cell r="CO11">
            <v>614.75405649918957</v>
          </cell>
          <cell r="CP11">
            <v>536.01377869213093</v>
          </cell>
          <cell r="CQ11">
            <v>448.20115675945908</v>
          </cell>
          <cell r="CR11">
            <v>342.23486313114796</v>
          </cell>
          <cell r="CS11">
            <v>277.61972583472379</v>
          </cell>
          <cell r="CT11">
            <v>198.35900574777182</v>
          </cell>
          <cell r="CU11">
            <v>147.97745490473056</v>
          </cell>
          <cell r="CV11">
            <v>93.056493208820285</v>
          </cell>
          <cell r="CW11">
            <v>64.272118794006275</v>
          </cell>
          <cell r="CX11">
            <v>41.438071536411186</v>
          </cell>
          <cell r="CY11">
            <v>72.025249200751205</v>
          </cell>
        </row>
        <row r="12">
          <cell r="B12">
            <v>230149.61222494318</v>
          </cell>
          <cell r="C12">
            <v>1088.1838722877317</v>
          </cell>
          <cell r="D12">
            <v>1080.9354575539628</v>
          </cell>
          <cell r="E12">
            <v>1156.9775954663353</v>
          </cell>
          <cell r="F12">
            <v>1179.2186476837192</v>
          </cell>
          <cell r="G12">
            <v>1228.3864361282822</v>
          </cell>
          <cell r="H12">
            <v>1392.4776408849659</v>
          </cell>
          <cell r="I12">
            <v>1473.9597314987404</v>
          </cell>
          <cell r="J12">
            <v>1546.0887009923526</v>
          </cell>
          <cell r="K12">
            <v>1668.2493620748114</v>
          </cell>
          <cell r="L12">
            <v>1755.2979498988386</v>
          </cell>
          <cell r="M12">
            <v>1789.4224093769028</v>
          </cell>
          <cell r="N12">
            <v>1731.3719593488106</v>
          </cell>
          <cell r="O12">
            <v>1654.4340176390301</v>
          </cell>
          <cell r="P12">
            <v>1912.8647520768918</v>
          </cell>
          <cell r="Q12">
            <v>1782.4607645501785</v>
          </cell>
          <cell r="R12">
            <v>1591.3826385557134</v>
          </cell>
          <cell r="S12">
            <v>1633.0398740577982</v>
          </cell>
          <cell r="T12">
            <v>1773.6663976590778</v>
          </cell>
          <cell r="U12">
            <v>1901.5153835549781</v>
          </cell>
          <cell r="V12">
            <v>1983.4410387711366</v>
          </cell>
          <cell r="W12">
            <v>2067.7803870537618</v>
          </cell>
          <cell r="X12">
            <v>2200.9119055524798</v>
          </cell>
          <cell r="Y12">
            <v>2287.7378879972007</v>
          </cell>
          <cell r="Z12">
            <v>2452.8854696517556</v>
          </cell>
          <cell r="AA12">
            <v>2602.0364979720425</v>
          </cell>
          <cell r="AB12">
            <v>2877.2716312727894</v>
          </cell>
          <cell r="AC12">
            <v>2783.8988240617427</v>
          </cell>
          <cell r="AD12">
            <v>2798.1049705827759</v>
          </cell>
          <cell r="AE12">
            <v>3065.930080573617</v>
          </cell>
          <cell r="AF12">
            <v>3143.65437493436</v>
          </cell>
          <cell r="AG12">
            <v>3083.0684786743345</v>
          </cell>
          <cell r="AH12">
            <v>3069.3101438496569</v>
          </cell>
          <cell r="AI12">
            <v>3061.5899044844064</v>
          </cell>
          <cell r="AJ12">
            <v>2888.7039837171155</v>
          </cell>
          <cell r="AK12">
            <v>2768.7512477867585</v>
          </cell>
          <cell r="AL12">
            <v>2814.1311042213606</v>
          </cell>
          <cell r="AM12">
            <v>2734.0659978389372</v>
          </cell>
          <cell r="AN12">
            <v>2690.8840072095218</v>
          </cell>
          <cell r="AO12">
            <v>2598.777589453312</v>
          </cell>
          <cell r="AP12">
            <v>2619.7261659877581</v>
          </cell>
          <cell r="AQ12">
            <v>2877.3626897105946</v>
          </cell>
          <cell r="AR12">
            <v>3056.4167392293689</v>
          </cell>
          <cell r="AS12">
            <v>3187.5832595713027</v>
          </cell>
          <cell r="AT12">
            <v>3394.5084801454327</v>
          </cell>
          <cell r="AU12">
            <v>3574.8762359093398</v>
          </cell>
          <cell r="AV12">
            <v>3593.6625989442464</v>
          </cell>
          <cell r="AW12">
            <v>3534.5047023729003</v>
          </cell>
          <cell r="AX12">
            <v>3485.0545453342543</v>
          </cell>
          <cell r="AY12">
            <v>3445.1489218150741</v>
          </cell>
          <cell r="AZ12">
            <v>3454.6614984237071</v>
          </cell>
          <cell r="BA12">
            <v>3217.3259854218554</v>
          </cell>
          <cell r="BB12">
            <v>3179.7967605767712</v>
          </cell>
          <cell r="BC12">
            <v>3259.0058953059779</v>
          </cell>
          <cell r="BD12">
            <v>3269.7629207845789</v>
          </cell>
          <cell r="BE12">
            <v>3394.9922036725984</v>
          </cell>
          <cell r="BF12">
            <v>3550.3862973975833</v>
          </cell>
          <cell r="BG12">
            <v>3675.847563654956</v>
          </cell>
          <cell r="BH12">
            <v>3623.3164908109875</v>
          </cell>
          <cell r="BI12">
            <v>3627.8695330000969</v>
          </cell>
          <cell r="BJ12">
            <v>3690.0014511875011</v>
          </cell>
          <cell r="BK12">
            <v>3724.3279059540127</v>
          </cell>
          <cell r="BL12">
            <v>3891.0686876975028</v>
          </cell>
          <cell r="BM12">
            <v>3933.6073767095195</v>
          </cell>
          <cell r="BN12">
            <v>4064.2146542795344</v>
          </cell>
          <cell r="BO12">
            <v>3906.5552423097906</v>
          </cell>
          <cell r="BP12">
            <v>3738.5339267273857</v>
          </cell>
          <cell r="BQ12">
            <v>3686.2078655460646</v>
          </cell>
          <cell r="BR12">
            <v>3585.9219243276239</v>
          </cell>
          <cell r="BS12">
            <v>3281.9117775206314</v>
          </cell>
          <cell r="BT12">
            <v>3258.2924076779527</v>
          </cell>
          <cell r="BU12">
            <v>3240.4068850733952</v>
          </cell>
          <cell r="BV12">
            <v>3108.9035414914979</v>
          </cell>
          <cell r="BW12">
            <v>2815.6333937377358</v>
          </cell>
          <cell r="BX12">
            <v>2802.6548931110237</v>
          </cell>
          <cell r="BY12">
            <v>2773.3548840366848</v>
          </cell>
          <cell r="BZ12">
            <v>2407.3617811819031</v>
          </cell>
          <cell r="CA12">
            <v>2164.727553884909</v>
          </cell>
          <cell r="CB12">
            <v>2048.9439722734587</v>
          </cell>
          <cell r="CC12">
            <v>1697.3075198378815</v>
          </cell>
          <cell r="CD12">
            <v>1391.5114211510263</v>
          </cell>
          <cell r="CE12">
            <v>1286.5991167903057</v>
          </cell>
          <cell r="CF12">
            <v>1326.999196172703</v>
          </cell>
          <cell r="CG12">
            <v>1322.5594346503854</v>
          </cell>
          <cell r="CH12">
            <v>1380.1968186958718</v>
          </cell>
          <cell r="CI12">
            <v>1307.7521303601693</v>
          </cell>
          <cell r="CJ12">
            <v>1343.8613145683607</v>
          </cell>
          <cell r="CK12">
            <v>1203.8184841439434</v>
          </cell>
          <cell r="CL12">
            <v>1016.488008549324</v>
          </cell>
          <cell r="CM12">
            <v>842.98861137974586</v>
          </cell>
          <cell r="CN12">
            <v>735.60701426648734</v>
          </cell>
          <cell r="CO12">
            <v>614.82431312727977</v>
          </cell>
          <cell r="CP12">
            <v>533.57914181958381</v>
          </cell>
          <cell r="CQ12">
            <v>449.12049647113616</v>
          </cell>
          <cell r="CR12">
            <v>344.72439544218679</v>
          </cell>
          <cell r="CS12">
            <v>275.82833047873299</v>
          </cell>
          <cell r="CT12">
            <v>198.87480698022782</v>
          </cell>
          <cell r="CU12">
            <v>147.68944841236433</v>
          </cell>
          <cell r="CV12">
            <v>96.809453948612457</v>
          </cell>
          <cell r="CW12">
            <v>61.76247291846429</v>
          </cell>
          <cell r="CX12">
            <v>41.25827010836106</v>
          </cell>
          <cell r="CY12">
            <v>72.143294924328302</v>
          </cell>
        </row>
        <row r="13">
          <cell r="B13">
            <v>230038.16116466245</v>
          </cell>
          <cell r="C13">
            <v>1093.6653265826308</v>
          </cell>
          <cell r="D13">
            <v>1073.0476105606249</v>
          </cell>
          <cell r="E13">
            <v>1151.4476715391413</v>
          </cell>
          <cell r="F13">
            <v>1185.0587568110982</v>
          </cell>
          <cell r="G13">
            <v>1210.3256039208356</v>
          </cell>
          <cell r="H13">
            <v>1383.8460358200643</v>
          </cell>
          <cell r="I13">
            <v>1470.3111856576402</v>
          </cell>
          <cell r="J13">
            <v>1537.4904522124605</v>
          </cell>
          <cell r="K13">
            <v>1653.6038158078129</v>
          </cell>
          <cell r="L13">
            <v>1758.1510689141576</v>
          </cell>
          <cell r="M13">
            <v>1773.2385847719443</v>
          </cell>
          <cell r="N13">
            <v>1771.2733724743603</v>
          </cell>
          <cell r="O13">
            <v>1613.4461350610877</v>
          </cell>
          <cell r="P13">
            <v>1911.6672803089573</v>
          </cell>
          <cell r="Q13">
            <v>1811.7817332402628</v>
          </cell>
          <cell r="R13">
            <v>1595.1483066874587</v>
          </cell>
          <cell r="S13">
            <v>1620.4000382799347</v>
          </cell>
          <cell r="T13">
            <v>1762.8748520458259</v>
          </cell>
          <cell r="U13">
            <v>1889.5417942885713</v>
          </cell>
          <cell r="V13">
            <v>1985.4584821731085</v>
          </cell>
          <cell r="W13">
            <v>2046.4111382697347</v>
          </cell>
          <cell r="X13">
            <v>2206.0548798000523</v>
          </cell>
          <cell r="Y13">
            <v>2261.5600462246462</v>
          </cell>
          <cell r="Z13">
            <v>2460.3321009096439</v>
          </cell>
          <cell r="AA13">
            <v>2556.7120215374621</v>
          </cell>
          <cell r="AB13">
            <v>2880.807178423669</v>
          </cell>
          <cell r="AC13">
            <v>2804.1534803390387</v>
          </cell>
          <cell r="AD13">
            <v>2767.6998529305074</v>
          </cell>
          <cell r="AE13">
            <v>3049.406375678258</v>
          </cell>
          <cell r="AF13">
            <v>3149.1156066931385</v>
          </cell>
          <cell r="AG13">
            <v>3088.4771127841086</v>
          </cell>
          <cell r="AH13">
            <v>3062.0071465676547</v>
          </cell>
          <cell r="AI13">
            <v>3069.3576747945021</v>
          </cell>
          <cell r="AJ13">
            <v>2916.3348852052186</v>
          </cell>
          <cell r="AK13">
            <v>2753.7414332785338</v>
          </cell>
          <cell r="AL13">
            <v>2824.5070874882877</v>
          </cell>
          <cell r="AM13">
            <v>2735.0857712840379</v>
          </cell>
          <cell r="AN13">
            <v>2696.7016528557929</v>
          </cell>
          <cell r="AO13">
            <v>2614.2469388803333</v>
          </cell>
          <cell r="AP13">
            <v>2595.8496826222408</v>
          </cell>
          <cell r="AQ13">
            <v>2856.3356759952276</v>
          </cell>
          <cell r="AR13">
            <v>3049.7340410412489</v>
          </cell>
          <cell r="AS13">
            <v>3170.9887996039897</v>
          </cell>
          <cell r="AT13">
            <v>3373.4453104307167</v>
          </cell>
          <cell r="AU13">
            <v>3562.9338532825573</v>
          </cell>
          <cell r="AV13">
            <v>3604.6506431531698</v>
          </cell>
          <cell r="AW13">
            <v>3528.9650199560424</v>
          </cell>
          <cell r="AX13">
            <v>3503.5542969511694</v>
          </cell>
          <cell r="AY13">
            <v>3422.1874247573223</v>
          </cell>
          <cell r="AZ13">
            <v>3480.0338514489658</v>
          </cell>
          <cell r="BA13">
            <v>3233.9802434144613</v>
          </cell>
          <cell r="BB13">
            <v>3162.7146289877801</v>
          </cell>
          <cell r="BC13">
            <v>3266.0117728112868</v>
          </cell>
          <cell r="BD13">
            <v>3258.5355351174831</v>
          </cell>
          <cell r="BE13">
            <v>3383.4801354876849</v>
          </cell>
          <cell r="BF13">
            <v>3529.1505525708099</v>
          </cell>
          <cell r="BG13">
            <v>3675.5769440892936</v>
          </cell>
          <cell r="BH13">
            <v>3634.8046710247863</v>
          </cell>
          <cell r="BI13">
            <v>3607.3731652628703</v>
          </cell>
          <cell r="BJ13">
            <v>3706.6112257148538</v>
          </cell>
          <cell r="BK13">
            <v>3689.3811727976067</v>
          </cell>
          <cell r="BL13">
            <v>3902.7614866753033</v>
          </cell>
          <cell r="BM13">
            <v>3900.799310102208</v>
          </cell>
          <cell r="BN13">
            <v>4075.0760740504115</v>
          </cell>
          <cell r="BO13">
            <v>3917.1964967648232</v>
          </cell>
          <cell r="BP13">
            <v>3755.0452441180519</v>
          </cell>
          <cell r="BQ13">
            <v>3661.9158838925887</v>
          </cell>
          <cell r="BR13">
            <v>3632.2815607060998</v>
          </cell>
          <cell r="BS13">
            <v>3278.5076104246564</v>
          </cell>
          <cell r="BT13">
            <v>3260.0882810197104</v>
          </cell>
          <cell r="BU13">
            <v>3229.9914145800481</v>
          </cell>
          <cell r="BV13">
            <v>3143.9409757757899</v>
          </cell>
          <cell r="BW13">
            <v>2822.0387710793957</v>
          </cell>
          <cell r="BX13">
            <v>2779.5909062119872</v>
          </cell>
          <cell r="BY13">
            <v>2795.4112601511324</v>
          </cell>
          <cell r="BZ13">
            <v>2442.3958333498917</v>
          </cell>
          <cell r="CA13">
            <v>2150.249746742797</v>
          </cell>
          <cell r="CB13">
            <v>2079.7131954619781</v>
          </cell>
          <cell r="CC13">
            <v>1717.7396144831041</v>
          </cell>
          <cell r="CD13">
            <v>1420.5639192143478</v>
          </cell>
          <cell r="CE13">
            <v>1261.243202294165</v>
          </cell>
          <cell r="CF13">
            <v>1344.3984763935396</v>
          </cell>
          <cell r="CG13">
            <v>1292.2322102204307</v>
          </cell>
          <cell r="CH13">
            <v>1396.7868997528465</v>
          </cell>
          <cell r="CI13">
            <v>1288.4935122398253</v>
          </cell>
          <cell r="CJ13">
            <v>1345.377883797488</v>
          </cell>
          <cell r="CK13">
            <v>1213.6368439057148</v>
          </cell>
          <cell r="CL13">
            <v>1026.8727511449151</v>
          </cell>
          <cell r="CM13">
            <v>843.24966837289026</v>
          </cell>
          <cell r="CN13">
            <v>732.48531901749834</v>
          </cell>
          <cell r="CO13">
            <v>615.21997356198824</v>
          </cell>
          <cell r="CP13">
            <v>530.66130236879906</v>
          </cell>
          <cell r="CQ13">
            <v>450.08942193384695</v>
          </cell>
          <cell r="CR13">
            <v>347.46220016975042</v>
          </cell>
          <cell r="CS13">
            <v>273.72477826223985</v>
          </cell>
          <cell r="CT13">
            <v>199.66697119422247</v>
          </cell>
          <cell r="CU13">
            <v>147.06695971849652</v>
          </cell>
          <cell r="CV13">
            <v>100.85903281774065</v>
          </cell>
          <cell r="CW13">
            <v>59.156104151811462</v>
          </cell>
          <cell r="CX13">
            <v>41.202595435488007</v>
          </cell>
          <cell r="CY13">
            <v>72.178335480232008</v>
          </cell>
        </row>
        <row r="14">
          <cell r="B14">
            <v>229926.064684249</v>
          </cell>
          <cell r="C14">
            <v>1099.7386057080596</v>
          </cell>
          <cell r="D14">
            <v>1064.9094948119086</v>
          </cell>
          <cell r="E14">
            <v>1145.5673427817178</v>
          </cell>
          <cell r="F14">
            <v>1192.1922321650131</v>
          </cell>
          <cell r="G14">
            <v>1191.6472564727978</v>
          </cell>
          <cell r="H14">
            <v>1375</v>
          </cell>
          <cell r="I14">
            <v>1466.9999999999998</v>
          </cell>
          <cell r="J14">
            <v>1529</v>
          </cell>
          <cell r="K14">
            <v>1637.9999999999998</v>
          </cell>
          <cell r="L14">
            <v>1761.5172786999933</v>
          </cell>
          <cell r="M14">
            <v>1754.5956297929695</v>
          </cell>
          <cell r="N14">
            <v>1815.4939775346309</v>
          </cell>
          <cell r="O14">
            <v>1569.6351981062326</v>
          </cell>
          <cell r="P14">
            <v>1909</v>
          </cell>
          <cell r="Q14">
            <v>1843.133864727303</v>
          </cell>
          <cell r="R14">
            <v>1599.9002788647101</v>
          </cell>
          <cell r="S14">
            <v>1607.6253228035889</v>
          </cell>
          <cell r="T14">
            <v>1751.9999999999993</v>
          </cell>
          <cell r="U14">
            <v>1876.9999999999995</v>
          </cell>
          <cell r="V14">
            <v>1988.5966741759714</v>
          </cell>
          <cell r="W14">
            <v>2023.8163011023007</v>
          </cell>
          <cell r="X14">
            <v>2212.7510025391957</v>
          </cell>
          <cell r="Y14">
            <v>2233.955817629017</v>
          </cell>
          <cell r="Z14">
            <v>2470.1513094180191</v>
          </cell>
          <cell r="AA14">
            <v>2508.2926415337165</v>
          </cell>
          <cell r="AB14">
            <v>2884.0900243601327</v>
          </cell>
          <cell r="AC14">
            <v>2827.2378248895502</v>
          </cell>
          <cell r="AD14">
            <v>2736.0735909030745</v>
          </cell>
          <cell r="AE14">
            <v>3031.5357354262896</v>
          </cell>
          <cell r="AF14">
            <v>3154.7028731279934</v>
          </cell>
          <cell r="AG14">
            <v>3094.3767078739907</v>
          </cell>
          <cell r="AH14">
            <v>3053.5351454728784</v>
          </cell>
          <cell r="AI14">
            <v>3076.4906718626744</v>
          </cell>
          <cell r="AJ14">
            <v>2946.3200912627781</v>
          </cell>
          <cell r="AK14">
            <v>2737.2642895289646</v>
          </cell>
          <cell r="AL14">
            <v>2835.3844117912677</v>
          </cell>
          <cell r="AM14">
            <v>2735.8176942663285</v>
          </cell>
          <cell r="AN14">
            <v>2702.5975066639016</v>
          </cell>
          <cell r="AO14">
            <v>2632.0748012513218</v>
          </cell>
          <cell r="AP14">
            <v>2571.6018816081696</v>
          </cell>
          <cell r="AQ14">
            <v>2834.606285297853</v>
          </cell>
          <cell r="AR14">
            <v>3043.6821297297479</v>
          </cell>
          <cell r="AS14">
            <v>3154.4040347485934</v>
          </cell>
          <cell r="AT14">
            <v>3351.4528813831512</v>
          </cell>
          <cell r="AU14">
            <v>3549.7331181123263</v>
          </cell>
          <cell r="AV14">
            <v>3616.4409719748405</v>
          </cell>
          <cell r="AW14">
            <v>3522.3548426325942</v>
          </cell>
          <cell r="AX14">
            <v>3523.9395198719885</v>
          </cell>
          <cell r="AY14">
            <v>3396.3623260203544</v>
          </cell>
          <cell r="AZ14">
            <v>3506.570071747195</v>
          </cell>
          <cell r="BA14">
            <v>3252.4499065358541</v>
          </cell>
          <cell r="BB14">
            <v>3144.4058977252421</v>
          </cell>
          <cell r="BC14">
            <v>3274.232349479918</v>
          </cell>
          <cell r="BD14">
            <v>3247.3454262401074</v>
          </cell>
          <cell r="BE14">
            <v>3372.2168992896522</v>
          </cell>
          <cell r="BF14">
            <v>3506.5264749374865</v>
          </cell>
          <cell r="BG14">
            <v>3674.9509504382113</v>
          </cell>
          <cell r="BH14">
            <v>3647.8970497078299</v>
          </cell>
          <cell r="BI14">
            <v>3585.2125227142224</v>
          </cell>
          <cell r="BJ14">
            <v>3725.8277233108629</v>
          </cell>
          <cell r="BK14">
            <v>3652.0310630735598</v>
          </cell>
          <cell r="BL14">
            <v>3916.5442481984637</v>
          </cell>
          <cell r="BM14">
            <v>3865.1779134615367</v>
          </cell>
          <cell r="BN14">
            <v>4085.945178016098</v>
          </cell>
          <cell r="BO14">
            <v>3927.9461168852663</v>
          </cell>
          <cell r="BP14">
            <v>3773.0989837421716</v>
          </cell>
          <cell r="BQ14">
            <v>3633.8253391100193</v>
          </cell>
          <cell r="BR14">
            <v>3681.9528044445542</v>
          </cell>
          <cell r="BS14">
            <v>3274.6884722248255</v>
          </cell>
          <cell r="BT14">
            <v>3262.0595251832324</v>
          </cell>
          <cell r="BU14">
            <v>3217.148324703674</v>
          </cell>
          <cell r="BV14">
            <v>3181.1141596885805</v>
          </cell>
          <cell r="BW14">
            <v>2829.5408716744</v>
          </cell>
          <cell r="BX14">
            <v>2753.5659464126429</v>
          </cell>
          <cell r="BY14">
            <v>2817.174912668831</v>
          </cell>
          <cell r="BZ14">
            <v>2479.9256932583312</v>
          </cell>
          <cell r="CA14">
            <v>2133.0624793680181</v>
          </cell>
          <cell r="CB14">
            <v>2111.0740122970528</v>
          </cell>
          <cell r="CC14">
            <v>1738.4754028298005</v>
          </cell>
          <cell r="CD14">
            <v>1452.515803602317</v>
          </cell>
          <cell r="CE14">
            <v>1233.6639191114255</v>
          </cell>
          <cell r="CF14">
            <v>1364.2287642615847</v>
          </cell>
          <cell r="CG14">
            <v>1259.1481995211068</v>
          </cell>
          <cell r="CH14">
            <v>1415.4784198790894</v>
          </cell>
          <cell r="CI14">
            <v>1267.6673326056768</v>
          </cell>
          <cell r="CJ14">
            <v>1346.4308994565911</v>
          </cell>
          <cell r="CK14">
            <v>1223.5689729331561</v>
          </cell>
          <cell r="CL14">
            <v>1037.7880784013769</v>
          </cell>
          <cell r="CM14">
            <v>843.80834293019745</v>
          </cell>
          <cell r="CN14">
            <v>729.24029915581025</v>
          </cell>
          <cell r="CO14">
            <v>615.92822012246722</v>
          </cell>
          <cell r="CP14">
            <v>527.26790700276683</v>
          </cell>
          <cell r="CQ14">
            <v>451.11351990081107</v>
          </cell>
          <cell r="CR14">
            <v>350.43199728455505</v>
          </cell>
          <cell r="CS14">
            <v>271.31894893968638</v>
          </cell>
          <cell r="CT14">
            <v>200.7276782663788</v>
          </cell>
          <cell r="CU14">
            <v>146.11585038550916</v>
          </cell>
          <cell r="CV14">
            <v>105.18205857254553</v>
          </cell>
          <cell r="CW14">
            <v>56.465566877735469</v>
          </cell>
          <cell r="CX14">
            <v>41.257259781397529</v>
          </cell>
          <cell r="CY14">
            <v>72.130336961295455</v>
          </cell>
        </row>
        <row r="15">
          <cell r="B15">
            <v>229813.69950648834</v>
          </cell>
          <cell r="C15">
            <v>1099.6658401161471</v>
          </cell>
          <cell r="D15">
            <v>1064.4460962004255</v>
          </cell>
          <cell r="E15">
            <v>1140.1961110507373</v>
          </cell>
          <cell r="F15">
            <v>1190.1688960968129</v>
          </cell>
          <cell r="G15">
            <v>1184.5414797123321</v>
          </cell>
          <cell r="H15">
            <v>1363.1221756800458</v>
          </cell>
          <cell r="I15">
            <v>1460.5127024867309</v>
          </cell>
          <cell r="J15">
            <v>1521.9778523243074</v>
          </cell>
          <cell r="K15">
            <v>1628.3237855457935</v>
          </cell>
          <cell r="L15">
            <v>1756.4544934993219</v>
          </cell>
          <cell r="M15">
            <v>1752.3143056872655</v>
          </cell>
          <cell r="N15">
            <v>1823.8974123452781</v>
          </cell>
          <cell r="O15">
            <v>1566.3179001918136</v>
          </cell>
          <cell r="P15">
            <v>1896.2538749173764</v>
          </cell>
          <cell r="Q15">
            <v>1856.6238540566371</v>
          </cell>
          <cell r="R15">
            <v>1608.8930353078388</v>
          </cell>
          <cell r="S15">
            <v>1601.5210274487229</v>
          </cell>
          <cell r="T15">
            <v>1740.7139235523359</v>
          </cell>
          <cell r="U15">
            <v>1867.0415187124927</v>
          </cell>
          <cell r="V15">
            <v>1982.3076924448321</v>
          </cell>
          <cell r="W15">
            <v>2014.6042652569615</v>
          </cell>
          <cell r="X15">
            <v>2203.6557120891107</v>
          </cell>
          <cell r="Y15">
            <v>2223.5437568906841</v>
          </cell>
          <cell r="Z15">
            <v>2458.2552160132877</v>
          </cell>
          <cell r="AA15">
            <v>2491.9914198349811</v>
          </cell>
          <cell r="AB15">
            <v>2869.7292739204963</v>
          </cell>
          <cell r="AC15">
            <v>2833.3037482024392</v>
          </cell>
          <cell r="AD15">
            <v>2728.035288900096</v>
          </cell>
          <cell r="AE15">
            <v>3013.3578930845879</v>
          </cell>
          <cell r="AF15">
            <v>3151.6780983223384</v>
          </cell>
          <cell r="AG15">
            <v>3098.5691166363072</v>
          </cell>
          <cell r="AH15">
            <v>3054.0296400342968</v>
          </cell>
          <cell r="AI15">
            <v>3080.8879152997206</v>
          </cell>
          <cell r="AJ15">
            <v>2960.4199881987693</v>
          </cell>
          <cell r="AK15">
            <v>2741.3190785833308</v>
          </cell>
          <cell r="AL15">
            <v>2835.0930517689912</v>
          </cell>
          <cell r="AM15">
            <v>2741.1640116085659</v>
          </cell>
          <cell r="AN15">
            <v>2706.4960850118523</v>
          </cell>
          <cell r="AO15">
            <v>2637.1033279104877</v>
          </cell>
          <cell r="AP15">
            <v>2563.4387618843903</v>
          </cell>
          <cell r="AQ15">
            <v>2814.4832569578989</v>
          </cell>
          <cell r="AR15">
            <v>3029.7037322997217</v>
          </cell>
          <cell r="AS15">
            <v>3141.4101006753431</v>
          </cell>
          <cell r="AT15">
            <v>3334.789526274978</v>
          </cell>
          <cell r="AU15">
            <v>3537.9829881647033</v>
          </cell>
          <cell r="AV15">
            <v>3617.0972987690484</v>
          </cell>
          <cell r="AW15">
            <v>3525.2869605636351</v>
          </cell>
          <cell r="AX15">
            <v>3529.0911457493912</v>
          </cell>
          <cell r="AY15">
            <v>3395.9369800679674</v>
          </cell>
          <cell r="AZ15">
            <v>3512.2677906882545</v>
          </cell>
          <cell r="BA15">
            <v>3266.116251586664</v>
          </cell>
          <cell r="BB15">
            <v>3142.8057749006616</v>
          </cell>
          <cell r="BC15">
            <v>3269.45838438909</v>
          </cell>
          <cell r="BD15">
            <v>3242.1486649824587</v>
          </cell>
          <cell r="BE15">
            <v>3360.6808531883489</v>
          </cell>
          <cell r="BF15">
            <v>3492.5451447410892</v>
          </cell>
          <cell r="BG15">
            <v>3667.7294497864696</v>
          </cell>
          <cell r="BH15">
            <v>3651.1695876670024</v>
          </cell>
          <cell r="BI15">
            <v>3580.5814235962198</v>
          </cell>
          <cell r="BJ15">
            <v>3722.0498974333814</v>
          </cell>
          <cell r="BK15">
            <v>3642.4185264459393</v>
          </cell>
          <cell r="BL15">
            <v>3905.8165800392017</v>
          </cell>
          <cell r="BM15">
            <v>3855.7803309578958</v>
          </cell>
          <cell r="BN15">
            <v>4081.5262301659823</v>
          </cell>
          <cell r="BO15">
            <v>3938.6575181573025</v>
          </cell>
          <cell r="BP15">
            <v>3782.5996054454681</v>
          </cell>
          <cell r="BQ15">
            <v>3634.7068204608486</v>
          </cell>
          <cell r="BR15">
            <v>3695.7142027302007</v>
          </cell>
          <cell r="BS15">
            <v>3287.367258425405</v>
          </cell>
          <cell r="BT15">
            <v>3262.825271863534</v>
          </cell>
          <cell r="BU15">
            <v>3217.1853340052153</v>
          </cell>
          <cell r="BV15">
            <v>3195.0954427468355</v>
          </cell>
          <cell r="BW15">
            <v>2842.803493098455</v>
          </cell>
          <cell r="BX15">
            <v>2748.8259764428672</v>
          </cell>
          <cell r="BY15">
            <v>2824.503898498966</v>
          </cell>
          <cell r="BZ15">
            <v>2504.2326429485802</v>
          </cell>
          <cell r="CA15">
            <v>2142.1840475409972</v>
          </cell>
          <cell r="CB15">
            <v>2124.6679810211022</v>
          </cell>
          <cell r="CC15">
            <v>1762.2552919641578</v>
          </cell>
          <cell r="CD15">
            <v>1469.398622736755</v>
          </cell>
          <cell r="CE15">
            <v>1231.8565702987241</v>
          </cell>
          <cell r="CF15">
            <v>1361.6330937898413</v>
          </cell>
          <cell r="CG15">
            <v>1250.5356957287431</v>
          </cell>
          <cell r="CH15">
            <v>1413.11822419593</v>
          </cell>
          <cell r="CI15">
            <v>1262.0933237491727</v>
          </cell>
          <cell r="CJ15">
            <v>1343.9160029122575</v>
          </cell>
          <cell r="CK15">
            <v>1229.8514664152585</v>
          </cell>
          <cell r="CL15">
            <v>1045.8593815272279</v>
          </cell>
          <cell r="CM15">
            <v>847.91218545233301</v>
          </cell>
          <cell r="CN15">
            <v>726.86239461516061</v>
          </cell>
          <cell r="CO15">
            <v>614.74037473470662</v>
          </cell>
          <cell r="CP15">
            <v>524.38915407636432</v>
          </cell>
          <cell r="CQ15">
            <v>452.93992736148016</v>
          </cell>
          <cell r="CR15">
            <v>351.03138069963506</v>
          </cell>
          <cell r="CS15">
            <v>270.82883550687302</v>
          </cell>
          <cell r="CT15">
            <v>201.5728121271398</v>
          </cell>
          <cell r="CU15">
            <v>144.76151890312784</v>
          </cell>
          <cell r="CV15">
            <v>107.35496466567604</v>
          </cell>
          <cell r="CW15">
            <v>56.401009999687709</v>
          </cell>
          <cell r="CX15">
            <v>40.452187793037744</v>
          </cell>
          <cell r="CY15">
            <v>71.719086929006309</v>
          </cell>
        </row>
        <row r="16">
          <cell r="B16">
            <v>229701.09679729602</v>
          </cell>
          <cell r="C16">
            <v>1099.5926952212935</v>
          </cell>
          <cell r="D16">
            <v>1064.5782100674865</v>
          </cell>
          <cell r="E16">
            <v>1134.572458250042</v>
          </cell>
          <cell r="F16">
            <v>1187.7951846035583</v>
          </cell>
          <cell r="G16">
            <v>1178.7308968343352</v>
          </cell>
          <cell r="H16">
            <v>1350.6254076722857</v>
          </cell>
          <cell r="I16">
            <v>1453.8109742182987</v>
          </cell>
          <cell r="J16">
            <v>1515.2930648320739</v>
          </cell>
          <cell r="K16">
            <v>1618.7553676590192</v>
          </cell>
          <cell r="L16">
            <v>1750.4337196306053</v>
          </cell>
          <cell r="M16">
            <v>1750.54657319273</v>
          </cell>
          <cell r="N16">
            <v>1829.8421236187273</v>
          </cell>
          <cell r="O16">
            <v>1567.3227226085035</v>
          </cell>
          <cell r="P16">
            <v>1880.6826563970214</v>
          </cell>
          <cell r="Q16">
            <v>1868.6448948012915</v>
          </cell>
          <cell r="R16">
            <v>1619.9171036186801</v>
          </cell>
          <cell r="S16">
            <v>1596.4040901445203</v>
          </cell>
          <cell r="T16">
            <v>1729.2920650741539</v>
          </cell>
          <cell r="U16">
            <v>1856.9997309924113</v>
          </cell>
          <cell r="V16">
            <v>1975.4509066788955</v>
          </cell>
          <cell r="W16">
            <v>2006.5166377773442</v>
          </cell>
          <cell r="X16">
            <v>2193.3325845473951</v>
          </cell>
          <cell r="Y16">
            <v>2214.6885465400564</v>
          </cell>
          <cell r="Z16">
            <v>2444.9303007995604</v>
          </cell>
          <cell r="AA16">
            <v>2478.0662726667679</v>
          </cell>
          <cell r="AB16">
            <v>2852.2719258901384</v>
          </cell>
          <cell r="AC16">
            <v>2839.1161987440605</v>
          </cell>
          <cell r="AD16">
            <v>2722.8263034138263</v>
          </cell>
          <cell r="AE16">
            <v>2993.9606408428795</v>
          </cell>
          <cell r="AF16">
            <v>3147.3033667412687</v>
          </cell>
          <cell r="AG16">
            <v>3102.8886905439504</v>
          </cell>
          <cell r="AH16">
            <v>3055.0153821593049</v>
          </cell>
          <cell r="AI16">
            <v>3084.1146590004441</v>
          </cell>
          <cell r="AJ16">
            <v>2973.8858701929948</v>
          </cell>
          <cell r="AK16">
            <v>2747.7294801837988</v>
          </cell>
          <cell r="AL16">
            <v>2833.3288941057958</v>
          </cell>
          <cell r="AM16">
            <v>2747.0137878722194</v>
          </cell>
          <cell r="AN16">
            <v>2710.1057892504259</v>
          </cell>
          <cell r="AO16">
            <v>2642.2094491448534</v>
          </cell>
          <cell r="AP16">
            <v>2557.6410565261858</v>
          </cell>
          <cell r="AQ16">
            <v>2793.9861865668727</v>
          </cell>
          <cell r="AR16">
            <v>3015.0240885036542</v>
          </cell>
          <cell r="AS16">
            <v>3129.0492164711904</v>
          </cell>
          <cell r="AT16">
            <v>3318.1330576073501</v>
          </cell>
          <cell r="AU16">
            <v>3525.3033092216101</v>
          </cell>
          <cell r="AV16">
            <v>3616.4942589086249</v>
          </cell>
          <cell r="AW16">
            <v>3529.0241951340058</v>
          </cell>
          <cell r="AX16">
            <v>3533.1734841627431</v>
          </cell>
          <cell r="AY16">
            <v>3397.4038996144145</v>
          </cell>
          <cell r="AZ16">
            <v>3515.0989124132861</v>
          </cell>
          <cell r="BA16">
            <v>3280.9440253907492</v>
          </cell>
          <cell r="BB16">
            <v>3143.0342005542198</v>
          </cell>
          <cell r="BC16">
            <v>3263.4541021490136</v>
          </cell>
          <cell r="BD16">
            <v>3238.1745840660819</v>
          </cell>
          <cell r="BE16">
            <v>3349.1776602532254</v>
          </cell>
          <cell r="BF16">
            <v>3478.8205544218531</v>
          </cell>
          <cell r="BG16">
            <v>3659.1061343451292</v>
          </cell>
          <cell r="BH16">
            <v>3654.0874643111315</v>
          </cell>
          <cell r="BI16">
            <v>3577.5645371502978</v>
          </cell>
          <cell r="BJ16">
            <v>3716.6011853753607</v>
          </cell>
          <cell r="BK16">
            <v>3635.4345456331916</v>
          </cell>
          <cell r="BL16">
            <v>3892.6732989627189</v>
          </cell>
          <cell r="BM16">
            <v>3848.5009117993245</v>
          </cell>
          <cell r="BN16">
            <v>4074.2644586183715</v>
          </cell>
          <cell r="BO16">
            <v>3949.3759471642275</v>
          </cell>
          <cell r="BP16">
            <v>3792.2029641706904</v>
          </cell>
          <cell r="BQ16">
            <v>3637.1539685102175</v>
          </cell>
          <cell r="BR16">
            <v>3705.6629805914936</v>
          </cell>
          <cell r="BS16">
            <v>3303.3935538265619</v>
          </cell>
          <cell r="BT16">
            <v>3263.1736796640844</v>
          </cell>
          <cell r="BU16">
            <v>3217.3964273406991</v>
          </cell>
          <cell r="BV16">
            <v>3206.6242384690008</v>
          </cell>
          <cell r="BW16">
            <v>2858.2137789017124</v>
          </cell>
          <cell r="BX16">
            <v>2745.2087338813485</v>
          </cell>
          <cell r="BY16">
            <v>2828.766998641509</v>
          </cell>
          <cell r="BZ16">
            <v>2528.2722383348892</v>
          </cell>
          <cell r="CA16">
            <v>2153.8491251028063</v>
          </cell>
          <cell r="CB16">
            <v>2135.4017264825961</v>
          </cell>
          <cell r="CC16">
            <v>1786.7186285618973</v>
          </cell>
          <cell r="CD16">
            <v>1486.5500363981409</v>
          </cell>
          <cell r="CE16">
            <v>1233.1619849144097</v>
          </cell>
          <cell r="CF16">
            <v>1356.7677335373151</v>
          </cell>
          <cell r="CG16">
            <v>1244.5664967450634</v>
          </cell>
          <cell r="CH16">
            <v>1407.9600213034385</v>
          </cell>
          <cell r="CI16">
            <v>1258.7302604877743</v>
          </cell>
          <cell r="CJ16">
            <v>1339.7211470426012</v>
          </cell>
          <cell r="CK16">
            <v>1235.6040513100743</v>
          </cell>
          <cell r="CL16">
            <v>1054.0425525920366</v>
          </cell>
          <cell r="CM16">
            <v>852.59138963297755</v>
          </cell>
          <cell r="CN16">
            <v>724.75179897794987</v>
          </cell>
          <cell r="CO16">
            <v>613.38316713264726</v>
          </cell>
          <cell r="CP16">
            <v>521.86185035191488</v>
          </cell>
          <cell r="CQ16">
            <v>454.30337498620867</v>
          </cell>
          <cell r="CR16">
            <v>351.62162315355067</v>
          </cell>
          <cell r="CS16">
            <v>270.67319197455384</v>
          </cell>
          <cell r="CT16">
            <v>202.13801917355224</v>
          </cell>
          <cell r="CU16">
            <v>143.55094833306967</v>
          </cell>
          <cell r="CV16">
            <v>109.263988022207</v>
          </cell>
          <cell r="CW16">
            <v>56.748822488192971</v>
          </cell>
          <cell r="CX16">
            <v>39.563371683667057</v>
          </cell>
          <cell r="CY16">
            <v>71.361022717355794</v>
          </cell>
        </row>
        <row r="17">
          <cell r="B17">
            <v>229588.28649000122</v>
          </cell>
          <cell r="C17">
            <v>1099.5191552308891</v>
          </cell>
          <cell r="D17">
            <v>1065.3055844735882</v>
          </cell>
          <cell r="E17">
            <v>1128.6966227495982</v>
          </cell>
          <cell r="F17">
            <v>1185.071117628695</v>
          </cell>
          <cell r="G17">
            <v>1174.215364397349</v>
          </cell>
          <cell r="H17">
            <v>1337.5098388747972</v>
          </cell>
          <cell r="I17">
            <v>1446.8948151947034</v>
          </cell>
          <cell r="J17">
            <v>1508.9456375232999</v>
          </cell>
          <cell r="K17">
            <v>1609.2947463396758</v>
          </cell>
          <cell r="L17">
            <v>1743.4549975042228</v>
          </cell>
          <cell r="M17">
            <v>1749.2923937253986</v>
          </cell>
          <cell r="N17">
            <v>1833.3282579726435</v>
          </cell>
          <cell r="O17">
            <v>1572.6494613897623</v>
          </cell>
          <cell r="P17">
            <v>1862.2865484054755</v>
          </cell>
          <cell r="Q17">
            <v>1879.1970956957628</v>
          </cell>
          <cell r="R17">
            <v>1632.9723876891883</v>
          </cell>
          <cell r="S17">
            <v>1592.2744291928504</v>
          </cell>
          <cell r="T17">
            <v>1717.7345148248853</v>
          </cell>
          <cell r="U17">
            <v>1846.8746368397551</v>
          </cell>
          <cell r="V17">
            <v>1968.0263783254977</v>
          </cell>
          <cell r="W17">
            <v>1999.5531205476718</v>
          </cell>
          <cell r="X17">
            <v>2181.7820244346372</v>
          </cell>
          <cell r="Y17">
            <v>2207.3898907250345</v>
          </cell>
          <cell r="Z17">
            <v>2430.1769349354036</v>
          </cell>
          <cell r="AA17">
            <v>2466.5169200342552</v>
          </cell>
          <cell r="AB17">
            <v>2831.7184110426629</v>
          </cell>
          <cell r="AC17">
            <v>2844.6752442009802</v>
          </cell>
          <cell r="AD17">
            <v>2720.4464218945909</v>
          </cell>
          <cell r="AE17">
            <v>2973.3440461851883</v>
          </cell>
          <cell r="AF17">
            <v>3141.5788901928318</v>
          </cell>
          <cell r="AG17">
            <v>3107.3353008203039</v>
          </cell>
          <cell r="AH17">
            <v>3056.4923159596046</v>
          </cell>
          <cell r="AI17">
            <v>3086.1710748094342</v>
          </cell>
          <cell r="AJ17">
            <v>2986.7177920923132</v>
          </cell>
          <cell r="AK17">
            <v>2756.4948408501682</v>
          </cell>
          <cell r="AL17">
            <v>2830.0923594372921</v>
          </cell>
          <cell r="AM17">
            <v>2753.3667109159187</v>
          </cell>
          <cell r="AN17">
            <v>2713.4268084315186</v>
          </cell>
          <cell r="AO17">
            <v>2647.3932131275074</v>
          </cell>
          <cell r="AP17">
            <v>2554.2080263540452</v>
          </cell>
          <cell r="AQ17">
            <v>2773.115421942342</v>
          </cell>
          <cell r="AR17">
            <v>2999.643210767485</v>
          </cell>
          <cell r="AS17">
            <v>3117.3211559434781</v>
          </cell>
          <cell r="AT17">
            <v>3301.4837534349017</v>
          </cell>
          <cell r="AU17">
            <v>3511.6942678757241</v>
          </cell>
          <cell r="AV17">
            <v>3614.6324374628398</v>
          </cell>
          <cell r="AW17">
            <v>3533.5663158280204</v>
          </cell>
          <cell r="AX17">
            <v>3536.1869249725942</v>
          </cell>
          <cell r="AY17">
            <v>3400.7623312817855</v>
          </cell>
          <cell r="AZ17">
            <v>3515.0654168434435</v>
          </cell>
          <cell r="BA17">
            <v>3296.933118686632</v>
          </cell>
          <cell r="BB17">
            <v>3145.0898336450882</v>
          </cell>
          <cell r="BC17">
            <v>3256.2205113453701</v>
          </cell>
          <cell r="BD17">
            <v>3235.4223255101961</v>
          </cell>
          <cell r="BE17">
            <v>3337.7077085879678</v>
          </cell>
          <cell r="BF17">
            <v>3465.3517924444782</v>
          </cell>
          <cell r="BG17">
            <v>3649.0823631056483</v>
          </cell>
          <cell r="BH17">
            <v>3656.650803235078</v>
          </cell>
          <cell r="BI17">
            <v>3576.1606154613983</v>
          </cell>
          <cell r="BJ17">
            <v>3709.4833837769606</v>
          </cell>
          <cell r="BK17">
            <v>3631.0762743296318</v>
          </cell>
          <cell r="BL17">
            <v>3877.1182258706481</v>
          </cell>
          <cell r="BM17">
            <v>3843.3362133545261</v>
          </cell>
          <cell r="BN17">
            <v>4064.1643624032708</v>
          </cell>
          <cell r="BO17">
            <v>3960.1015038734508</v>
          </cell>
          <cell r="BP17">
            <v>3801.9095343973936</v>
          </cell>
          <cell r="BQ17">
            <v>3641.1637906478368</v>
          </cell>
          <cell r="BR17">
            <v>3711.8073049299605</v>
          </cell>
          <cell r="BS17">
            <v>3322.7627053501246</v>
          </cell>
          <cell r="BT17">
            <v>3263.1055776028538</v>
          </cell>
          <cell r="BU17">
            <v>3217.7815810098582</v>
          </cell>
          <cell r="BV17">
            <v>3215.7056518164441</v>
          </cell>
          <cell r="BW17">
            <v>2875.7649355398789</v>
          </cell>
          <cell r="BX17">
            <v>2742.709393335027</v>
          </cell>
          <cell r="BY17">
            <v>2829.9785497113953</v>
          </cell>
          <cell r="BZ17">
            <v>2552.0432506535603</v>
          </cell>
          <cell r="CA17">
            <v>2168.0455776185645</v>
          </cell>
          <cell r="CB17">
            <v>2143.2922610824576</v>
          </cell>
          <cell r="CC17">
            <v>1811.8542215456762</v>
          </cell>
          <cell r="CD17">
            <v>1503.9727067959509</v>
          </cell>
          <cell r="CE17">
            <v>1237.5593235061358</v>
          </cell>
          <cell r="CF17">
            <v>1349.6552162561443</v>
          </cell>
          <cell r="CG17">
            <v>1241.2238377000394</v>
          </cell>
          <cell r="CH17">
            <v>1400.0358875083921</v>
          </cell>
          <cell r="CI17">
            <v>1257.5613939599452</v>
          </cell>
          <cell r="CJ17">
            <v>1333.8683164760196</v>
          </cell>
          <cell r="CK17">
            <v>1240.8372240209605</v>
          </cell>
          <cell r="CL17">
            <v>1062.3371015146265</v>
          </cell>
          <cell r="CM17">
            <v>857.83216998681769</v>
          </cell>
          <cell r="CN17">
            <v>722.90760081918711</v>
          </cell>
          <cell r="CO17">
            <v>611.86615759473978</v>
          </cell>
          <cell r="CP17">
            <v>519.67851735393731</v>
          </cell>
          <cell r="CQ17">
            <v>455.21121725740164</v>
          </cell>
          <cell r="CR17">
            <v>352.21028666144605</v>
          </cell>
          <cell r="CS17">
            <v>270.8370202807024</v>
          </cell>
          <cell r="CT17">
            <v>202.43568996240609</v>
          </cell>
          <cell r="CU17">
            <v>142.49592505166851</v>
          </cell>
          <cell r="CV17">
            <v>110.90573531456985</v>
          </cell>
          <cell r="CW17">
            <v>57.481458579639423</v>
          </cell>
          <cell r="CX17">
            <v>38.603947955465557</v>
          </cell>
          <cell r="CY17">
            <v>71.050817251580455</v>
          </cell>
        </row>
        <row r="18">
          <cell r="B18">
            <v>229475.29738313938</v>
          </cell>
          <cell r="C18">
            <v>1099.445204476933</v>
          </cell>
          <cell r="D18">
            <v>1066.6279673162226</v>
          </cell>
          <cell r="E18">
            <v>1122.5688428425447</v>
          </cell>
          <cell r="F18">
            <v>1181.9967151145086</v>
          </cell>
          <cell r="G18">
            <v>1170.9947389718318</v>
          </cell>
          <cell r="H18">
            <v>1323.7756121737989</v>
          </cell>
          <cell r="I18">
            <v>1439.764225415945</v>
          </cell>
          <cell r="J18">
            <v>1502.935570397985</v>
          </cell>
          <cell r="K18">
            <v>1599.9419215877638</v>
          </cell>
          <cell r="L18">
            <v>1735.5183675288513</v>
          </cell>
          <cell r="M18">
            <v>1748.5517287037437</v>
          </cell>
          <cell r="N18">
            <v>1834.3559620158153</v>
          </cell>
          <cell r="O18">
            <v>1582.2979125824872</v>
          </cell>
          <cell r="P18">
            <v>1841.0657548958409</v>
          </cell>
          <cell r="Q18">
            <v>1888.280565466499</v>
          </cell>
          <cell r="R18">
            <v>1648.0587914163827</v>
          </cell>
          <cell r="S18">
            <v>1589.1319629004881</v>
          </cell>
          <cell r="T18">
            <v>1706.0413630581334</v>
          </cell>
          <cell r="U18">
            <v>1836.6662362545248</v>
          </cell>
          <cell r="V18">
            <v>1960.0341688253263</v>
          </cell>
          <cell r="W18">
            <v>1993.7134155004474</v>
          </cell>
          <cell r="X18">
            <v>2169.0044361880814</v>
          </cell>
          <cell r="Y18">
            <v>2201.6474936319223</v>
          </cell>
          <cell r="Z18">
            <v>2413.9954895214141</v>
          </cell>
          <cell r="AA18">
            <v>2457.3430819647474</v>
          </cell>
          <cell r="AB18">
            <v>2808.0691601085728</v>
          </cell>
          <cell r="AC18">
            <v>2849.9809522548085</v>
          </cell>
          <cell r="AD18">
            <v>2720.8954318085553</v>
          </cell>
          <cell r="AE18">
            <v>2951.5081765937848</v>
          </cell>
          <cell r="AF18">
            <v>3134.5048804541916</v>
          </cell>
          <cell r="AG18">
            <v>3111.9088187228981</v>
          </cell>
          <cell r="AH18">
            <v>3058.4603855534033</v>
          </cell>
          <cell r="AI18">
            <v>3087.0573345538046</v>
          </cell>
          <cell r="AJ18">
            <v>2998.9158087425772</v>
          </cell>
          <cell r="AK18">
            <v>2767.6145072446202</v>
          </cell>
          <cell r="AL18">
            <v>2825.3838683062963</v>
          </cell>
          <cell r="AM18">
            <v>2760.222468699691</v>
          </cell>
          <cell r="AN18">
            <v>2716.4593315443244</v>
          </cell>
          <cell r="AO18">
            <v>2652.6546679920925</v>
          </cell>
          <cell r="AP18">
            <v>2553.1389323572184</v>
          </cell>
          <cell r="AQ18">
            <v>2751.8713107867152</v>
          </cell>
          <cell r="AR18">
            <v>2983.5611115554275</v>
          </cell>
          <cell r="AS18">
            <v>3106.2256929555824</v>
          </cell>
          <cell r="AT18">
            <v>3284.8418917087993</v>
          </cell>
          <cell r="AU18">
            <v>3497.1560506937799</v>
          </cell>
          <cell r="AV18">
            <v>3611.5124193069505</v>
          </cell>
          <cell r="AW18">
            <v>3538.9130921788174</v>
          </cell>
          <cell r="AX18">
            <v>3538.1318579156205</v>
          </cell>
          <cell r="AY18">
            <v>3406.0115219872878</v>
          </cell>
          <cell r="AZ18">
            <v>3512.1692828836726</v>
          </cell>
          <cell r="BA18">
            <v>3314.0834219544936</v>
          </cell>
          <cell r="BB18">
            <v>3148.971333833872</v>
          </cell>
          <cell r="BC18">
            <v>3247.7586199906959</v>
          </cell>
          <cell r="BD18">
            <v>3233.8910317790064</v>
          </cell>
          <cell r="BE18">
            <v>3326.2713858491761</v>
          </cell>
          <cell r="BF18">
            <v>3452.1379482679345</v>
          </cell>
          <cell r="BG18">
            <v>3637.6594941386365</v>
          </cell>
          <cell r="BH18">
            <v>3658.8597280482809</v>
          </cell>
          <cell r="BI18">
            <v>3576.3684113234463</v>
          </cell>
          <cell r="BJ18">
            <v>3700.6982879458078</v>
          </cell>
          <cell r="BK18">
            <v>3629.3408683913003</v>
          </cell>
          <cell r="BL18">
            <v>3859.1551775432486</v>
          </cell>
          <cell r="BM18">
            <v>3840.2827969589157</v>
          </cell>
          <cell r="BN18">
            <v>4051.2304355546407</v>
          </cell>
          <cell r="BO18">
            <v>3970.8342880430582</v>
          </cell>
          <cell r="BP18">
            <v>3811.7197891991036</v>
          </cell>
          <cell r="BQ18">
            <v>3646.7332981137761</v>
          </cell>
          <cell r="BR18">
            <v>3714.1553302984585</v>
          </cell>
          <cell r="BS18">
            <v>3345.4700641746963</v>
          </cell>
          <cell r="BT18">
            <v>3262.6217936018088</v>
          </cell>
          <cell r="BU18">
            <v>3218.3407708276145</v>
          </cell>
          <cell r="BV18">
            <v>3222.3447807439811</v>
          </cell>
          <cell r="BW18">
            <v>2895.4501847773431</v>
          </cell>
          <cell r="BX18">
            <v>2741.3231441102348</v>
          </cell>
          <cell r="BY18">
            <v>2828.1528432376581</v>
          </cell>
          <cell r="BZ18">
            <v>2575.5444637821793</v>
          </cell>
          <cell r="CA18">
            <v>2184.7613094028384</v>
          </cell>
          <cell r="CB18">
            <v>2148.3565277007265</v>
          </cell>
          <cell r="CC18">
            <v>1837.6509515303931</v>
          </cell>
          <cell r="CD18">
            <v>1521.6692634378826</v>
          </cell>
          <cell r="CE18">
            <v>1245.027849076288</v>
          </cell>
          <cell r="CF18">
            <v>1340.3179067678332</v>
          </cell>
          <cell r="CG18">
            <v>1240.4910624865029</v>
          </cell>
          <cell r="CH18">
            <v>1389.3775994287803</v>
          </cell>
          <cell r="CI18">
            <v>1258.5701054044764</v>
          </cell>
          <cell r="CJ18">
            <v>1326.3792937815911</v>
          </cell>
          <cell r="CK18">
            <v>1245.5613565361639</v>
          </cell>
          <cell r="CL18">
            <v>1070.7425242664153</v>
          </cell>
          <cell r="CM18">
            <v>863.62096153201173</v>
          </cell>
          <cell r="CN18">
            <v>721.32875932603679</v>
          </cell>
          <cell r="CO18">
            <v>610.19854587725229</v>
          </cell>
          <cell r="CP18">
            <v>517.83166014596281</v>
          </cell>
          <cell r="CQ18">
            <v>455.67097104251695</v>
          </cell>
          <cell r="CR18">
            <v>352.80444583777734</v>
          </cell>
          <cell r="CS18">
            <v>271.30574498480314</v>
          </cell>
          <cell r="CT18">
            <v>202.47783194316955</v>
          </cell>
          <cell r="CU18">
            <v>141.60656713357855</v>
          </cell>
          <cell r="CV18">
            <v>112.27813588605575</v>
          </cell>
          <cell r="CW18">
            <v>58.572601546527423</v>
          </cell>
          <cell r="CX18">
            <v>37.585747531115011</v>
          </cell>
          <cell r="CY18">
            <v>70.783482381530135</v>
          </cell>
        </row>
        <row r="19">
          <cell r="B19">
            <v>229362.15722951927</v>
          </cell>
          <cell r="C19">
            <v>1099.3708274161024</v>
          </cell>
          <cell r="D19">
            <v>1068.5451063298551</v>
          </cell>
          <cell r="E19">
            <v>1116.1893567452105</v>
          </cell>
          <cell r="F19">
            <v>1178.5719970021241</v>
          </cell>
          <cell r="G19">
            <v>1169.0688771401565</v>
          </cell>
          <cell r="H19">
            <v>1309.4228704436503</v>
          </cell>
          <cell r="I19">
            <v>1432.4192048820232</v>
          </cell>
          <cell r="J19">
            <v>1497.2628634561293</v>
          </cell>
          <cell r="K19">
            <v>1590.6968934032834</v>
          </cell>
          <cell r="L19">
            <v>1726.6238701114626</v>
          </cell>
          <cell r="M19">
            <v>1748.324539548672</v>
          </cell>
          <cell r="N19">
            <v>1832.925382348154</v>
          </cell>
          <cell r="O19">
            <v>1596.2678722470123</v>
          </cell>
          <cell r="P19">
            <v>1817.0204798077841</v>
          </cell>
          <cell r="Q19">
            <v>1895.895412831899</v>
          </cell>
          <cell r="R19">
            <v>1665.176218702348</v>
          </cell>
          <cell r="S19">
            <v>1586.9766095791138</v>
          </cell>
          <cell r="T19">
            <v>1694.2127000216715</v>
          </cell>
          <cell r="U19">
            <v>1826.3745292367198</v>
          </cell>
          <cell r="V19">
            <v>1951.4743396124181</v>
          </cell>
          <cell r="W19">
            <v>1988.9972246164496</v>
          </cell>
          <cell r="X19">
            <v>2155.0002241616467</v>
          </cell>
          <cell r="Y19">
            <v>2197.461059485423</v>
          </cell>
          <cell r="Z19">
            <v>2396.3863356002307</v>
          </cell>
          <cell r="AA19">
            <v>2450.5444785076697</v>
          </cell>
          <cell r="AB19">
            <v>2781.3246037752742</v>
          </cell>
          <cell r="AC19">
            <v>2855.0333905821976</v>
          </cell>
          <cell r="AD19">
            <v>2724.1731206377253</v>
          </cell>
          <cell r="AE19">
            <v>2928.4530995491909</v>
          </cell>
          <cell r="AF19">
            <v>3126.0815492716342</v>
          </cell>
          <cell r="AG19">
            <v>3116.6091155434028</v>
          </cell>
          <cell r="AH19">
            <v>3060.9195350654145</v>
          </cell>
          <cell r="AI19">
            <v>3086.7736100431939</v>
          </cell>
          <cell r="AJ19">
            <v>3010.479974988627</v>
          </cell>
          <cell r="AK19">
            <v>2781.0878261716907</v>
          </cell>
          <cell r="AL19">
            <v>2819.2038411628459</v>
          </cell>
          <cell r="AM19">
            <v>2767.5807492849331</v>
          </cell>
          <cell r="AN19">
            <v>2719.203547515353</v>
          </cell>
          <cell r="AO19">
            <v>2657.9938618328247</v>
          </cell>
          <cell r="AP19">
            <v>2554.4330356936912</v>
          </cell>
          <cell r="AQ19">
            <v>2730.2542006872623</v>
          </cell>
          <cell r="AR19">
            <v>2966.7778033699483</v>
          </cell>
          <cell r="AS19">
            <v>3095.7626014269013</v>
          </cell>
          <cell r="AT19">
            <v>3268.2077502767665</v>
          </cell>
          <cell r="AU19">
            <v>3481.6888442165696</v>
          </cell>
          <cell r="AV19">
            <v>3607.1347891222604</v>
          </cell>
          <cell r="AW19">
            <v>3545.0642937683524</v>
          </cell>
          <cell r="AX19">
            <v>3539.0086726046588</v>
          </cell>
          <cell r="AY19">
            <v>3413.1507189431354</v>
          </cell>
          <cell r="AZ19">
            <v>3506.4124884231792</v>
          </cell>
          <cell r="BA19">
            <v>3332.3948254164243</v>
          </cell>
          <cell r="BB19">
            <v>3154.6773614822978</v>
          </cell>
          <cell r="BC19">
            <v>3238.0694355246601</v>
          </cell>
          <cell r="BD19">
            <v>3233.5798457814972</v>
          </cell>
          <cell r="BE19">
            <v>3314.8690792467014</v>
          </cell>
          <cell r="BF19">
            <v>3439.1781123446876</v>
          </cell>
          <cell r="BG19">
            <v>3624.8388845943928</v>
          </cell>
          <cell r="BH19">
            <v>3660.7143623747147</v>
          </cell>
          <cell r="BI19">
            <v>3578.1866782389789</v>
          </cell>
          <cell r="BJ19">
            <v>3690.2476918578386</v>
          </cell>
          <cell r="BK19">
            <v>3630.2254858345464</v>
          </cell>
          <cell r="BL19">
            <v>3838.7879666431822</v>
          </cell>
          <cell r="BM19">
            <v>3839.337227910652</v>
          </cell>
          <cell r="BN19">
            <v>4035.4671671152355</v>
          </cell>
          <cell r="BO19">
            <v>3981.5743992220855</v>
          </cell>
          <cell r="BP19">
            <v>3821.6342002456308</v>
          </cell>
          <cell r="BQ19">
            <v>3653.8595059943054</v>
          </cell>
          <cell r="BR19">
            <v>3712.7151989175559</v>
          </cell>
          <cell r="BS19">
            <v>3371.5109857325187</v>
          </cell>
          <cell r="BT19">
            <v>3261.7231544880733</v>
          </cell>
          <cell r="BU19">
            <v>3219.0739721253653</v>
          </cell>
          <cell r="BV19">
            <v>3226.5467162077198</v>
          </cell>
          <cell r="BW19">
            <v>2917.2627636564557</v>
          </cell>
          <cell r="BX19">
            <v>2741.0451901736187</v>
          </cell>
          <cell r="BY19">
            <v>2823.3041257823511</v>
          </cell>
          <cell r="BZ19">
            <v>2598.7746741786164</v>
          </cell>
          <cell r="CA19">
            <v>2203.9842634167076</v>
          </cell>
          <cell r="CB19">
            <v>2150.6113999384961</v>
          </cell>
          <cell r="CC19">
            <v>1864.0977704907564</v>
          </cell>
          <cell r="CD19">
            <v>1539.6423033419151</v>
          </cell>
          <cell r="CE19">
            <v>1255.5469266232242</v>
          </cell>
          <cell r="CF19">
            <v>1328.7780030727681</v>
          </cell>
          <cell r="CG19">
            <v>1242.3516230739688</v>
          </cell>
          <cell r="CH19">
            <v>1376.0166364814381</v>
          </cell>
          <cell r="CI19">
            <v>1261.739905175943</v>
          </cell>
          <cell r="CJ19">
            <v>1317.2756610926358</v>
          </cell>
          <cell r="CK19">
            <v>1249.7866975820662</v>
          </cell>
          <cell r="CL19">
            <v>1079.2583031772926</v>
          </cell>
          <cell r="CM19">
            <v>869.94441674644452</v>
          </cell>
          <cell r="CN19">
            <v>720.01410928284986</v>
          </cell>
          <cell r="CO19">
            <v>608.38918234932908</v>
          </cell>
          <cell r="CP19">
            <v>516.31377410572736</v>
          </cell>
          <cell r="CQ19">
            <v>455.69030114066754</v>
          </cell>
          <cell r="CR19">
            <v>353.41070770126942</v>
          </cell>
          <cell r="CS19">
            <v>272.0652041249528</v>
          </cell>
          <cell r="CT19">
            <v>202.27607907295751</v>
          </cell>
          <cell r="CU19">
            <v>140.89144524219932</v>
          </cell>
          <cell r="CV19">
            <v>113.38032848488896</v>
          </cell>
          <cell r="CW19">
            <v>59.997117685822303</v>
          </cell>
          <cell r="CX19">
            <v>36.519410289057994</v>
          </cell>
          <cell r="CY19">
            <v>70.554351541605882</v>
          </cell>
        </row>
        <row r="20">
          <cell r="B20">
            <v>229248.89281733116</v>
          </cell>
          <cell r="C20">
            <v>1099.296008629819</v>
          </cell>
          <cell r="D20">
            <v>1071.056749085903</v>
          </cell>
          <cell r="E20">
            <v>1109.5584025971384</v>
          </cell>
          <cell r="F20">
            <v>1174.7969832315052</v>
          </cell>
          <cell r="G20">
            <v>1168.4376354966103</v>
          </cell>
          <cell r="H20">
            <v>1294.4517565468543</v>
          </cell>
          <cell r="I20">
            <v>1424.8597535929382</v>
          </cell>
          <cell r="J20">
            <v>1491.9275166977327</v>
          </cell>
          <cell r="K20">
            <v>1581.5596617862345</v>
          </cell>
          <cell r="L20">
            <v>1716.7715456573228</v>
          </cell>
          <cell r="M20">
            <v>1748.6107876835265</v>
          </cell>
          <cell r="N20">
            <v>1829.0366655606922</v>
          </cell>
          <cell r="O20">
            <v>1614.5591364571069</v>
          </cell>
          <cell r="P20">
            <v>1790.1509270675356</v>
          </cell>
          <cell r="Q20">
            <v>1902.0417465023154</v>
          </cell>
          <cell r="R20">
            <v>1684.3245734542334</v>
          </cell>
          <cell r="S20">
            <v>1585.8082875453142</v>
          </cell>
          <cell r="T20">
            <v>1682.2486159574451</v>
          </cell>
          <cell r="U20">
            <v>1815.9995157863405</v>
          </cell>
          <cell r="V20">
            <v>1942.3469521141631</v>
          </cell>
          <cell r="W20">
            <v>1985.404249924723</v>
          </cell>
          <cell r="X20">
            <v>2139.7697926259389</v>
          </cell>
          <cell r="Y20">
            <v>2194.8302925486346</v>
          </cell>
          <cell r="Z20">
            <v>2377.3498441565371</v>
          </cell>
          <cell r="AA20">
            <v>2446.1208297345702</v>
          </cell>
          <cell r="AB20">
            <v>2751.4851726870806</v>
          </cell>
          <cell r="AC20">
            <v>2859.8326268548421</v>
          </cell>
          <cell r="AD20">
            <v>2730.2792758799451</v>
          </cell>
          <cell r="AE20">
            <v>2904.1788825301787</v>
          </cell>
          <cell r="AF20">
            <v>3116.3091083605682</v>
          </cell>
          <cell r="AG20">
            <v>3121.4360626076218</v>
          </cell>
          <cell r="AH20">
            <v>3063.8697086268544</v>
          </cell>
          <cell r="AI20">
            <v>3085.3200730697708</v>
          </cell>
          <cell r="AJ20">
            <v>3021.4103456742969</v>
          </cell>
          <cell r="AK20">
            <v>2796.9141445782379</v>
          </cell>
          <cell r="AL20">
            <v>2811.5526983642221</v>
          </cell>
          <cell r="AM20">
            <v>2775.4412408343869</v>
          </cell>
          <cell r="AN20">
            <v>2721.6596452084432</v>
          </cell>
          <cell r="AO20">
            <v>2663.4108427045117</v>
          </cell>
          <cell r="AP20">
            <v>2558.0895976901429</v>
          </cell>
          <cell r="AQ20">
            <v>2708.2644391161489</v>
          </cell>
          <cell r="AR20">
            <v>2949.2932987517584</v>
          </cell>
          <cell r="AS20">
            <v>3085.931655332844</v>
          </cell>
          <cell r="AT20">
            <v>3251.5816068831091</v>
          </cell>
          <cell r="AU20">
            <v>3465.2928349589511</v>
          </cell>
          <cell r="AV20">
            <v>3601.500131396172</v>
          </cell>
          <cell r="AW20">
            <v>3552.0196902273806</v>
          </cell>
          <cell r="AX20">
            <v>3538.8177585287431</v>
          </cell>
          <cell r="AY20">
            <v>3422.179169656436</v>
          </cell>
          <cell r="AZ20">
            <v>3497.7970103358944</v>
          </cell>
          <cell r="BA20">
            <v>3351.8672190366538</v>
          </cell>
          <cell r="BB20">
            <v>3162.2065776528834</v>
          </cell>
          <cell r="BC20">
            <v>3227.1539648143389</v>
          </cell>
          <cell r="BD20">
            <v>3234.4879108712303</v>
          </cell>
          <cell r="BE20">
            <v>3303.50117554397</v>
          </cell>
          <cell r="BF20">
            <v>3426.4713761199241</v>
          </cell>
          <cell r="BG20">
            <v>3610.6218907034436</v>
          </cell>
          <cell r="BH20">
            <v>3662.21482985284</v>
          </cell>
          <cell r="BI20">
            <v>3581.614170418804</v>
          </cell>
          <cell r="BJ20">
            <v>3678.1333881581431</v>
          </cell>
          <cell r="BK20">
            <v>3633.7272868346081</v>
          </cell>
          <cell r="BL20">
            <v>3816.0204017192932</v>
          </cell>
          <cell r="BM20">
            <v>3840.4960754666545</v>
          </cell>
          <cell r="BN20">
            <v>4016.879041141437</v>
          </cell>
          <cell r="BO20">
            <v>3992.3219367507804</v>
          </cell>
          <cell r="BP20">
            <v>3831.6532378053894</v>
          </cell>
          <cell r="BQ20">
            <v>3662.5394332177311</v>
          </cell>
          <cell r="BR20">
            <v>3707.495040691902</v>
          </cell>
          <cell r="BS20">
            <v>3400.8808297063415</v>
          </cell>
          <cell r="BT20">
            <v>3260.4104859950853</v>
          </cell>
          <cell r="BU20">
            <v>3219.9811597522521</v>
          </cell>
          <cell r="BV20">
            <v>3228.3165421728904</v>
          </cell>
          <cell r="BW20">
            <v>2941.1959244668656</v>
          </cell>
          <cell r="BX20">
            <v>2741.8707501131476</v>
          </cell>
          <cell r="BY20">
            <v>2815.4465990591839</v>
          </cell>
          <cell r="BZ20">
            <v>2621.7326908202563</v>
          </cell>
          <cell r="CA20">
            <v>2225.7024211650846</v>
          </cell>
          <cell r="CB20">
            <v>2150.0736823590751</v>
          </cell>
          <cell r="CC20">
            <v>1891.1837014301541</v>
          </cell>
          <cell r="CD20">
            <v>1557.8943912472716</v>
          </cell>
          <cell r="CE20">
            <v>1269.0960226845107</v>
          </cell>
          <cell r="CF20">
            <v>1315.057537452919</v>
          </cell>
          <cell r="CG20">
            <v>1246.7890788266218</v>
          </cell>
          <cell r="CH20">
            <v>1359.9841833505354</v>
          </cell>
          <cell r="CI20">
            <v>1267.0544317673759</v>
          </cell>
          <cell r="CJ20">
            <v>1306.5788017180478</v>
          </cell>
          <cell r="CK20">
            <v>1253.5233737671451</v>
          </cell>
          <cell r="CL20">
            <v>1087.883907237557</v>
          </cell>
          <cell r="CM20">
            <v>876.78940256335068</v>
          </cell>
          <cell r="CN20">
            <v>718.96236592975379</v>
          </cell>
          <cell r="CO20">
            <v>606.44657882426065</v>
          </cell>
          <cell r="CP20">
            <v>515.11735139072812</v>
          </cell>
          <cell r="CQ20">
            <v>455.27700642523587</v>
          </cell>
          <cell r="CR20">
            <v>354.03523083127482</v>
          </cell>
          <cell r="CS20">
            <v>273.10164022764945</v>
          </cell>
          <cell r="CT20">
            <v>201.84170123847579</v>
          </cell>
          <cell r="CU20">
            <v>140.35769652710181</v>
          </cell>
          <cell r="CV20">
            <v>114.21255511676911</v>
          </cell>
          <cell r="CW20">
            <v>61.731011871134214</v>
          </cell>
          <cell r="CX20">
            <v>35.414489999174798</v>
          </cell>
          <cell r="CY20">
            <v>70.359063194222557</v>
          </cell>
        </row>
        <row r="21">
          <cell r="B21">
            <v>229135.53004399798</v>
          </cell>
          <cell r="C21">
            <v>1099.2207328243194</v>
          </cell>
          <cell r="D21">
            <v>1074.1626429927117</v>
          </cell>
          <cell r="E21">
            <v>1102.6762184611014</v>
          </cell>
          <cell r="F21">
            <v>1170.6716937414556</v>
          </cell>
          <cell r="G21">
            <v>1169.1008706473931</v>
          </cell>
          <cell r="H21">
            <v>1278.8624133340568</v>
          </cell>
          <cell r="I21">
            <v>1417.08587154869</v>
          </cell>
          <cell r="J21">
            <v>1486.9295301227955</v>
          </cell>
          <cell r="K21">
            <v>1572.5302267366169</v>
          </cell>
          <cell r="L21">
            <v>1705.9614345699954</v>
          </cell>
          <cell r="M21">
            <v>1749.4104345340852</v>
          </cell>
          <cell r="N21">
            <v>1822.6899582355879</v>
          </cell>
          <cell r="O21">
            <v>1637.171501299975</v>
          </cell>
          <cell r="P21">
            <v>1760.4573005878908</v>
          </cell>
          <cell r="Q21">
            <v>1906.7196751800534</v>
          </cell>
          <cell r="R21">
            <v>1705.5037595842534</v>
          </cell>
          <cell r="S21">
            <v>1585.6269151205793</v>
          </cell>
          <cell r="T21">
            <v>1670.1492011015703</v>
          </cell>
          <cell r="U21">
            <v>1805.5411959033866</v>
          </cell>
          <cell r="V21">
            <v>1932.6520677513033</v>
          </cell>
          <cell r="W21">
            <v>1982.9341935025727</v>
          </cell>
          <cell r="X21">
            <v>2123.3135457682642</v>
          </cell>
          <cell r="Y21">
            <v>2193.7548971230444</v>
          </cell>
          <cell r="Z21">
            <v>2356.8863861170753</v>
          </cell>
          <cell r="AA21">
            <v>2444.0718557391137</v>
          </cell>
          <cell r="AB21">
            <v>2718.5512974452176</v>
          </cell>
          <cell r="AC21">
            <v>2864.3787287394816</v>
          </cell>
          <cell r="AD21">
            <v>2739.2136850488923</v>
          </cell>
          <cell r="AE21">
            <v>2878.6855930137694</v>
          </cell>
          <cell r="AF21">
            <v>3105.1877694055352</v>
          </cell>
          <cell r="AG21">
            <v>3126.3895312754812</v>
          </cell>
          <cell r="AH21">
            <v>3067.3108503754429</v>
          </cell>
          <cell r="AI21">
            <v>3082.6968954082322</v>
          </cell>
          <cell r="AJ21">
            <v>3031.7069756424075</v>
          </cell>
          <cell r="AK21">
            <v>2815.0928095534186</v>
          </cell>
          <cell r="AL21">
            <v>2802.4308601749649</v>
          </cell>
          <cell r="AM21">
            <v>2783.8036316121129</v>
          </cell>
          <cell r="AN21">
            <v>2723.827813424778</v>
          </cell>
          <cell r="AO21">
            <v>2668.9056586225647</v>
          </cell>
          <cell r="AP21">
            <v>2564.1078798419126</v>
          </cell>
          <cell r="AQ21">
            <v>2685.9023734304601</v>
          </cell>
          <cell r="AR21">
            <v>2931.1076102797942</v>
          </cell>
          <cell r="AS21">
            <v>3076.7326287048186</v>
          </cell>
          <cell r="AT21">
            <v>3234.9637391687438</v>
          </cell>
          <cell r="AU21">
            <v>3447.9682094098484</v>
          </cell>
          <cell r="AV21">
            <v>3594.6090304222489</v>
          </cell>
          <cell r="AW21">
            <v>3559.7790512354541</v>
          </cell>
          <cell r="AX21">
            <v>3537.5595050531497</v>
          </cell>
          <cell r="AY21">
            <v>3433.0961219290771</v>
          </cell>
          <cell r="AZ21">
            <v>3486.3248244809511</v>
          </cell>
          <cell r="BA21">
            <v>3372.5004925217945</v>
          </cell>
          <cell r="BB21">
            <v>3171.5576441086173</v>
          </cell>
          <cell r="BC21">
            <v>3215.0132141544968</v>
          </cell>
          <cell r="BD21">
            <v>3236.6143708461418</v>
          </cell>
          <cell r="BE21">
            <v>3292.1680610583144</v>
          </cell>
          <cell r="BF21">
            <v>3414.0168320307771</v>
          </cell>
          <cell r="BG21">
            <v>3595.009867777082</v>
          </cell>
          <cell r="BH21">
            <v>3663.3612541355546</v>
          </cell>
          <cell r="BI21">
            <v>3586.6496427816269</v>
          </cell>
          <cell r="BJ21">
            <v>3664.3571681618109</v>
          </cell>
          <cell r="BK21">
            <v>3639.8434337241997</v>
          </cell>
          <cell r="BL21">
            <v>3790.8562872103857</v>
          </cell>
          <cell r="BM21">
            <v>3843.7559128386479</v>
          </cell>
          <cell r="BN21">
            <v>3995.4705367080828</v>
          </cell>
          <cell r="BO21">
            <v>4003.0769997608677</v>
          </cell>
          <cell r="BP21">
            <v>3841.7773707477004</v>
          </cell>
          <cell r="BQ21">
            <v>3672.7701025502379</v>
          </cell>
          <cell r="BR21">
            <v>3698.5029732265671</v>
          </cell>
          <cell r="BS21">
            <v>3433.5749600262893</v>
          </cell>
          <cell r="BT21">
            <v>3258.6846127637623</v>
          </cell>
          <cell r="BU21">
            <v>3221.0623080764371</v>
          </cell>
          <cell r="BV21">
            <v>3227.6593356216777</v>
          </cell>
          <cell r="BW21">
            <v>2967.2429347149155</v>
          </cell>
          <cell r="BX21">
            <v>2743.7950570992225</v>
          </cell>
          <cell r="BY21">
            <v>2804.5944200518738</v>
          </cell>
          <cell r="BZ21">
            <v>2644.4173351434556</v>
          </cell>
          <cell r="CA21">
            <v>2249.9038025942677</v>
          </cell>
          <cell r="CB21">
            <v>2146.7601107283808</v>
          </cell>
          <cell r="CC21">
            <v>1918.8978380508277</v>
          </cell>
          <cell r="CD21">
            <v>1576.4280598242888</v>
          </cell>
          <cell r="CE21">
            <v>1285.6547048821481</v>
          </cell>
          <cell r="CF21">
            <v>1299.1783775677554</v>
          </cell>
          <cell r="CG21">
            <v>1253.7870958254382</v>
          </cell>
          <cell r="CH21">
            <v>1341.3111324370702</v>
          </cell>
          <cell r="CI21">
            <v>1274.4974508400958</v>
          </cell>
          <cell r="CJ21">
            <v>1294.3099017414997</v>
          </cell>
          <cell r="CK21">
            <v>1256.7813907167333</v>
          </cell>
          <cell r="CL21">
            <v>1096.6187923959544</v>
          </cell>
          <cell r="CM21">
            <v>884.14299740580395</v>
          </cell>
          <cell r="CN21">
            <v>718.17212969748755</v>
          </cell>
          <cell r="CO21">
            <v>604.37891909459245</v>
          </cell>
          <cell r="CP21">
            <v>514.23488710438187</v>
          </cell>
          <cell r="CQ21">
            <v>454.43900656313525</v>
          </cell>
          <cell r="CR21">
            <v>354.68374389428675</v>
          </cell>
          <cell r="CS21">
            <v>274.40169146875814</v>
          </cell>
          <cell r="CT21">
            <v>201.18561348720735</v>
          </cell>
          <cell r="CU21">
            <v>140.01113189047652</v>
          </cell>
          <cell r="CV21">
            <v>114.77606162819217</v>
          </cell>
          <cell r="CW21">
            <v>63.751384618647691</v>
          </cell>
          <cell r="CX21">
            <v>34.279550449202063</v>
          </cell>
          <cell r="CY21">
            <v>70.193545024102235</v>
          </cell>
        </row>
        <row r="22">
          <cell r="B22">
            <v>229022.09398341391</v>
          </cell>
          <cell r="C22">
            <v>1099.1449848307218</v>
          </cell>
          <cell r="D22">
            <v>1077.8625352955316</v>
          </cell>
          <cell r="E22">
            <v>1095.5430423231264</v>
          </cell>
          <cell r="F22">
            <v>1166.1961484696183</v>
          </cell>
          <cell r="G22">
            <v>1171.0584392106173</v>
          </cell>
          <cell r="H22">
            <v>1262.6549836440477</v>
          </cell>
          <cell r="I22">
            <v>1409.0975587492787</v>
          </cell>
          <cell r="J22">
            <v>1482.2689037313178</v>
          </cell>
          <cell r="K22">
            <v>1563.6085882544305</v>
          </cell>
          <cell r="L22">
            <v>1694.193577251338</v>
          </cell>
          <cell r="M22">
            <v>1750.7234415285625</v>
          </cell>
          <cell r="N22">
            <v>1813.8854069461231</v>
          </cell>
          <cell r="O22">
            <v>1664.104762876256</v>
          </cell>
          <cell r="P22">
            <v>1727.9398042682117</v>
          </cell>
          <cell r="Q22">
            <v>1909.9293075593716</v>
          </cell>
          <cell r="R22">
            <v>1728.7136810096865</v>
          </cell>
          <cell r="S22">
            <v>1586.432410631307</v>
          </cell>
          <cell r="T22">
            <v>1657.9145456843351</v>
          </cell>
          <cell r="U22">
            <v>1794.9995695878581</v>
          </cell>
          <cell r="V22">
            <v>1922.3897479379327</v>
          </cell>
          <cell r="W22">
            <v>1981.5867574755575</v>
          </cell>
          <cell r="X22">
            <v>2105.6318876926448</v>
          </cell>
          <cell r="Y22">
            <v>2194.2345775485273</v>
          </cell>
          <cell r="Z22">
            <v>2334.9963323506454</v>
          </cell>
          <cell r="AA22">
            <v>2444.3972766370853</v>
          </cell>
          <cell r="AB22">
            <v>2682.5234086078253</v>
          </cell>
          <cell r="AC22">
            <v>2868.6717638978976</v>
          </cell>
          <cell r="AD22">
            <v>2750.9761356740828</v>
          </cell>
          <cell r="AE22">
            <v>2851.9732984752327</v>
          </cell>
          <cell r="AF22">
            <v>3092.7177440602086</v>
          </cell>
          <cell r="AG22">
            <v>3131.4693929410296</v>
          </cell>
          <cell r="AH22">
            <v>3071.2429044554019</v>
          </cell>
          <cell r="AI22">
            <v>3078.9042488158088</v>
          </cell>
          <cell r="AJ22">
            <v>3041.3699197347714</v>
          </cell>
          <cell r="AK22">
            <v>2835.6231683286542</v>
          </cell>
          <cell r="AL22">
            <v>2791.8387467668931</v>
          </cell>
          <cell r="AM22">
            <v>2792.6676099834622</v>
          </cell>
          <cell r="AN22">
            <v>2725.7082409029081</v>
          </cell>
          <cell r="AO22">
            <v>2674.4783575630177</v>
          </cell>
          <cell r="AP22">
            <v>2572.4871438129649</v>
          </cell>
          <cell r="AQ22">
            <v>2663.1683508722267</v>
          </cell>
          <cell r="AR22">
            <v>2912.2207505712036</v>
          </cell>
          <cell r="AS22">
            <v>3068.1652956302191</v>
          </cell>
          <cell r="AT22">
            <v>3218.354424671219</v>
          </cell>
          <cell r="AU22">
            <v>3429.7151540322529</v>
          </cell>
          <cell r="AV22">
            <v>3586.4620703002693</v>
          </cell>
          <cell r="AW22">
            <v>3568.3421465209094</v>
          </cell>
          <cell r="AX22">
            <v>3535.2343014194307</v>
          </cell>
          <cell r="AY22">
            <v>3445.9008238576166</v>
          </cell>
          <cell r="AZ22">
            <v>3471.9979057031446</v>
          </cell>
          <cell r="BA22">
            <v>3394.2945353210789</v>
          </cell>
          <cell r="BB22">
            <v>3182.729223312635</v>
          </cell>
          <cell r="BC22">
            <v>3201.6481892678594</v>
          </cell>
          <cell r="BD22">
            <v>3239.9583699483337</v>
          </cell>
          <cell r="BE22">
            <v>3280.8701216613049</v>
          </cell>
          <cell r="BF22">
            <v>3401.8135735055562</v>
          </cell>
          <cell r="BG22">
            <v>3578.0041702079075</v>
          </cell>
          <cell r="BH22">
            <v>3664.1537588901483</v>
          </cell>
          <cell r="BI22">
            <v>3593.291850953703</v>
          </cell>
          <cell r="BJ22">
            <v>3648.9208218547715</v>
          </cell>
          <cell r="BK22">
            <v>3648.5710909920926</v>
          </cell>
          <cell r="BL22">
            <v>3763.2994234489843</v>
          </cell>
          <cell r="BM22">
            <v>3849.1133171891888</v>
          </cell>
          <cell r="BN22">
            <v>3971.2461279132931</v>
          </cell>
          <cell r="BO22">
            <v>4013.8396871758159</v>
          </cell>
          <cell r="BP22">
            <v>3852.0070665451108</v>
          </cell>
          <cell r="BQ22">
            <v>3684.5485405917329</v>
          </cell>
          <cell r="BR22">
            <v>3685.7471018433748</v>
          </cell>
          <cell r="BS22">
            <v>3469.5887448667345</v>
          </cell>
          <cell r="BT22">
            <v>3256.546358343654</v>
          </cell>
          <cell r="BU22">
            <v>3222.3173909863758</v>
          </cell>
          <cell r="BV22">
            <v>3224.5801665610397</v>
          </cell>
          <cell r="BW22">
            <v>2995.3970770930978</v>
          </cell>
          <cell r="BX22">
            <v>2746.8133588458809</v>
          </cell>
          <cell r="BY22">
            <v>2790.7617011322163</v>
          </cell>
          <cell r="BZ22">
            <v>2666.8274409832211</v>
          </cell>
          <cell r="CA22">
            <v>2276.5764659897395</v>
          </cell>
          <cell r="CB22">
            <v>2140.6873522545648</v>
          </cell>
          <cell r="CC22">
            <v>1947.2293444253423</v>
          </cell>
          <cell r="CD22">
            <v>1595.2458098831987</v>
          </cell>
          <cell r="CE22">
            <v>1305.2026414697739</v>
          </cell>
          <cell r="CF22">
            <v>1281.1622275434177</v>
          </cell>
          <cell r="CG22">
            <v>1263.3294461944181</v>
          </cell>
          <cell r="CH22">
            <v>1320.0280862894997</v>
          </cell>
          <cell r="CI22">
            <v>1284.0528542606596</v>
          </cell>
          <cell r="CJ22">
            <v>1280.4899516086002</v>
          </cell>
          <cell r="CK22">
            <v>1259.5706341986254</v>
          </cell>
          <cell r="CL22">
            <v>1105.4624018538561</v>
          </cell>
          <cell r="CM22">
            <v>891.99248825958898</v>
          </cell>
          <cell r="CN22">
            <v>717.64189082110931</v>
          </cell>
          <cell r="CO22">
            <v>602.19406917851404</v>
          </cell>
          <cell r="CP22">
            <v>513.65888517272981</v>
          </cell>
          <cell r="CQ22">
            <v>453.18432929191624</v>
          </cell>
          <cell r="CR22">
            <v>355.36156355885453</v>
          </cell>
          <cell r="CS22">
            <v>275.95238298412278</v>
          </cell>
          <cell r="CT22">
            <v>200.31838507015726</v>
          </cell>
          <cell r="CU22">
            <v>139.85633696704039</v>
          </cell>
          <cell r="CV22">
            <v>115.07300465232703</v>
          </cell>
          <cell r="CW22">
            <v>66.036390618265401</v>
          </cell>
          <cell r="CX22">
            <v>33.122253487609612</v>
          </cell>
          <cell r="CY22">
            <v>70.053998851995686</v>
          </cell>
        </row>
        <row r="23">
          <cell r="B23">
            <v>228908.60894715469</v>
          </cell>
          <cell r="C23">
            <v>1099.0687496050937</v>
          </cell>
          <cell r="D23">
            <v>1082.1561730764979</v>
          </cell>
          <cell r="E23">
            <v>1088.1591120925125</v>
          </cell>
          <cell r="F23">
            <v>1161.3703673524753</v>
          </cell>
          <cell r="G23">
            <v>1174.3101978163072</v>
          </cell>
          <cell r="H23">
            <v>1245.8296103037624</v>
          </cell>
          <cell r="I23">
            <v>1400.8948151947038</v>
          </cell>
          <cell r="J23">
            <v>1477.9456375232992</v>
          </cell>
          <cell r="K23">
            <v>1554.7947463396758</v>
          </cell>
          <cell r="L23">
            <v>1681.4680141015051</v>
          </cell>
          <cell r="M23">
            <v>1752.5497700976061</v>
          </cell>
          <cell r="N23">
            <v>1802.6231582567034</v>
          </cell>
          <cell r="O23">
            <v>1695.3587173000205</v>
          </cell>
          <cell r="P23">
            <v>1692.5986419944261</v>
          </cell>
          <cell r="Q23">
            <v>1911.6707523264824</v>
          </cell>
          <cell r="R23">
            <v>1753.9542416528752</v>
          </cell>
          <cell r="S23">
            <v>1588.2246924087981</v>
          </cell>
          <cell r="T23">
            <v>1645.5447399302002</v>
          </cell>
          <cell r="U23">
            <v>1784.3746368397551</v>
          </cell>
          <cell r="V23">
            <v>1911.5600540815012</v>
          </cell>
          <cell r="W23">
            <v>1981.3616440174821</v>
          </cell>
          <cell r="X23">
            <v>2086.7252224198328</v>
          </cell>
          <cell r="Y23">
            <v>2196.2690382033384</v>
          </cell>
          <cell r="Z23">
            <v>2311.6800536681203</v>
          </cell>
          <cell r="AA23">
            <v>2447.0968125663844</v>
          </cell>
          <cell r="AB23">
            <v>2643.4019366899602</v>
          </cell>
          <cell r="AC23">
            <v>2872.711799986917</v>
          </cell>
          <cell r="AD23">
            <v>2765.5664153008679</v>
          </cell>
          <cell r="AE23">
            <v>2824.0420663880886</v>
          </cell>
          <cell r="AF23">
            <v>3078.8992439474041</v>
          </cell>
          <cell r="AG23">
            <v>3136.6755190324252</v>
          </cell>
          <cell r="AH23">
            <v>3075.6658150174567</v>
          </cell>
          <cell r="AI23">
            <v>3073.9423050322616</v>
          </cell>
          <cell r="AJ23">
            <v>3050.3992327921928</v>
          </cell>
          <cell r="AK23">
            <v>2858.5045682776081</v>
          </cell>
          <cell r="AL23">
            <v>2779.7767782191245</v>
          </cell>
          <cell r="AM23">
            <v>2802.0328644150504</v>
          </cell>
          <cell r="AN23">
            <v>2727.3011163187639</v>
          </cell>
          <cell r="AO23">
            <v>2680.1289874625431</v>
          </cell>
          <cell r="AP23">
            <v>2583.2266514358535</v>
          </cell>
          <cell r="AQ23">
            <v>2640.0627185684575</v>
          </cell>
          <cell r="AR23">
            <v>2892.6327322813322</v>
          </cell>
          <cell r="AS23">
            <v>3060.2294302524147</v>
          </cell>
          <cell r="AT23">
            <v>3201.7539408247403</v>
          </cell>
          <cell r="AU23">
            <v>3410.533855263232</v>
          </cell>
          <cell r="AV23">
            <v>3577.0598349362817</v>
          </cell>
          <cell r="AW23">
            <v>3577.7087458608598</v>
          </cell>
          <cell r="AX23">
            <v>3531.8425367454547</v>
          </cell>
          <cell r="AY23">
            <v>3460.5925238331688</v>
          </cell>
          <cell r="AZ23">
            <v>3454.8182278334075</v>
          </cell>
          <cell r="BA23">
            <v>3417.249236626596</v>
          </cell>
          <cell r="BB23">
            <v>3195.7199784278964</v>
          </cell>
          <cell r="BC23">
            <v>3187.0598953053905</v>
          </cell>
          <cell r="BD23">
            <v>3244.519052863875</v>
          </cell>
          <cell r="BE23">
            <v>3269.6077427790733</v>
          </cell>
          <cell r="BF23">
            <v>3389.860694962972</v>
          </cell>
          <cell r="BG23">
            <v>3559.6061514703611</v>
          </cell>
          <cell r="BH23">
            <v>3664.5924677982521</v>
          </cell>
          <cell r="BI23">
            <v>3601.5395512684827</v>
          </cell>
          <cell r="BJ23">
            <v>3631.8261378946381</v>
          </cell>
          <cell r="BK23">
            <v>3659.9074252817059</v>
          </cell>
          <cell r="BL23">
            <v>3733.3536066651163</v>
          </cell>
          <cell r="BM23">
            <v>3856.564869627714</v>
          </cell>
          <cell r="BN23">
            <v>3944.2102838832898</v>
          </cell>
          <cell r="BO23">
            <v>4024.6100977111</v>
          </cell>
          <cell r="BP23">
            <v>3862.3427912756938</v>
          </cell>
          <cell r="BQ23">
            <v>3697.8717777717015</v>
          </cell>
          <cell r="BR23">
            <v>3669.2355195972041</v>
          </cell>
          <cell r="BS23">
            <v>3508.9175566431677</v>
          </cell>
          <cell r="BT23">
            <v>3253.9965451941052</v>
          </cell>
          <cell r="BU23">
            <v>3223.7463818920814</v>
          </cell>
          <cell r="BV23">
            <v>3219.0840980305211</v>
          </cell>
          <cell r="BW23">
            <v>3025.6516494495654</v>
          </cell>
          <cell r="BX23">
            <v>2750.9209175721026</v>
          </cell>
          <cell r="BY23">
            <v>2773.9625101778729</v>
          </cell>
          <cell r="BZ23">
            <v>2688.9618545131157</v>
          </cell>
          <cell r="CA23">
            <v>2305.7085078742043</v>
          </cell>
          <cell r="CB23">
            <v>2131.8720058268773</v>
          </cell>
          <cell r="CC23">
            <v>1976.1674546693532</v>
          </cell>
          <cell r="CD23">
            <v>1614.3501105818279</v>
          </cell>
          <cell r="CE23">
            <v>1327.719600881833</v>
          </cell>
          <cell r="CF23">
            <v>1261.0306290551903</v>
          </cell>
          <cell r="CG23">
            <v>1275.4000074309056</v>
          </cell>
          <cell r="CH23">
            <v>1296.1653600156524</v>
          </cell>
          <cell r="CI23">
            <v>1295.7046591448661</v>
          </cell>
          <cell r="CJ23">
            <v>1265.1397477020944</v>
          </cell>
          <cell r="CK23">
            <v>1261.9008712396158</v>
          </cell>
          <cell r="CL23">
            <v>1114.4141663556188</v>
          </cell>
          <cell r="CM23">
            <v>900.32536778397321</v>
          </cell>
          <cell r="CN23">
            <v>717.37003383516026</v>
          </cell>
          <cell r="CO23">
            <v>599.89958728479189</v>
          </cell>
          <cell r="CP23">
            <v>513.38186394134925</v>
          </cell>
          <cell r="CQ23">
            <v>451.52109823645327</v>
          </cell>
          <cell r="CR23">
            <v>356.073611816663</v>
          </cell>
          <cell r="CS23">
            <v>277.74111832827526</v>
          </cell>
          <cell r="CT23">
            <v>199.25024829851921</v>
          </cell>
          <cell r="CU23">
            <v>139.89676714507956</v>
          </cell>
          <cell r="CV23">
            <v>115.10636456775941</v>
          </cell>
          <cell r="CW23">
            <v>68.565198682926919</v>
          </cell>
          <cell r="CX23">
            <v>31.949439649310676</v>
          </cell>
          <cell r="CY23">
            <v>69.936886237670862</v>
          </cell>
        </row>
        <row r="24">
          <cell r="B24">
            <v>228795.09854019803</v>
          </cell>
          <cell r="C24">
            <v>1098.9920122285214</v>
          </cell>
          <cell r="D24">
            <v>1087.043303254605</v>
          </cell>
          <cell r="E24">
            <v>1080.5246656018514</v>
          </cell>
          <cell r="F24">
            <v>1156.1943703253487</v>
          </cell>
          <cell r="G24">
            <v>1178.8560031063971</v>
          </cell>
          <cell r="H24">
            <v>1228.3864361282822</v>
          </cell>
          <cell r="I24">
            <v>1392.4776408849659</v>
          </cell>
          <cell r="J24">
            <v>1473.9597314987404</v>
          </cell>
          <cell r="K24">
            <v>1546.0887009923526</v>
          </cell>
          <cell r="L24">
            <v>1667.7847855189461</v>
          </cell>
          <cell r="M24">
            <v>1754.8893816742996</v>
          </cell>
          <cell r="N24">
            <v>1788.9033587228598</v>
          </cell>
          <cell r="O24">
            <v>1730.9331606987735</v>
          </cell>
          <cell r="P24">
            <v>1654.4340176390301</v>
          </cell>
          <cell r="Q24">
            <v>1911.944118159555</v>
          </cell>
          <cell r="R24">
            <v>1781.2253454412262</v>
          </cell>
          <cell r="S24">
            <v>1591.0036787892584</v>
          </cell>
          <cell r="T24">
            <v>1633.0398740577982</v>
          </cell>
          <cell r="U24">
            <v>1773.6663976590778</v>
          </cell>
          <cell r="V24">
            <v>1900.1630475828108</v>
          </cell>
          <cell r="W24">
            <v>1982.2585553503911</v>
          </cell>
          <cell r="X24">
            <v>2066.5939538873231</v>
          </cell>
          <cell r="Y24">
            <v>2199.8579835041096</v>
          </cell>
          <cell r="Z24">
            <v>2286.9379208224486</v>
          </cell>
          <cell r="AA24">
            <v>2452.1701836870261</v>
          </cell>
          <cell r="AB24">
            <v>2601.1873121636022</v>
          </cell>
          <cell r="AC24">
            <v>2876.498904658411</v>
          </cell>
          <cell r="AD24">
            <v>2782.9843114904302</v>
          </cell>
          <cell r="AE24">
            <v>2794.8919642241058</v>
          </cell>
          <cell r="AF24">
            <v>3063.7324806590805</v>
          </cell>
          <cell r="AG24">
            <v>3142.007781011931</v>
          </cell>
          <cell r="AH24">
            <v>3080.5795262188299</v>
          </cell>
          <cell r="AI24">
            <v>3067.8112357798859</v>
          </cell>
          <cell r="AJ24">
            <v>3058.7949696544574</v>
          </cell>
          <cell r="AK24">
            <v>2883.736356916153</v>
          </cell>
          <cell r="AL24">
            <v>2766.2453745180924</v>
          </cell>
          <cell r="AM24">
            <v>2811.8990834747333</v>
          </cell>
          <cell r="AN24">
            <v>2728.6066282856714</v>
          </cell>
          <cell r="AO24">
            <v>2685.8575962184686</v>
          </cell>
          <cell r="AP24">
            <v>2596.3256647116846</v>
          </cell>
          <cell r="AQ24">
            <v>2616.5858235311621</v>
          </cell>
          <cell r="AR24">
            <v>2872.343568103709</v>
          </cell>
          <cell r="AS24">
            <v>3052.9248067707367</v>
          </cell>
          <cell r="AT24">
            <v>3185.1625649602024</v>
          </cell>
          <cell r="AU24">
            <v>3390.4244995139265</v>
          </cell>
          <cell r="AV24">
            <v>3566.4029080426649</v>
          </cell>
          <cell r="AW24">
            <v>3587.8786190811811</v>
          </cell>
          <cell r="AX24">
            <v>3527.3846000254448</v>
          </cell>
          <cell r="AY24">
            <v>3477.1704705412899</v>
          </cell>
          <cell r="AZ24">
            <v>3434.7877636892763</v>
          </cell>
          <cell r="BA24">
            <v>3441.3644853735336</v>
          </cell>
          <cell r="BB24">
            <v>3210.5285733168635</v>
          </cell>
          <cell r="BC24">
            <v>3171.2493368465725</v>
          </cell>
          <cell r="BD24">
            <v>3250.2955647225963</v>
          </cell>
          <cell r="BE24">
            <v>3258.3813093926487</v>
          </cell>
          <cell r="BF24">
            <v>3378.1572918113634</v>
          </cell>
          <cell r="BG24">
            <v>3539.8171641212643</v>
          </cell>
          <cell r="BH24">
            <v>3664.6775045557924</v>
          </cell>
          <cell r="BI24">
            <v>3611.3915007662481</v>
          </cell>
          <cell r="BJ24">
            <v>3613.0749036115517</v>
          </cell>
          <cell r="BK24">
            <v>3673.8496053896861</v>
          </cell>
          <cell r="BL24">
            <v>3701.0226289900666</v>
          </cell>
          <cell r="BM24">
            <v>3866.107155206576</v>
          </cell>
          <cell r="BN24">
            <v>3914.3674687772091</v>
          </cell>
          <cell r="BO24">
            <v>4035.3883298744699</v>
          </cell>
          <cell r="BP24">
            <v>3872.7850096253542</v>
          </cell>
          <cell r="BQ24">
            <v>3712.7368483450578</v>
          </cell>
          <cell r="BR24">
            <v>3648.9763072922701</v>
          </cell>
          <cell r="BS24">
            <v>3551.5567720090744</v>
          </cell>
          <cell r="BT24">
            <v>3251.0359946854082</v>
          </cell>
          <cell r="BU24">
            <v>3225.3492537263937</v>
          </cell>
          <cell r="BV24">
            <v>3211.176186110054</v>
          </cell>
          <cell r="BW24">
            <v>3057.9999647577047</v>
          </cell>
          <cell r="BX24">
            <v>2756.1130099632028</v>
          </cell>
          <cell r="BY24">
            <v>2754.2108706898762</v>
          </cell>
          <cell r="BZ24">
            <v>2710.8194341853841</v>
          </cell>
          <cell r="CA24">
            <v>2337.2880629058668</v>
          </cell>
          <cell r="CB24">
            <v>2120.3306022537672</v>
          </cell>
          <cell r="CC24">
            <v>2005.7014726156497</v>
          </cell>
          <cell r="CD24">
            <v>1633.7433996322177</v>
          </cell>
          <cell r="CE24">
            <v>1353.1854512847156</v>
          </cell>
          <cell r="CF24">
            <v>1238.8049624033079</v>
          </cell>
          <cell r="CG24">
            <v>1289.9827617399703</v>
          </cell>
          <cell r="CH24">
            <v>1269.75298367605</v>
          </cell>
          <cell r="CI24">
            <v>1309.4370069087747</v>
          </cell>
          <cell r="CJ24">
            <v>1248.2798939051936</v>
          </cell>
          <cell r="CK24">
            <v>1263.7817512330257</v>
          </cell>
          <cell r="CL24">
            <v>1123.4735044751633</v>
          </cell>
          <cell r="CM24">
            <v>909.1293314599011</v>
          </cell>
          <cell r="CN24">
            <v>717.3548419528164</v>
          </cell>
          <cell r="CO24">
            <v>597.50273350334453</v>
          </cell>
          <cell r="CP24">
            <v>513.3963615018572</v>
          </cell>
          <cell r="CQ24">
            <v>449.45752124747611</v>
          </cell>
          <cell r="CR24">
            <v>356.8244327270632</v>
          </cell>
          <cell r="CS24">
            <v>279.75567107967981</v>
          </cell>
          <cell r="CT24">
            <v>197.99110721666452</v>
          </cell>
          <cell r="CU24">
            <v>140.13483694032104</v>
          </cell>
          <cell r="CV24">
            <v>114.87986413806576</v>
          </cell>
          <cell r="CW24">
            <v>71.31795307051361</v>
          </cell>
          <cell r="CX24">
            <v>30.767201976077885</v>
          </cell>
          <cell r="CY24">
            <v>69.83891474320248</v>
          </cell>
        </row>
        <row r="25">
          <cell r="B25">
            <v>228681.58571164039</v>
          </cell>
          <cell r="C25">
            <v>1098.9147579071764</v>
          </cell>
          <cell r="D25">
            <v>1092.5236725856871</v>
          </cell>
          <cell r="E25">
            <v>1072.6399406070486</v>
          </cell>
          <cell r="F25">
            <v>1150.6681773224</v>
          </cell>
          <cell r="G25">
            <v>1184.6957117347317</v>
          </cell>
          <cell r="H25">
            <v>1210.3256039208356</v>
          </cell>
          <cell r="I25">
            <v>1383.8460358200643</v>
          </cell>
          <cell r="J25">
            <v>1470.3111856576402</v>
          </cell>
          <cell r="K25">
            <v>1537.4904522124605</v>
          </cell>
          <cell r="L25">
            <v>1653.1439319004073</v>
          </cell>
          <cell r="M25">
            <v>1757.7422376941608</v>
          </cell>
          <cell r="N25">
            <v>1772.7261548912502</v>
          </cell>
          <cell r="O25">
            <v>1770.8278892134501</v>
          </cell>
          <cell r="P25">
            <v>1613.4461350610877</v>
          </cell>
          <cell r="Q25">
            <v>1910.7495137287106</v>
          </cell>
          <cell r="R25">
            <v>1810.5268963072094</v>
          </cell>
          <cell r="S25">
            <v>1594.7692881137982</v>
          </cell>
          <cell r="T25">
            <v>1620.4000382799347</v>
          </cell>
          <cell r="U25">
            <v>1762.8748520458259</v>
          </cell>
          <cell r="V25">
            <v>1888.1987898360208</v>
          </cell>
          <cell r="W25">
            <v>1984.2771937445609</v>
          </cell>
          <cell r="X25">
            <v>2045.2384859493695</v>
          </cell>
          <cell r="Y25">
            <v>2205.001117905847</v>
          </cell>
          <cell r="Z25">
            <v>2260.7703045086646</v>
          </cell>
          <cell r="AA25">
            <v>2459.6171101811392</v>
          </cell>
          <cell r="AB25">
            <v>2555.8799654576578</v>
          </cell>
          <cell r="AC25">
            <v>2880.0331455592955</v>
          </cell>
          <cell r="AD25">
            <v>2803.2296118197864</v>
          </cell>
          <cell r="AE25">
            <v>2764.5230594532982</v>
          </cell>
          <cell r="AF25">
            <v>3047.2176657563436</v>
          </cell>
          <cell r="AG25">
            <v>3147.4660503759087</v>
          </cell>
          <cell r="AH25">
            <v>3085.9839822232489</v>
          </cell>
          <cell r="AI25">
            <v>3060.5112127635148</v>
          </cell>
          <cell r="AJ25">
            <v>3066.5571851603468</v>
          </cell>
          <cell r="AK25">
            <v>2911.3178819023447</v>
          </cell>
          <cell r="AL25">
            <v>2751.2449555575649</v>
          </cell>
          <cell r="AM25">
            <v>2822.2659558315768</v>
          </cell>
          <cell r="AN25">
            <v>2729.6249653543709</v>
          </cell>
          <cell r="AO25">
            <v>2691.6642316887946</v>
          </cell>
          <cell r="AP25">
            <v>2611.7834458100842</v>
          </cell>
          <cell r="AQ25">
            <v>2592.7380126573798</v>
          </cell>
          <cell r="AR25">
            <v>2851.3532707700351</v>
          </cell>
          <cell r="AS25">
            <v>3046.2511994404699</v>
          </cell>
          <cell r="AT25">
            <v>3168.580574305206</v>
          </cell>
          <cell r="AU25">
            <v>3369.3872731695574</v>
          </cell>
          <cell r="AV25">
            <v>3554.4918731381822</v>
          </cell>
          <cell r="AW25">
            <v>3598.8515360565084</v>
          </cell>
          <cell r="AX25">
            <v>3521.860880130017</v>
          </cell>
          <cell r="AY25">
            <v>3495.6339129618714</v>
          </cell>
          <cell r="AZ25">
            <v>3411.9084850753561</v>
          </cell>
          <cell r="BA25">
            <v>3466.6401702404132</v>
          </cell>
          <cell r="BB25">
            <v>3227.1536725411752</v>
          </cell>
          <cell r="BC25">
            <v>3154.2175178996795</v>
          </cell>
          <cell r="BD25">
            <v>3257.2870510978819</v>
          </cell>
          <cell r="BE25">
            <v>3247.1912060382806</v>
          </cell>
          <cell r="BF25">
            <v>3366.7024604479279</v>
          </cell>
          <cell r="BG25">
            <v>3518.6385598003585</v>
          </cell>
          <cell r="BH25">
            <v>3664.4089928729463</v>
          </cell>
          <cell r="BI25">
            <v>3622.8464571937575</v>
          </cell>
          <cell r="BJ25">
            <v>3592.6689050090167</v>
          </cell>
          <cell r="BK25">
            <v>3690.3948022644995</v>
          </cell>
          <cell r="BL25">
            <v>3666.3102784601438</v>
          </cell>
          <cell r="BM25">
            <v>3877.7367629170958</v>
          </cell>
          <cell r="BN25">
            <v>3881.7221417919231</v>
          </cell>
          <cell r="BO25">
            <v>4046.1744819662126</v>
          </cell>
          <cell r="BP25">
            <v>3883.3341848901268</v>
          </cell>
          <cell r="BQ25">
            <v>3729.1407903880022</v>
          </cell>
          <cell r="BR25">
            <v>3624.9775334983942</v>
          </cell>
          <cell r="BS25">
            <v>3597.5017718528088</v>
          </cell>
          <cell r="BT25">
            <v>3247.6655270999595</v>
          </cell>
          <cell r="BU25">
            <v>3227.1259789462442</v>
          </cell>
          <cell r="BV25">
            <v>3200.8614799277602</v>
          </cell>
          <cell r="BW25">
            <v>3092.4353510857663</v>
          </cell>
          <cell r="BX25">
            <v>2762.3849271323238</v>
          </cell>
          <cell r="BY25">
            <v>2731.5207619098551</v>
          </cell>
          <cell r="BZ25">
            <v>2732.399050671308</v>
          </cell>
          <cell r="CA25">
            <v>2371.3033037769483</v>
          </cell>
          <cell r="CB25">
            <v>2106.0796045002271</v>
          </cell>
          <cell r="CC25">
            <v>2035.8207714894957</v>
          </cell>
          <cell r="CD25">
            <v>1653.428083506175</v>
          </cell>
          <cell r="CE25">
            <v>1381.5801601298408</v>
          </cell>
          <cell r="CF25">
            <v>1214.506447582135</v>
          </cell>
          <cell r="CG25">
            <v>1307.0617953728342</v>
          </cell>
          <cell r="CH25">
            <v>1240.8207046587838</v>
          </cell>
          <cell r="CI25">
            <v>1325.2341623266811</v>
          </cell>
          <cell r="CJ25">
            <v>1229.9308031531218</v>
          </cell>
          <cell r="CK25">
            <v>1265.222807037286</v>
          </cell>
          <cell r="CL25">
            <v>1132.6398228988169</v>
          </cell>
          <cell r="CM25">
            <v>918.39227477514498</v>
          </cell>
          <cell r="CN25">
            <v>717.59450133150847</v>
          </cell>
          <cell r="CO25">
            <v>595.01047922838154</v>
          </cell>
          <cell r="CP25">
            <v>513.69494075712146</v>
          </cell>
          <cell r="CQ25">
            <v>447.00187924471896</v>
          </cell>
          <cell r="CR25">
            <v>357.61820860187748</v>
          </cell>
          <cell r="CS25">
            <v>281.9841765909332</v>
          </cell>
          <cell r="CT25">
            <v>196.55054609389407</v>
          </cell>
          <cell r="CU25">
            <v>140.57200401909893</v>
          </cell>
          <cell r="CV25">
            <v>114.39789251698735</v>
          </cell>
          <cell r="CW25">
            <v>74.275736134159118</v>
          </cell>
          <cell r="CX25">
            <v>29.58095359347849</v>
          </cell>
          <cell r="CY25">
            <v>69.757024828745855</v>
          </cell>
        </row>
        <row r="26">
          <cell r="B26">
            <v>228568.09280086309</v>
          </cell>
          <cell r="C26">
            <v>1098.8369719723846</v>
          </cell>
          <cell r="D26">
            <v>1098.5970276623937</v>
          </cell>
          <cell r="E26">
            <v>1064.5051747873426</v>
          </cell>
          <cell r="F26">
            <v>1144.7918082766303</v>
          </cell>
          <cell r="G26">
            <v>1191.8291803670631</v>
          </cell>
          <cell r="H26">
            <v>1191.6472564727978</v>
          </cell>
          <cell r="I26">
            <v>1375</v>
          </cell>
          <cell r="J26">
            <v>1466.9999999999998</v>
          </cell>
          <cell r="K26">
            <v>1529</v>
          </cell>
          <cell r="L26">
            <v>1637.5454936409299</v>
          </cell>
          <cell r="M26">
            <v>1761.1082995951435</v>
          </cell>
          <cell r="N26">
            <v>1754.0916932996574</v>
          </cell>
          <cell r="O26">
            <v>1815.042698998418</v>
          </cell>
          <cell r="P26">
            <v>1569.6351981062326</v>
          </cell>
          <cell r="Q26">
            <v>1908.0870476960306</v>
          </cell>
          <cell r="R26">
            <v>1841.8587981883575</v>
          </cell>
          <cell r="S26">
            <v>1599.521438728432</v>
          </cell>
          <cell r="T26">
            <v>1607.6253228035889</v>
          </cell>
          <cell r="U26">
            <v>1751.9999999999993</v>
          </cell>
          <cell r="V26">
            <v>1875.6673422286456</v>
          </cell>
          <cell r="W26">
            <v>1987.4172615184934</v>
          </cell>
          <cell r="X26">
            <v>2022.6592223769965</v>
          </cell>
          <cell r="Y26">
            <v>2211.6981459019235</v>
          </cell>
          <cell r="Z26">
            <v>2233.1775753638954</v>
          </cell>
          <cell r="AA26">
            <v>2469.4373122529623</v>
          </cell>
          <cell r="AB26">
            <v>2507.4803269579611</v>
          </cell>
          <cell r="AC26">
            <v>2883.3145903315317</v>
          </cell>
          <cell r="AD26">
            <v>2826.3021038817824</v>
          </cell>
          <cell r="AE26">
            <v>2732.9354195439323</v>
          </cell>
          <cell r="AF26">
            <v>3029.3550107694573</v>
          </cell>
          <cell r="AG26">
            <v>3153.050198654812</v>
          </cell>
          <cell r="AH26">
            <v>3091.8791272009375</v>
          </cell>
          <cell r="AI26">
            <v>3052.0424076705172</v>
          </cell>
          <cell r="AJ26">
            <v>3073.6859341476256</v>
          </cell>
          <cell r="AK26">
            <v>2941.2484910363919</v>
          </cell>
          <cell r="AL26">
            <v>2734.7759411386646</v>
          </cell>
          <cell r="AM26">
            <v>2833.1331702558336</v>
          </cell>
          <cell r="AN26">
            <v>2730.3563160130338</v>
          </cell>
          <cell r="AO26">
            <v>2697.5489416922082</v>
          </cell>
          <cell r="AP26">
            <v>2629.599257069161</v>
          </cell>
          <cell r="AQ26">
            <v>2568.5196327292056</v>
          </cell>
          <cell r="AR26">
            <v>2829.6618530501587</v>
          </cell>
          <cell r="AS26">
            <v>3040.2083825728359</v>
          </cell>
          <cell r="AT26">
            <v>3152.0082459840883</v>
          </cell>
          <cell r="AU26">
            <v>3347.4223625894265</v>
          </cell>
          <cell r="AV26">
            <v>3541.3273135480395</v>
          </cell>
          <cell r="AW26">
            <v>3610.6272667102203</v>
          </cell>
          <cell r="AX26">
            <v>3515.2717658062184</v>
          </cell>
          <cell r="AY26">
            <v>3515.9821003690231</v>
          </cell>
          <cell r="AZ26">
            <v>3386.1823627837935</v>
          </cell>
          <cell r="BA26">
            <v>3493.0761796493325</v>
          </cell>
          <cell r="BB26">
            <v>3245.5939413613296</v>
          </cell>
          <cell r="BC26">
            <v>3135.9654419020517</v>
          </cell>
          <cell r="BD26">
            <v>3265.4926580064757</v>
          </cell>
          <cell r="BE26">
            <v>3236.0378168077691</v>
          </cell>
          <cell r="BF26">
            <v>3355.4952982579453</v>
          </cell>
          <cell r="BG26">
            <v>3496.0716892308396</v>
          </cell>
          <cell r="BH26">
            <v>3663.7870564740879</v>
          </cell>
          <cell r="BI26">
            <v>3635.903179003898</v>
          </cell>
          <cell r="BJ26">
            <v>3570.6099267647519</v>
          </cell>
          <cell r="BK26">
            <v>3709.5401890050207</v>
          </cell>
          <cell r="BL26">
            <v>3629.2203390204363</v>
          </cell>
          <cell r="BM26">
            <v>3891.4502856856134</v>
          </cell>
          <cell r="BN26">
            <v>3846.2787571668341</v>
          </cell>
          <cell r="BO26">
            <v>4056.9686520794176</v>
          </cell>
          <cell r="BP26">
            <v>3893.9907789784716</v>
          </cell>
          <cell r="BQ26">
            <v>3747.0806457938875</v>
          </cell>
          <cell r="BR26">
            <v>3597.2472545672426</v>
          </cell>
          <cell r="BS26">
            <v>3646.7479412944758</v>
          </cell>
          <cell r="BT26">
            <v>3243.8859616334162</v>
          </cell>
          <cell r="BU26">
            <v>3229.0765295339165</v>
          </cell>
          <cell r="BV26">
            <v>3188.1450216677395</v>
          </cell>
          <cell r="BW26">
            <v>3128.9511515665508</v>
          </cell>
          <cell r="BX26">
            <v>2769.7319745820309</v>
          </cell>
          <cell r="BY26">
            <v>2705.9061189369845</v>
          </cell>
          <cell r="BZ26">
            <v>2753.6995868017771</v>
          </cell>
          <cell r="CA26">
            <v>2407.7424411124452</v>
          </cell>
          <cell r="CB26">
            <v>2089.1354079243692</v>
          </cell>
          <cell r="CC26">
            <v>2066.5147935852387</v>
          </cell>
          <cell r="CD26">
            <v>1673.4065376397518</v>
          </cell>
          <cell r="CE26">
            <v>1412.883793708691</v>
          </cell>
          <cell r="CF26">
            <v>1188.1561453427666</v>
          </cell>
          <cell r="CG26">
            <v>1326.6212979693062</v>
          </cell>
          <cell r="CH26">
            <v>1209.3979900360744</v>
          </cell>
          <cell r="CI26">
            <v>1343.0805125960089</v>
          </cell>
          <cell r="CJ26">
            <v>1210.1126989729612</v>
          </cell>
          <cell r="CK26">
            <v>1266.2334560656461</v>
          </cell>
          <cell r="CL26">
            <v>1141.912516704449</v>
          </cell>
          <cell r="CM26">
            <v>928.10229044594359</v>
          </cell>
          <cell r="CN26">
            <v>718.08710522744764</v>
          </cell>
          <cell r="CO26">
            <v>592.42951632086874</v>
          </cell>
          <cell r="CP26">
            <v>514.2701942340326</v>
          </cell>
          <cell r="CQ26">
            <v>444.16251554796594</v>
          </cell>
          <cell r="CR26">
            <v>358.4587756468519</v>
          </cell>
          <cell r="CS26">
            <v>284.41512388233031</v>
          </cell>
          <cell r="CT26">
            <v>194.93783773741856</v>
          </cell>
          <cell r="CU26">
            <v>141.20884815275741</v>
          </cell>
          <cell r="CV26">
            <v>113.66543431997302</v>
          </cell>
          <cell r="CW26">
            <v>77.420532258148768</v>
          </cell>
          <cell r="CX26">
            <v>28.395489560165476</v>
          </cell>
          <cell r="CY26">
            <v>69.688377354084082</v>
          </cell>
        </row>
        <row r="32">
          <cell r="B32">
            <v>231133.56622208966</v>
          </cell>
          <cell r="C32">
            <v>5945.1623262682069</v>
          </cell>
          <cell r="D32">
            <v>8120.4703886339048</v>
          </cell>
          <cell r="E32">
            <v>8754.8525257129877</v>
          </cell>
          <cell r="F32">
            <v>9209.1465983899743</v>
          </cell>
          <cell r="G32">
            <v>12251.93165497981</v>
          </cell>
          <cell r="H32">
            <v>14833.987086123339</v>
          </cell>
          <cell r="I32">
            <v>14685.767300459011</v>
          </cell>
          <cell r="J32">
            <v>13480.982660666845</v>
          </cell>
          <cell r="K32">
            <v>16685.215789902042</v>
          </cell>
          <cell r="L32">
            <v>17272.160334826895</v>
          </cell>
          <cell r="M32">
            <v>16560.799078034237</v>
          </cell>
          <cell r="N32">
            <v>18328.973453716386</v>
          </cell>
          <cell r="O32">
            <v>19694.742470024114</v>
          </cell>
          <cell r="P32">
            <v>17255.570088164062</v>
          </cell>
          <cell r="Q32">
            <v>14359.026744292019</v>
          </cell>
          <cell r="R32">
            <v>8968.4198738724845</v>
          </cell>
          <cell r="S32">
            <v>6902.8918662318538</v>
          </cell>
          <cell r="T32">
            <v>4987.7552840485341</v>
          </cell>
          <cell r="U32">
            <v>2219.4614095948623</v>
          </cell>
          <cell r="V32">
            <v>547.6610533602867</v>
          </cell>
          <cell r="W32">
            <v>68.58823478778011</v>
          </cell>
        </row>
        <row r="33">
          <cell r="B33">
            <v>231025.14608107967</v>
          </cell>
          <cell r="C33">
            <v>5918.9935819652746</v>
          </cell>
          <cell r="D33">
            <v>8089.7269267813735</v>
          </cell>
          <cell r="E33">
            <v>8769.306515598093</v>
          </cell>
          <cell r="F33">
            <v>9167.6183920268086</v>
          </cell>
          <cell r="G33">
            <v>12188.041777785973</v>
          </cell>
          <cell r="H33">
            <v>14815.10658735078</v>
          </cell>
          <cell r="I33">
            <v>14708.106140445609</v>
          </cell>
          <cell r="J33">
            <v>13469.250520535212</v>
          </cell>
          <cell r="K33">
            <v>16628.176536238963</v>
          </cell>
          <cell r="L33">
            <v>17299.242446020427</v>
          </cell>
          <cell r="M33">
            <v>16525.713863149551</v>
          </cell>
          <cell r="N33">
            <v>18307.766667659547</v>
          </cell>
          <cell r="O33">
            <v>19687.438775286253</v>
          </cell>
          <cell r="P33">
            <v>17285.000163435441</v>
          </cell>
          <cell r="Q33">
            <v>14411.509956169153</v>
          </cell>
          <cell r="R33">
            <v>9035.7105669966168</v>
          </cell>
          <cell r="S33">
            <v>6879.8267957946409</v>
          </cell>
          <cell r="T33">
            <v>5003.7763897238292</v>
          </cell>
          <cell r="U33">
            <v>2219.8244077811914</v>
          </cell>
          <cell r="V33">
            <v>545.83067105428324</v>
          </cell>
          <cell r="W33">
            <v>69.178399280661154</v>
          </cell>
        </row>
        <row r="34">
          <cell r="B34">
            <v>230916.66334206669</v>
          </cell>
          <cell r="C34">
            <v>5893.4935750330178</v>
          </cell>
          <cell r="D34">
            <v>8058.7695541911971</v>
          </cell>
          <cell r="E34">
            <v>8783.3616592580547</v>
          </cell>
          <cell r="F34">
            <v>9127.4149270937105</v>
          </cell>
          <cell r="G34">
            <v>12122.330406285615</v>
          </cell>
          <cell r="H34">
            <v>14796.358756613892</v>
          </cell>
          <cell r="I34">
            <v>14730.016782457133</v>
          </cell>
          <cell r="J34">
            <v>13459.802948488252</v>
          </cell>
          <cell r="K34">
            <v>16568.882793029858</v>
          </cell>
          <cell r="L34">
            <v>17326.245908322118</v>
          </cell>
          <cell r="M34">
            <v>16492.741736303076</v>
          </cell>
          <cell r="N34">
            <v>18287.377952057999</v>
          </cell>
          <cell r="O34">
            <v>19677.092475590278</v>
          </cell>
          <cell r="P34">
            <v>17315.285773459145</v>
          </cell>
          <cell r="Q34">
            <v>14461.459225404478</v>
          </cell>
          <cell r="R34">
            <v>9106.8423349868008</v>
          </cell>
          <cell r="S34">
            <v>6854.798268559709</v>
          </cell>
          <cell r="T34">
            <v>5020.07473174194</v>
          </cell>
          <cell r="U34">
            <v>2220.0788865534364</v>
          </cell>
          <cell r="V34">
            <v>544.48528812942561</v>
          </cell>
          <cell r="W34">
            <v>69.749358507499991</v>
          </cell>
        </row>
        <row r="35">
          <cell r="B35">
            <v>230808.04404591359</v>
          </cell>
          <cell r="C35">
            <v>5868.6621132661949</v>
          </cell>
          <cell r="D35">
            <v>8027.5982106171477</v>
          </cell>
          <cell r="E35">
            <v>8797.0176463231692</v>
          </cell>
          <cell r="F35">
            <v>9088.5357498720314</v>
          </cell>
          <cell r="G35">
            <v>12054.79757835628</v>
          </cell>
          <cell r="H35">
            <v>14777.743846790521</v>
          </cell>
          <cell r="I35">
            <v>14751.499488874199</v>
          </cell>
          <cell r="J35">
            <v>13452.639313542466</v>
          </cell>
          <cell r="K35">
            <v>16507.335114216097</v>
          </cell>
          <cell r="L35">
            <v>17353.170296535965</v>
          </cell>
          <cell r="M35">
            <v>16461.880080605675</v>
          </cell>
          <cell r="N35">
            <v>18267.805618862189</v>
          </cell>
          <cell r="O35">
            <v>19663.707127902169</v>
          </cell>
          <cell r="P35">
            <v>17346.422474862185</v>
          </cell>
          <cell r="Q35">
            <v>14508.884114739503</v>
          </cell>
          <cell r="R35">
            <v>9181.7856058780508</v>
          </cell>
          <cell r="S35">
            <v>6827.7999218053337</v>
          </cell>
          <cell r="T35">
            <v>5036.6611274124662</v>
          </cell>
          <cell r="U35">
            <v>2220.2152500700217</v>
          </cell>
          <cell r="V35">
            <v>543.59943805285388</v>
          </cell>
          <cell r="W35">
            <v>70.283927329059793</v>
          </cell>
        </row>
        <row r="36">
          <cell r="B36">
            <v>230699.2165569097</v>
          </cell>
          <cell r="C36">
            <v>5844.4990043125263</v>
          </cell>
          <cell r="D36">
            <v>7996.2128358179734</v>
          </cell>
          <cell r="E36">
            <v>8810.2741664513014</v>
          </cell>
          <cell r="F36">
            <v>9050.9804067412479</v>
          </cell>
          <cell r="G36">
            <v>11985.443331885937</v>
          </cell>
          <cell r="H36">
            <v>14759.262110704778</v>
          </cell>
          <cell r="I36">
            <v>14772.554521960765</v>
          </cell>
          <cell r="J36">
            <v>13447.758984847664</v>
          </cell>
          <cell r="K36">
            <v>16443.534053661388</v>
          </cell>
          <cell r="L36">
            <v>17380.015185528482</v>
          </cell>
          <cell r="M36">
            <v>16433.126281320467</v>
          </cell>
          <cell r="N36">
            <v>18249.04798174313</v>
          </cell>
          <cell r="O36">
            <v>19647.28628635198</v>
          </cell>
          <cell r="P36">
            <v>17378.405833240486</v>
          </cell>
          <cell r="Q36">
            <v>14553.794159951996</v>
          </cell>
          <cell r="R36">
            <v>9260.5109791741979</v>
          </cell>
          <cell r="S36">
            <v>6798.8255483950006</v>
          </cell>
          <cell r="T36">
            <v>5053.5458140777491</v>
          </cell>
          <cell r="U36">
            <v>2220.2244005520115</v>
          </cell>
          <cell r="V36">
            <v>543.14631879462559</v>
          </cell>
          <cell r="W36">
            <v>70.768351395997456</v>
          </cell>
        </row>
        <row r="37">
          <cell r="B37">
            <v>230590.1115820664</v>
          </cell>
          <cell r="C37">
            <v>5821.0040556726999</v>
          </cell>
          <cell r="D37">
            <v>7964.6133695573972</v>
          </cell>
          <cell r="E37">
            <v>8823.1309093278796</v>
          </cell>
          <cell r="F37">
            <v>9014.7484441789347</v>
          </cell>
          <cell r="G37">
            <v>11914.267704772974</v>
          </cell>
          <cell r="H37">
            <v>14740.913801127066</v>
          </cell>
          <cell r="I37">
            <v>14793.182143864155</v>
          </cell>
          <cell r="J37">
            <v>13445.161331686948</v>
          </cell>
          <cell r="K37">
            <v>16377.480165151761</v>
          </cell>
          <cell r="L37">
            <v>17406.780150228849</v>
          </cell>
          <cell r="M37">
            <v>16406.47772586139</v>
          </cell>
          <cell r="N37">
            <v>18231.103356091029</v>
          </cell>
          <cell r="O37">
            <v>19627.833502235779</v>
          </cell>
          <cell r="P37">
            <v>17411.231423145844</v>
          </cell>
          <cell r="Q37">
            <v>14596.198869923661</v>
          </cell>
          <cell r="R37">
            <v>9342.9892249012246</v>
          </cell>
          <cell r="S37">
            <v>6767.8690949725069</v>
          </cell>
          <cell r="T37">
            <v>5070.7384661373926</v>
          </cell>
          <cell r="U37">
            <v>2220.0977244427609</v>
          </cell>
          <cell r="V37">
            <v>543.09827186068674</v>
          </cell>
          <cell r="W37">
            <v>71.191846925542848</v>
          </cell>
        </row>
        <row r="38">
          <cell r="B38">
            <v>230480.66216702585</v>
          </cell>
          <cell r="C38">
            <v>5798.1770747003811</v>
          </cell>
          <cell r="D38">
            <v>7932.7997516041178</v>
          </cell>
          <cell r="E38">
            <v>8835.5875646658933</v>
          </cell>
          <cell r="F38">
            <v>8979.8394087607649</v>
          </cell>
          <cell r="G38">
            <v>11841.270734926195</v>
          </cell>
          <cell r="H38">
            <v>14722.699170774089</v>
          </cell>
          <cell r="I38">
            <v>14813.38261661509</v>
          </cell>
          <cell r="J38">
            <v>13444.845723476687</v>
          </cell>
          <cell r="K38">
            <v>16309.17400239557</v>
          </cell>
          <cell r="L38">
            <v>17433.464765628974</v>
          </cell>
          <cell r="M38">
            <v>16381.931803791733</v>
          </cell>
          <cell r="N38">
            <v>18213.9700590139</v>
          </cell>
          <cell r="O38">
            <v>19605.352324017553</v>
          </cell>
          <cell r="P38">
            <v>17444.894828072884</v>
          </cell>
          <cell r="Q38">
            <v>14636.107726707658</v>
          </cell>
          <cell r="R38">
            <v>9429.1912826657262</v>
          </cell>
          <cell r="S38">
            <v>6734.9246601737468</v>
          </cell>
          <cell r="T38">
            <v>5088.2482116669289</v>
          </cell>
          <cell r="U38">
            <v>2219.8270788263799</v>
          </cell>
          <cell r="V38">
            <v>543.42718539590817</v>
          </cell>
          <cell r="W38">
            <v>71.546193145657909</v>
          </cell>
        </row>
        <row r="39">
          <cell r="B39">
            <v>230370.80367287141</v>
          </cell>
          <cell r="C39">
            <v>5776.0178686022282</v>
          </cell>
          <cell r="D39">
            <v>7900.7719217318145</v>
          </cell>
          <cell r="E39">
            <v>8847.6438222058896</v>
          </cell>
          <cell r="F39">
            <v>8946.2528471604692</v>
          </cell>
          <cell r="G39">
            <v>11766.45246026482</v>
          </cell>
          <cell r="H39">
            <v>14704.618472308859</v>
          </cell>
          <cell r="I39">
            <v>14833.156202127742</v>
          </cell>
          <cell r="J39">
            <v>13446.811529766503</v>
          </cell>
          <cell r="K39">
            <v>16238.616119023482</v>
          </cell>
          <cell r="L39">
            <v>17460.068606783614</v>
          </cell>
          <cell r="M39">
            <v>16359.485906822669</v>
          </cell>
          <cell r="N39">
            <v>18197.646409336216</v>
          </cell>
          <cell r="O39">
            <v>19579.846297331176</v>
          </cell>
          <cell r="P39">
            <v>17479.391640446062</v>
          </cell>
          <cell r="Q39">
            <v>14673.530185595955</v>
          </cell>
          <cell r="R39">
            <v>9519.0882607184649</v>
          </cell>
          <cell r="S39">
            <v>6699.9864928550196</v>
          </cell>
          <cell r="T39">
            <v>5106.0836486393036</v>
          </cell>
          <cell r="U39">
            <v>2219.4047781027343</v>
          </cell>
          <cell r="V39">
            <v>544.10483118081231</v>
          </cell>
          <cell r="W39">
            <v>71.825371867567114</v>
          </cell>
        </row>
        <row r="40">
          <cell r="B40">
            <v>230260.4737375323</v>
          </cell>
          <cell r="C40">
            <v>5754.5262444378895</v>
          </cell>
          <cell r="D40">
            <v>7868.529819719135</v>
          </cell>
          <cell r="E40">
            <v>8859.299371715977</v>
          </cell>
          <cell r="F40">
            <v>8913.9883061498422</v>
          </cell>
          <cell r="G40">
            <v>11689.812918718486</v>
          </cell>
          <cell r="H40">
            <v>14686.671958340703</v>
          </cell>
          <cell r="I40">
            <v>14852.50316219975</v>
          </cell>
          <cell r="J40">
            <v>13451.058120239228</v>
          </cell>
          <cell r="K40">
            <v>16165.807068588521</v>
          </cell>
          <cell r="L40">
            <v>17486.591248810444</v>
          </cell>
          <cell r="M40">
            <v>16339.137428811817</v>
          </cell>
          <cell r="N40">
            <v>18182.130727597534</v>
          </cell>
          <cell r="O40">
            <v>19551.318964982318</v>
          </cell>
          <cell r="P40">
            <v>17514.717461606619</v>
          </cell>
          <cell r="Q40">
            <v>14708.475675186513</v>
          </cell>
          <cell r="R40">
            <v>9612.6514350229663</v>
          </cell>
          <cell r="S40">
            <v>6663.0489903377447</v>
          </cell>
          <cell r="T40">
            <v>5124.2528607576805</v>
          </cell>
          <cell r="U40">
            <v>2218.8235809166513</v>
          </cell>
          <cell r="V40">
            <v>545.10314419174006</v>
          </cell>
          <cell r="W40">
            <v>72.025249200751205</v>
          </cell>
        </row>
        <row r="41">
          <cell r="B41">
            <v>230149.61222494315</v>
          </cell>
          <cell r="C41">
            <v>5733.7020091200311</v>
          </cell>
          <cell r="D41">
            <v>7836.0733853497095</v>
          </cell>
          <cell r="E41">
            <v>8870.5539029918145</v>
          </cell>
          <cell r="F41">
            <v>8883.0453325987037</v>
          </cell>
          <cell r="G41">
            <v>11611.352148227241</v>
          </cell>
          <cell r="H41">
            <v>14668.859881425284</v>
          </cell>
          <cell r="I41">
            <v>14871.423758512272</v>
          </cell>
          <cell r="J41">
            <v>13457.584864710891</v>
          </cell>
          <cell r="K41">
            <v>16090.747404566038</v>
          </cell>
          <cell r="L41">
            <v>17513.032266890183</v>
          </cell>
          <cell r="M41">
            <v>16320.883765761781</v>
          </cell>
          <cell r="N41">
            <v>18167.421336051124</v>
          </cell>
          <cell r="O41">
            <v>19519.77386695036</v>
          </cell>
          <cell r="P41">
            <v>17550.867901799658</v>
          </cell>
          <cell r="Q41">
            <v>14740.953597450338</v>
          </cell>
          <cell r="R41">
            <v>9709.8522483291781</v>
          </cell>
          <cell r="S41">
            <v>6624.1066966694343</v>
          </cell>
          <cell r="T41">
            <v>5142.7634329078619</v>
          </cell>
          <cell r="U41">
            <v>2218.0766773389196</v>
          </cell>
          <cell r="V41">
            <v>546.39445236802999</v>
          </cell>
          <cell r="W41">
            <v>72.143294924328302</v>
          </cell>
        </row>
        <row r="42">
          <cell r="B42">
            <v>230038.16116466248</v>
          </cell>
          <cell r="C42">
            <v>5713.5449694143299</v>
          </cell>
          <cell r="D42">
            <v>7803.4025584121355</v>
          </cell>
          <cell r="E42">
            <v>8881.4071058566115</v>
          </cell>
          <cell r="F42">
            <v>8853.4234734748989</v>
          </cell>
          <cell r="G42">
            <v>11531.070186741537</v>
          </cell>
          <cell r="H42">
            <v>14651.182494064611</v>
          </cell>
          <cell r="I42">
            <v>14889.918252630017</v>
          </cell>
          <cell r="J42">
            <v>13466.391133130692</v>
          </cell>
          <cell r="K42">
            <v>16013.437680353742</v>
          </cell>
          <cell r="L42">
            <v>17539.391236266671</v>
          </cell>
          <cell r="M42">
            <v>16304.722315818695</v>
          </cell>
          <cell r="N42">
            <v>18153.516558662614</v>
          </cell>
          <cell r="O42">
            <v>19485.214540390352</v>
          </cell>
          <cell r="P42">
            <v>17587.838580161108</v>
          </cell>
          <cell r="Q42">
            <v>14770.973327798354</v>
          </cell>
          <cell r="R42">
            <v>9810.6623092521186</v>
          </cell>
          <cell r="S42">
            <v>6583.1543009008074</v>
          </cell>
          <cell r="T42">
            <v>5161.6224662385066</v>
          </cell>
          <cell r="U42">
            <v>2217.1576762966247</v>
          </cell>
          <cell r="V42">
            <v>547.95166331775908</v>
          </cell>
          <cell r="W42">
            <v>72.178335480232008</v>
          </cell>
        </row>
        <row r="43">
          <cell r="B43">
            <v>229926.06468424905</v>
          </cell>
          <cell r="C43">
            <v>5694.0549319394977</v>
          </cell>
          <cell r="D43">
            <v>7770.5172786999938</v>
          </cell>
          <cell r="E43">
            <v>8891.8586701611348</v>
          </cell>
          <cell r="F43">
            <v>8825.1222758442691</v>
          </cell>
          <cell r="G43">
            <v>11448.967072222249</v>
          </cell>
          <cell r="H43">
            <v>14633.640048707039</v>
          </cell>
          <cell r="I43">
            <v>14907.986906001286</v>
          </cell>
          <cell r="J43">
            <v>13477.476295580989</v>
          </cell>
          <cell r="K43">
            <v>15933.878449271671</v>
          </cell>
          <cell r="L43">
            <v>17565.667732246973</v>
          </cell>
          <cell r="M43">
            <v>16290.650479270775</v>
          </cell>
          <cell r="N43">
            <v>18140.414721108613</v>
          </cell>
          <cell r="O43">
            <v>19447.644519634923</v>
          </cell>
          <cell r="P43">
            <v>17625.625124704802</v>
          </cell>
          <cell r="Q43">
            <v>14798.544215148129</v>
          </cell>
          <cell r="R43">
            <v>9915.0533913555191</v>
          </cell>
          <cell r="S43">
            <v>6540.1866353788837</v>
          </cell>
          <cell r="T43">
            <v>5180.8365928771318</v>
          </cell>
          <cell r="U43">
            <v>2216.0605932502867</v>
          </cell>
          <cell r="V43">
            <v>549.74841388356651</v>
          </cell>
          <cell r="W43">
            <v>72.130336961295455</v>
          </cell>
        </row>
        <row r="44">
          <cell r="B44">
            <v>229813.69950648837</v>
          </cell>
          <cell r="C44">
            <v>5679.0184231764551</v>
          </cell>
          <cell r="D44">
            <v>7730.3910095361998</v>
          </cell>
          <cell r="E44">
            <v>8895.4073471983702</v>
          </cell>
          <cell r="F44">
            <v>8800.4771974662217</v>
          </cell>
          <cell r="G44">
            <v>11392.050370085026</v>
          </cell>
          <cell r="H44">
            <v>14596.104302429956</v>
          </cell>
          <cell r="I44">
            <v>14935.225738752424</v>
          </cell>
          <cell r="J44">
            <v>13483.295238184288</v>
          </cell>
          <cell r="K44">
            <v>15858.369604372647</v>
          </cell>
          <cell r="L44">
            <v>17579.680175838294</v>
          </cell>
          <cell r="M44">
            <v>16281.209929047223</v>
          </cell>
          <cell r="N44">
            <v>18114.075503224161</v>
          </cell>
          <cell r="O44">
            <v>19424.199185766323</v>
          </cell>
          <cell r="P44">
            <v>17663.213158925457</v>
          </cell>
          <cell r="Q44">
            <v>14828.414144792339</v>
          </cell>
          <cell r="R44">
            <v>10002.738586211593</v>
          </cell>
          <cell r="S44">
            <v>6519.2369077624107</v>
          </cell>
          <cell r="T44">
            <v>5194.4014309222366</v>
          </cell>
          <cell r="U44">
            <v>2213.9296723790594</v>
          </cell>
          <cell r="V44">
            <v>550.54249348866915</v>
          </cell>
          <cell r="W44">
            <v>71.719086929006309</v>
          </cell>
        </row>
        <row r="45">
          <cell r="B45">
            <v>229701.09679729599</v>
          </cell>
          <cell r="C45">
            <v>5665.269444976715</v>
          </cell>
          <cell r="D45">
            <v>7688.9185340122831</v>
          </cell>
          <cell r="E45">
            <v>8897.0389706182741</v>
          </cell>
          <cell r="F45">
            <v>8778.0638965086619</v>
          </cell>
          <cell r="G45">
            <v>11337.534342331124</v>
          </cell>
          <cell r="H45">
            <v>14555.478435632172</v>
          </cell>
          <cell r="I45">
            <v>14963.634082080494</v>
          </cell>
          <cell r="J45">
            <v>13490.298976899481</v>
          </cell>
          <cell r="K45">
            <v>15781.495858370678</v>
          </cell>
          <cell r="L45">
            <v>17591.194750233077</v>
          </cell>
          <cell r="M45">
            <v>16274.784572413289</v>
          </cell>
          <cell r="N45">
            <v>18086.179875603772</v>
          </cell>
          <cell r="O45">
            <v>19400.249162177832</v>
          </cell>
          <cell r="P45">
            <v>17701.587146763046</v>
          </cell>
          <cell r="Q45">
            <v>14856.21017723427</v>
          </cell>
          <cell r="R45">
            <v>10090.791754880331</v>
          </cell>
          <cell r="S45">
            <v>6501.1864969880007</v>
          </cell>
          <cell r="T45">
            <v>5206.710939555639</v>
          </cell>
          <cell r="U45">
            <v>2211.8432075988753</v>
          </cell>
          <cell r="V45">
            <v>551.26514970068888</v>
          </cell>
          <cell r="W45">
            <v>71.361022717355794</v>
          </cell>
        </row>
        <row r="46">
          <cell r="B46">
            <v>229588.28649000119</v>
          </cell>
          <cell r="C46">
            <v>5652.8078444801195</v>
          </cell>
          <cell r="D46">
            <v>7646.1000354366988</v>
          </cell>
          <cell r="E46">
            <v>8896.7537571890425</v>
          </cell>
          <cell r="F46">
            <v>8757.8823468721766</v>
          </cell>
          <cell r="G46">
            <v>11285.418890677003</v>
          </cell>
          <cell r="H46">
            <v>14511.763013516253</v>
          </cell>
          <cell r="I46">
            <v>14993.211324531823</v>
          </cell>
          <cell r="J46">
            <v>13498.487118266281</v>
          </cell>
          <cell r="K46">
            <v>15703.25780996393</v>
          </cell>
          <cell r="L46">
            <v>17600.213426388684</v>
          </cell>
          <cell r="M46">
            <v>16271.373497775254</v>
          </cell>
          <cell r="N46">
            <v>18056.728958023563</v>
          </cell>
          <cell r="O46">
            <v>19375.796579831527</v>
          </cell>
          <cell r="P46">
            <v>17740.748912928171</v>
          </cell>
          <cell r="Q46">
            <v>14881.940111412605</v>
          </cell>
          <cell r="R46">
            <v>10179.208017696208</v>
          </cell>
          <cell r="S46">
            <v>6486.0356589306566</v>
          </cell>
          <cell r="T46">
            <v>5217.7824128176107</v>
          </cell>
          <cell r="U46">
            <v>2209.8031991482271</v>
          </cell>
          <cell r="V46">
            <v>551.92275686374944</v>
          </cell>
          <cell r="W46">
            <v>71.050817251580455</v>
          </cell>
        </row>
        <row r="47">
          <cell r="B47">
            <v>229475.2973831394</v>
          </cell>
          <cell r="C47">
            <v>5641.6334687220406</v>
          </cell>
          <cell r="D47">
            <v>7601.9356971043453</v>
          </cell>
          <cell r="E47">
            <v>8894.551923664385</v>
          </cell>
          <cell r="F47">
            <v>8739.9325224548556</v>
          </cell>
          <cell r="G47">
            <v>11235.703916806613</v>
          </cell>
          <cell r="H47">
            <v>14464.958601219912</v>
          </cell>
          <cell r="I47">
            <v>15023.956854817303</v>
          </cell>
          <cell r="J47">
            <v>13507.859268899623</v>
          </cell>
          <cell r="K47">
            <v>15623.656057700306</v>
          </cell>
          <cell r="L47">
            <v>17606.738174272348</v>
          </cell>
          <cell r="M47">
            <v>16270.975793407244</v>
          </cell>
          <cell r="N47">
            <v>18025.723869724105</v>
          </cell>
          <cell r="O47">
            <v>19350.843566491163</v>
          </cell>
          <cell r="P47">
            <v>17780.700275387844</v>
          </cell>
          <cell r="Q47">
            <v>14905.611723696831</v>
          </cell>
          <cell r="R47">
            <v>10267.982515854021</v>
          </cell>
          <cell r="S47">
            <v>6473.7845231638812</v>
          </cell>
          <cell r="T47">
            <v>5227.6328954422188</v>
          </cell>
          <cell r="U47">
            <v>2207.8113678883128</v>
          </cell>
          <cell r="V47">
            <v>552.52088404044628</v>
          </cell>
          <cell r="W47">
            <v>70.783482381530135</v>
          </cell>
        </row>
        <row r="48">
          <cell r="B48">
            <v>229362.15722951933</v>
          </cell>
          <cell r="C48">
            <v>5631.7461646334486</v>
          </cell>
          <cell r="D48">
            <v>7556.4257022965476</v>
          </cell>
          <cell r="E48">
            <v>8890.4336867835209</v>
          </cell>
          <cell r="F48">
            <v>8724.214397152271</v>
          </cell>
          <cell r="G48">
            <v>11188.389322371419</v>
          </cell>
          <cell r="H48">
            <v>14415.065763816021</v>
          </cell>
          <cell r="I48">
            <v>15055.870061812329</v>
          </cell>
          <cell r="J48">
            <v>13518.415035489648</v>
          </cell>
          <cell r="K48">
            <v>15542.691199977447</v>
          </cell>
          <cell r="L48">
            <v>17610.770962861588</v>
          </cell>
          <cell r="M48">
            <v>16273.590547451582</v>
          </cell>
          <cell r="N48">
            <v>17993.165729410612</v>
          </cell>
          <cell r="O48">
            <v>19325.392246725703</v>
          </cell>
          <cell r="P48">
            <v>17821.443045378084</v>
          </cell>
          <cell r="Q48">
            <v>14927.23276794551</v>
          </cell>
          <cell r="R48">
            <v>10357.110411366491</v>
          </cell>
          <cell r="S48">
            <v>6464.4330944273415</v>
          </cell>
          <cell r="T48">
            <v>5236.2791878812886</v>
          </cell>
          <cell r="U48">
            <v>2205.869169421946</v>
          </cell>
          <cell r="V48">
            <v>553.06438077492612</v>
          </cell>
          <cell r="W48">
            <v>70.554351541605882</v>
          </cell>
        </row>
        <row r="49">
          <cell r="B49">
            <v>229248.89281733113</v>
          </cell>
          <cell r="C49">
            <v>5623.145779040975</v>
          </cell>
          <cell r="D49">
            <v>7509.5702342810837</v>
          </cell>
          <cell r="E49">
            <v>8884.3992632711761</v>
          </cell>
          <cell r="F49">
            <v>8710.7279448574955</v>
          </cell>
          <cell r="G49">
            <v>11143.475008990405</v>
          </cell>
          <cell r="H49">
            <v>14362.085066312617</v>
          </cell>
          <cell r="I49">
            <v>15088.950334556779</v>
          </cell>
          <cell r="J49">
            <v>13530.154024801708</v>
          </cell>
          <cell r="K49">
            <v>15460.36383504281</v>
          </cell>
          <cell r="L49">
            <v>17612.313760144625</v>
          </cell>
          <cell r="M49">
            <v>16279.216847919077</v>
          </cell>
          <cell r="N49">
            <v>17959.055655253156</v>
          </cell>
          <cell r="O49">
            <v>19299.444741912775</v>
          </cell>
          <cell r="P49">
            <v>17862.979027416448</v>
          </cell>
          <cell r="Q49">
            <v>14946.81097556434</v>
          </cell>
          <cell r="R49">
            <v>10446.586887021842</v>
          </cell>
          <cell r="S49">
            <v>6457.981254081963</v>
          </cell>
          <cell r="T49">
            <v>5243.7378512158539</v>
          </cell>
          <cell r="U49">
            <v>2203.9778076991493</v>
          </cell>
          <cell r="V49">
            <v>553.55745475265564</v>
          </cell>
          <cell r="W49">
            <v>70.359063194222557</v>
          </cell>
        </row>
        <row r="50">
          <cell r="B50">
            <v>229135.53004399792</v>
          </cell>
          <cell r="C50">
            <v>5615.8321586669817</v>
          </cell>
          <cell r="D50">
            <v>7461.3694763121548</v>
          </cell>
          <cell r="E50">
            <v>8876.4488698375917</v>
          </cell>
          <cell r="F50">
            <v>8699.4731394610935</v>
          </cell>
          <cell r="G50">
            <v>11100.960878250071</v>
          </cell>
          <cell r="H50">
            <v>14306.017073652896</v>
          </cell>
          <cell r="I50">
            <v>15123.197062254983</v>
          </cell>
          <cell r="J50">
            <v>13543.075843676334</v>
          </cell>
          <cell r="K50">
            <v>15376.674560993664</v>
          </cell>
          <cell r="L50">
            <v>17611.36853312088</v>
          </cell>
          <cell r="M50">
            <v>16287.853782689366</v>
          </cell>
          <cell r="N50">
            <v>17923.394764886852</v>
          </cell>
          <cell r="O50">
            <v>19273.003170242184</v>
          </cell>
          <cell r="P50">
            <v>17905.310019314558</v>
          </cell>
          <cell r="Q50">
            <v>14964.354055564125</v>
          </cell>
          <cell r="R50">
            <v>10536.40714634122</v>
          </cell>
          <cell r="S50">
            <v>6454.4287615525072</v>
          </cell>
          <cell r="T50">
            <v>5250.0252119574789</v>
          </cell>
          <cell r="U50">
            <v>2202.1382481251544</v>
          </cell>
          <cell r="V50">
            <v>554.00374207372579</v>
          </cell>
          <cell r="W50">
            <v>70.193545024102235</v>
          </cell>
        </row>
        <row r="51">
          <cell r="B51">
            <v>229022.0939834138</v>
          </cell>
          <cell r="C51">
            <v>5609.8051501296159</v>
          </cell>
          <cell r="D51">
            <v>7411.8236116304124</v>
          </cell>
          <cell r="E51">
            <v>8866.5827231785242</v>
          </cell>
          <cell r="F51">
            <v>8690.4499548511194</v>
          </cell>
          <cell r="G51">
            <v>11060.846831704461</v>
          </cell>
          <cell r="H51">
            <v>14246.862350715246</v>
          </cell>
          <cell r="I51">
            <v>15158.609634275665</v>
          </cell>
          <cell r="J51">
            <v>13557.180099029245</v>
          </cell>
          <cell r="K51">
            <v>15291.623975777122</v>
          </cell>
          <cell r="L51">
            <v>17607.937247801372</v>
          </cell>
          <cell r="M51">
            <v>16299.500439511212</v>
          </cell>
          <cell r="N51">
            <v>17886.184175412087</v>
          </cell>
          <cell r="O51">
            <v>19246.069646719377</v>
          </cell>
          <cell r="P51">
            <v>17948.437812190605</v>
          </cell>
          <cell r="Q51">
            <v>14979.86969461861</v>
          </cell>
          <cell r="R51">
            <v>10626.566413536068</v>
          </cell>
          <cell r="S51">
            <v>6453.7752557577687</v>
          </cell>
          <cell r="T51">
            <v>5255.1573667417797</v>
          </cell>
          <cell r="U51">
            <v>2200.3512301861374</v>
          </cell>
          <cell r="V51">
            <v>554.40637079539965</v>
          </cell>
          <cell r="W51">
            <v>70.053998851995686</v>
          </cell>
        </row>
        <row r="52">
          <cell r="B52">
            <v>228908.6089471548</v>
          </cell>
          <cell r="C52">
            <v>5605.0645999428871</v>
          </cell>
          <cell r="D52">
            <v>7360.9328234629465</v>
          </cell>
          <cell r="E52">
            <v>8854.8010399752384</v>
          </cell>
          <cell r="F52">
            <v>8683.6583649131298</v>
          </cell>
          <cell r="G52">
            <v>11023.132770875158</v>
          </cell>
          <cell r="H52">
            <v>14184.621462313238</v>
          </cell>
          <cell r="I52">
            <v>15195.187440151945</v>
          </cell>
          <cell r="J52">
            <v>13572.466397851334</v>
          </cell>
          <cell r="K52">
            <v>15205.212677190175</v>
          </cell>
          <cell r="L52">
            <v>17602.021869209173</v>
          </cell>
          <cell r="M52">
            <v>16314.15590600283</v>
          </cell>
          <cell r="N52">
            <v>17847.425003394706</v>
          </cell>
          <cell r="O52">
            <v>19218.646283168928</v>
          </cell>
          <cell r="P52">
            <v>17992.364190481872</v>
          </cell>
          <cell r="Q52">
            <v>14993.365557122144</v>
          </cell>
          <cell r="R52">
            <v>10717.05993346538</v>
          </cell>
          <cell r="S52">
            <v>6456.020256528448</v>
          </cell>
          <cell r="T52">
            <v>5259.1501869164622</v>
          </cell>
          <cell r="U52">
            <v>2198.617279607533</v>
          </cell>
          <cell r="V52">
            <v>554.76801834359583</v>
          </cell>
          <cell r="W52">
            <v>69.936886237670862</v>
          </cell>
        </row>
        <row r="53">
          <cell r="B53">
            <v>228795.09854019806</v>
          </cell>
          <cell r="C53">
            <v>5601.6103545167243</v>
          </cell>
          <cell r="D53">
            <v>7308.6972950232866</v>
          </cell>
          <cell r="E53">
            <v>8841.1040368945196</v>
          </cell>
          <cell r="F53">
            <v>8679.0983435301714</v>
          </cell>
          <cell r="G53">
            <v>10987.818597251298</v>
          </cell>
          <cell r="H53">
            <v>14119.294973195629</v>
          </cell>
          <cell r="I53">
            <v>15232.929869581258</v>
          </cell>
          <cell r="J53">
            <v>13588.934347208649</v>
          </cell>
          <cell r="K53">
            <v>15117.441262879736</v>
          </cell>
          <cell r="L53">
            <v>17593.624361379858</v>
          </cell>
          <cell r="M53">
            <v>16331.819269652215</v>
          </cell>
          <cell r="N53">
            <v>17807.118364866219</v>
          </cell>
          <cell r="O53">
            <v>19190.73518823801</v>
          </cell>
          <cell r="P53">
            <v>18037.090931957166</v>
          </cell>
          <cell r="Q53">
            <v>15004.849285247232</v>
          </cell>
          <cell r="R53">
            <v>10807.882971592886</v>
          </cell>
          <cell r="S53">
            <v>6461.1631660128187</v>
          </cell>
          <cell r="T53">
            <v>5262.0193230260993</v>
          </cell>
          <cell r="U53">
            <v>2196.9367200594206</v>
          </cell>
          <cell r="V53">
            <v>555.09096334164281</v>
          </cell>
          <cell r="W53">
            <v>69.83891474320248</v>
          </cell>
        </row>
        <row r="54">
          <cell r="B54">
            <v>228681.58571164048</v>
          </cell>
          <cell r="C54">
            <v>5599.4422601570441</v>
          </cell>
          <cell r="D54">
            <v>7255.117209511408</v>
          </cell>
          <cell r="E54">
            <v>8825.4919305886579</v>
          </cell>
          <cell r="F54">
            <v>8676.7698645827895</v>
          </cell>
          <cell r="G54">
            <v>10954.904212289583</v>
          </cell>
          <cell r="H54">
            <v>14050.883448046381</v>
          </cell>
          <cell r="I54">
            <v>15271.836312425365</v>
          </cell>
          <cell r="J54">
            <v>13606.583554242392</v>
          </cell>
          <cell r="K54">
            <v>15028.310330342649</v>
          </cell>
          <cell r="L54">
            <v>17582.746687361938</v>
          </cell>
          <cell r="M54">
            <v>16352.489617817429</v>
          </cell>
          <cell r="N54">
            <v>17765.265375324008</v>
          </cell>
          <cell r="O54">
            <v>19162.338467399873</v>
          </cell>
          <cell r="P54">
            <v>18082.61980772929</v>
          </cell>
          <cell r="Q54">
            <v>15014.328499001949</v>
          </cell>
          <cell r="R54">
            <v>10899.030813944153</v>
          </cell>
          <cell r="S54">
            <v>6469.2032700702748</v>
          </cell>
          <cell r="T54">
            <v>5263.7802091958783</v>
          </cell>
          <cell r="U54">
            <v>2195.3096844230326</v>
          </cell>
          <cell r="V54">
            <v>555.37713235761805</v>
          </cell>
          <cell r="W54">
            <v>69.757024828745855</v>
          </cell>
        </row>
        <row r="55">
          <cell r="B55">
            <v>228568.09280086317</v>
          </cell>
          <cell r="C55">
            <v>5598.5601630658148</v>
          </cell>
          <cell r="D55">
            <v>7200.192750113727</v>
          </cell>
          <cell r="E55">
            <v>8807.9649376954821</v>
          </cell>
          <cell r="F55">
            <v>8676.6729019490231</v>
          </cell>
          <cell r="G55">
            <v>10924.389517414271</v>
          </cell>
          <cell r="H55">
            <v>13979.387451484665</v>
          </cell>
          <cell r="I55">
            <v>15311.906158710284</v>
          </cell>
          <cell r="J55">
            <v>13625.413626168902</v>
          </cell>
          <cell r="K55">
            <v>14937.820476925715</v>
          </cell>
          <cell r="L55">
            <v>17569.390809217297</v>
          </cell>
          <cell r="M55">
            <v>16376.166037726958</v>
          </cell>
          <cell r="N55">
            <v>17721.867149731523</v>
          </cell>
          <cell r="O55">
            <v>19133.458222957321</v>
          </cell>
          <cell r="P55">
            <v>18128.952582267495</v>
          </cell>
          <cell r="Q55">
            <v>15021.810796287222</v>
          </cell>
          <cell r="R55">
            <v>10990.498767063582</v>
          </cell>
          <cell r="S55">
            <v>6480.1397396528473</v>
          </cell>
          <cell r="T55">
            <v>5264.4480674164479</v>
          </cell>
          <cell r="U55">
            <v>2193.7361256320492</v>
          </cell>
          <cell r="V55">
            <v>555.62814202846323</v>
          </cell>
          <cell r="W55">
            <v>69.688377354084082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 t="e">
        <f>#REF!</f>
        <v>#REF!</v>
      </c>
    </row>
    <row r="3" spans="1:2">
      <c r="A3" s="12" t="s">
        <v>114</v>
      </c>
      <c r="B3" s="13">
        <f>'[1]1.總計'!B3+'[2]1.總計'!B3</f>
        <v>470081.01161668624</v>
      </c>
    </row>
    <row r="4" spans="1:2">
      <c r="A4" s="12" t="s">
        <v>115</v>
      </c>
      <c r="B4" s="13">
        <f>'[1]1.總計'!B4+'[2]1.總計'!B4</f>
        <v>469793.44558224792</v>
      </c>
    </row>
    <row r="5" spans="1:2">
      <c r="A5" s="12" t="s">
        <v>116</v>
      </c>
      <c r="B5" s="13">
        <f>'[1]1.總計'!B5+'[2]1.總計'!B5</f>
        <v>469506.30133136769</v>
      </c>
    </row>
    <row r="6" spans="1:2">
      <c r="A6" s="12" t="s">
        <v>117</v>
      </c>
      <c r="B6" s="13">
        <f>'[1]1.總計'!B6+'[2]1.總計'!B6</f>
        <v>469219.57829884754</v>
      </c>
    </row>
    <row r="7" spans="1:2">
      <c r="A7" s="12" t="s">
        <v>118</v>
      </c>
      <c r="B7" s="13">
        <f>'[1]1.總計'!B7+'[2]1.總計'!B7</f>
        <v>468933.27591960854</v>
      </c>
    </row>
    <row r="8" spans="1:2">
      <c r="A8" s="12" t="s">
        <v>119</v>
      </c>
      <c r="B8" s="13">
        <f>'[1]1.總計'!B8+'[2]1.總計'!B8</f>
        <v>468647.39362868975</v>
      </c>
    </row>
    <row r="9" spans="1:2">
      <c r="A9" s="12" t="s">
        <v>120</v>
      </c>
      <c r="B9" s="13">
        <f>'[1]1.總計'!B9+'[2]1.總計'!B9</f>
        <v>468361.93086124852</v>
      </c>
    </row>
    <row r="10" spans="1:2">
      <c r="A10" s="12" t="s">
        <v>121</v>
      </c>
      <c r="B10" s="13">
        <f>'[1]1.總計'!B10+'[2]1.總計'!B10</f>
        <v>468076.88705255929</v>
      </c>
    </row>
    <row r="11" spans="1:2">
      <c r="A11" s="12" t="s">
        <v>122</v>
      </c>
      <c r="B11" s="13">
        <f>'[1]1.總計'!B11+'[2]1.總計'!B11</f>
        <v>467792.26163801359</v>
      </c>
    </row>
    <row r="12" spans="1:2">
      <c r="A12" s="12" t="s">
        <v>123</v>
      </c>
      <c r="B12" s="13">
        <f>'[1]1.總計'!B12+'[2]1.總計'!B12</f>
        <v>467508.05405311915</v>
      </c>
    </row>
    <row r="13" spans="1:2">
      <c r="A13" s="12" t="s">
        <v>124</v>
      </c>
      <c r="B13" s="13">
        <f>'[1]1.總計'!B13+'[2]1.總計'!B13</f>
        <v>467224.26373349968</v>
      </c>
    </row>
    <row r="14" spans="1:2" s="14" customFormat="1">
      <c r="A14" s="13" t="s">
        <v>125</v>
      </c>
      <c r="B14" s="13">
        <f>'[1]1.總計'!B14+'[2]1.總計'!B14</f>
        <v>466940.89011489431</v>
      </c>
    </row>
    <row r="15" spans="1:2">
      <c r="A15" s="12" t="s">
        <v>126</v>
      </c>
      <c r="B15" s="13">
        <f>'[1]1.總計'!B15+'[2]1.總計'!B15</f>
        <v>466658.00177391828</v>
      </c>
    </row>
    <row r="16" spans="1:2">
      <c r="A16" s="12" t="s">
        <v>127</v>
      </c>
      <c r="B16" s="13">
        <f>'[1]1.總計'!B16+'[2]1.總計'!B16</f>
        <v>466375.59808434371</v>
      </c>
    </row>
    <row r="17" spans="1:2">
      <c r="A17" s="12" t="s">
        <v>128</v>
      </c>
      <c r="B17" s="13">
        <f>'[1]1.總計'!B17+'[2]1.總計'!B17</f>
        <v>466093.67842031858</v>
      </c>
    </row>
    <row r="18" spans="1:2">
      <c r="A18" s="12" t="s">
        <v>129</v>
      </c>
      <c r="B18" s="13">
        <f>'[1]1.總計'!B18+'[2]1.總計'!B18</f>
        <v>465812.24215636624</v>
      </c>
    </row>
    <row r="19" spans="1:2">
      <c r="A19" s="12" t="s">
        <v>130</v>
      </c>
      <c r="B19" s="13">
        <f>'[1]1.總計'!B19+'[2]1.總計'!B19</f>
        <v>465531.288667385</v>
      </c>
    </row>
    <row r="20" spans="1:2" s="14" customFormat="1">
      <c r="A20" s="13" t="s">
        <v>131</v>
      </c>
      <c r="B20" s="13">
        <f>'[1]1.總計'!B20+'[2]1.總計'!B20</f>
        <v>465250.81732864748</v>
      </c>
    </row>
    <row r="21" spans="1:2">
      <c r="A21" s="12" t="s">
        <v>132</v>
      </c>
      <c r="B21" s="13">
        <f>'[1]1.總計'!B21+'[2]1.總計'!B21</f>
        <v>464970.82751579979</v>
      </c>
    </row>
    <row r="22" spans="1:2">
      <c r="A22" s="12" t="s">
        <v>133</v>
      </c>
      <c r="B22" s="13">
        <f>'[1]1.總計'!B22+'[2]1.總計'!B22</f>
        <v>464691.31860486144</v>
      </c>
    </row>
    <row r="23" spans="1:2">
      <c r="A23" s="12" t="s">
        <v>134</v>
      </c>
      <c r="B23" s="13">
        <f>'[1]1.總計'!B23+'[2]1.總計'!B23</f>
        <v>464412.28997222439</v>
      </c>
    </row>
    <row r="24" spans="1:2">
      <c r="A24" s="12" t="s">
        <v>135</v>
      </c>
      <c r="B24" s="13">
        <f>'[1]1.總計'!B24+'[2]1.總計'!B24</f>
        <v>464133.74099465262</v>
      </c>
    </row>
    <row r="25" spans="1:2">
      <c r="A25" s="12" t="s">
        <v>136</v>
      </c>
      <c r="B25" s="13">
        <f>'[1]1.總計'!B25+'[2]1.總計'!B25</f>
        <v>463855.67104928166</v>
      </c>
    </row>
    <row r="26" spans="1:2">
      <c r="A26" s="12" t="s">
        <v>137</v>
      </c>
      <c r="B26" s="13">
        <f>'[1]1.總計'!B26+'[2]1.總計'!B26</f>
        <v>463578.07951361779</v>
      </c>
    </row>
    <row r="27" spans="1:2" ht="62.25" customHeight="1">
      <c r="A27" s="25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tabSelected="1" topLeftCell="A19" workbookViewId="0">
      <selection activeCell="B1" sqref="B1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139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140</v>
      </c>
    </row>
    <row r="2" spans="1:103" s="11" customFormat="1" ht="42.75" hidden="1" customHeight="1">
      <c r="A2" s="8">
        <f>'1.總計'!A2</f>
        <v>0</v>
      </c>
      <c r="B2" s="8" t="e">
        <f>#REF!</f>
        <v>#REF!</v>
      </c>
      <c r="C2" s="9" t="e">
        <f>#REF!</f>
        <v>#REF!</v>
      </c>
      <c r="D2" s="9" t="e">
        <f>#REF!</f>
        <v>#REF!</v>
      </c>
      <c r="E2" s="10" t="e">
        <f>#REF!</f>
        <v>#REF!</v>
      </c>
      <c r="F2" s="10" t="e">
        <f>#REF!</f>
        <v>#REF!</v>
      </c>
      <c r="G2" s="10" t="e">
        <f>#REF!</f>
        <v>#REF!</v>
      </c>
      <c r="H2" s="10" t="e">
        <f>#REF!</f>
        <v>#REF!</v>
      </c>
      <c r="I2" s="10" t="e">
        <f>#REF!</f>
        <v>#REF!</v>
      </c>
      <c r="J2" s="10" t="e">
        <f>#REF!</f>
        <v>#REF!</v>
      </c>
      <c r="K2" s="10" t="e">
        <f>#REF!</f>
        <v>#REF!</v>
      </c>
      <c r="L2" s="10" t="e">
        <f>#REF!</f>
        <v>#REF!</v>
      </c>
      <c r="M2" s="10" t="e">
        <f>#REF!</f>
        <v>#REF!</v>
      </c>
      <c r="N2" s="10" t="e">
        <f>#REF!</f>
        <v>#REF!</v>
      </c>
      <c r="O2" s="10" t="e">
        <f>#REF!</f>
        <v>#REF!</v>
      </c>
      <c r="P2" s="10" t="e">
        <f>#REF!</f>
        <v>#REF!</v>
      </c>
      <c r="Q2" s="10" t="e">
        <f>#REF!</f>
        <v>#REF!</v>
      </c>
      <c r="R2" s="10" t="e">
        <f>#REF!</f>
        <v>#REF!</v>
      </c>
      <c r="S2" s="10" t="e">
        <f>#REF!</f>
        <v>#REF!</v>
      </c>
      <c r="T2" s="10" t="e">
        <f>#REF!</f>
        <v>#REF!</v>
      </c>
      <c r="U2" s="10" t="e">
        <f>#REF!</f>
        <v>#REF!</v>
      </c>
      <c r="V2" s="10" t="e">
        <f>#REF!</f>
        <v>#REF!</v>
      </c>
      <c r="W2" s="10" t="e">
        <f>#REF!</f>
        <v>#REF!</v>
      </c>
      <c r="X2" s="10" t="e">
        <f>#REF!</f>
        <v>#REF!</v>
      </c>
      <c r="Y2" s="10" t="e">
        <f>#REF!</f>
        <v>#REF!</v>
      </c>
      <c r="Z2" s="10" t="e">
        <f>#REF!</f>
        <v>#REF!</v>
      </c>
      <c r="AA2" s="10" t="e">
        <f>#REF!</f>
        <v>#REF!</v>
      </c>
      <c r="AB2" s="10" t="e">
        <f>#REF!</f>
        <v>#REF!</v>
      </c>
      <c r="AC2" s="10" t="e">
        <f>#REF!</f>
        <v>#REF!</v>
      </c>
      <c r="AD2" s="10" t="e">
        <f>#REF!</f>
        <v>#REF!</v>
      </c>
      <c r="AE2" s="10" t="e">
        <f>#REF!</f>
        <v>#REF!</v>
      </c>
      <c r="AF2" s="10" t="e">
        <f>#REF!</f>
        <v>#REF!</v>
      </c>
      <c r="AG2" s="10" t="e">
        <f>#REF!</f>
        <v>#REF!</v>
      </c>
      <c r="AH2" s="10" t="e">
        <f>#REF!</f>
        <v>#REF!</v>
      </c>
      <c r="AI2" s="10" t="e">
        <f>#REF!</f>
        <v>#REF!</v>
      </c>
      <c r="AJ2" s="10" t="e">
        <f>#REF!</f>
        <v>#REF!</v>
      </c>
      <c r="AK2" s="10" t="e">
        <f>#REF!</f>
        <v>#REF!</v>
      </c>
      <c r="AL2" s="10" t="e">
        <f>#REF!</f>
        <v>#REF!</v>
      </c>
      <c r="AM2" s="10" t="e">
        <f>#REF!</f>
        <v>#REF!</v>
      </c>
      <c r="AN2" s="10" t="e">
        <f>#REF!</f>
        <v>#REF!</v>
      </c>
      <c r="AO2" s="10" t="e">
        <f>#REF!</f>
        <v>#REF!</v>
      </c>
      <c r="AP2" s="10" t="e">
        <f>#REF!</f>
        <v>#REF!</v>
      </c>
      <c r="AQ2" s="10" t="e">
        <f>#REF!</f>
        <v>#REF!</v>
      </c>
      <c r="AR2" s="10" t="e">
        <f>#REF!</f>
        <v>#REF!</v>
      </c>
      <c r="AS2" s="10" t="e">
        <f>#REF!</f>
        <v>#REF!</v>
      </c>
      <c r="AT2" s="10" t="e">
        <f>#REF!</f>
        <v>#REF!</v>
      </c>
      <c r="AU2" s="10" t="e">
        <f>#REF!</f>
        <v>#REF!</v>
      </c>
      <c r="AV2" s="10" t="e">
        <f>#REF!</f>
        <v>#REF!</v>
      </c>
      <c r="AW2" s="10" t="e">
        <f>#REF!</f>
        <v>#REF!</v>
      </c>
      <c r="AX2" s="10" t="e">
        <f>#REF!</f>
        <v>#REF!</v>
      </c>
      <c r="AY2" s="10" t="e">
        <f>#REF!</f>
        <v>#REF!</v>
      </c>
      <c r="AZ2" s="10" t="e">
        <f>#REF!</f>
        <v>#REF!</v>
      </c>
      <c r="BA2" s="10" t="e">
        <f>#REF!</f>
        <v>#REF!</v>
      </c>
      <c r="BB2" s="10" t="e">
        <f>#REF!</f>
        <v>#REF!</v>
      </c>
      <c r="BC2" s="10" t="e">
        <f>#REF!</f>
        <v>#REF!</v>
      </c>
      <c r="BD2" s="10" t="e">
        <f>#REF!</f>
        <v>#REF!</v>
      </c>
      <c r="BE2" s="10" t="e">
        <f>#REF!</f>
        <v>#REF!</v>
      </c>
      <c r="BF2" s="10" t="e">
        <f>#REF!</f>
        <v>#REF!</v>
      </c>
      <c r="BG2" s="10" t="e">
        <f>#REF!</f>
        <v>#REF!</v>
      </c>
      <c r="BH2" s="10" t="e">
        <f>#REF!</f>
        <v>#REF!</v>
      </c>
      <c r="BI2" s="10" t="e">
        <f>#REF!</f>
        <v>#REF!</v>
      </c>
      <c r="BJ2" s="10" t="e">
        <f>#REF!</f>
        <v>#REF!</v>
      </c>
      <c r="BK2" s="10" t="e">
        <f>#REF!</f>
        <v>#REF!</v>
      </c>
      <c r="BL2" s="10" t="e">
        <f>#REF!</f>
        <v>#REF!</v>
      </c>
      <c r="BM2" s="10" t="e">
        <f>#REF!</f>
        <v>#REF!</v>
      </c>
      <c r="BN2" s="10" t="e">
        <f>#REF!</f>
        <v>#REF!</v>
      </c>
      <c r="BO2" s="10" t="e">
        <f>#REF!</f>
        <v>#REF!</v>
      </c>
      <c r="BP2" s="10" t="e">
        <f>#REF!</f>
        <v>#REF!</v>
      </c>
      <c r="BQ2" s="10" t="e">
        <f>#REF!</f>
        <v>#REF!</v>
      </c>
      <c r="BR2" s="10" t="e">
        <f>#REF!</f>
        <v>#REF!</v>
      </c>
      <c r="BS2" s="10" t="e">
        <f>#REF!</f>
        <v>#REF!</v>
      </c>
      <c r="BT2" s="10" t="e">
        <f>#REF!</f>
        <v>#REF!</v>
      </c>
      <c r="BU2" s="10" t="e">
        <f>#REF!</f>
        <v>#REF!</v>
      </c>
      <c r="BV2" s="10" t="e">
        <f>#REF!</f>
        <v>#REF!</v>
      </c>
      <c r="BW2" s="10" t="e">
        <f>#REF!</f>
        <v>#REF!</v>
      </c>
      <c r="BX2" s="10" t="e">
        <f>#REF!</f>
        <v>#REF!</v>
      </c>
      <c r="BY2" s="10" t="e">
        <f>#REF!</f>
        <v>#REF!</v>
      </c>
      <c r="BZ2" s="10" t="e">
        <f>#REF!</f>
        <v>#REF!</v>
      </c>
      <c r="CA2" s="10" t="e">
        <f>#REF!</f>
        <v>#REF!</v>
      </c>
      <c r="CB2" s="10" t="e">
        <f>#REF!</f>
        <v>#REF!</v>
      </c>
      <c r="CC2" s="10" t="e">
        <f>#REF!</f>
        <v>#REF!</v>
      </c>
      <c r="CD2" s="10" t="e">
        <f>#REF!</f>
        <v>#REF!</v>
      </c>
      <c r="CE2" s="10" t="e">
        <f>#REF!</f>
        <v>#REF!</v>
      </c>
      <c r="CF2" s="10" t="e">
        <f>#REF!</f>
        <v>#REF!</v>
      </c>
      <c r="CG2" s="10" t="e">
        <f>#REF!</f>
        <v>#REF!</v>
      </c>
      <c r="CH2" s="10" t="e">
        <f>#REF!</f>
        <v>#REF!</v>
      </c>
      <c r="CI2" s="10" t="e">
        <f>#REF!</f>
        <v>#REF!</v>
      </c>
      <c r="CJ2" s="10" t="e">
        <f>#REF!</f>
        <v>#REF!</v>
      </c>
      <c r="CK2" s="10" t="e">
        <f>#REF!</f>
        <v>#REF!</v>
      </c>
      <c r="CL2" s="10" t="e">
        <f>#REF!</f>
        <v>#REF!</v>
      </c>
      <c r="CM2" s="10" t="e">
        <f>#REF!</f>
        <v>#REF!</v>
      </c>
      <c r="CN2" s="10" t="e">
        <f>#REF!</f>
        <v>#REF!</v>
      </c>
      <c r="CO2" s="10" t="e">
        <f>#REF!</f>
        <v>#REF!</v>
      </c>
      <c r="CP2" s="10" t="e">
        <f>#REF!</f>
        <v>#REF!</v>
      </c>
      <c r="CQ2" s="10" t="e">
        <f>#REF!</f>
        <v>#REF!</v>
      </c>
      <c r="CR2" s="10" t="e">
        <f>#REF!</f>
        <v>#REF!</v>
      </c>
      <c r="CS2" s="10" t="e">
        <f>#REF!</f>
        <v>#REF!</v>
      </c>
      <c r="CT2" s="10" t="e">
        <f>#REF!</f>
        <v>#REF!</v>
      </c>
      <c r="CU2" s="10" t="e">
        <f>#REF!</f>
        <v>#REF!</v>
      </c>
      <c r="CV2" s="10" t="e">
        <f>#REF!</f>
        <v>#REF!</v>
      </c>
      <c r="CW2" s="10" t="e">
        <f>#REF!</f>
        <v>#REF!</v>
      </c>
      <c r="CX2" s="10" t="e">
        <f>#REF!</f>
        <v>#REF!</v>
      </c>
      <c r="CY2" s="10" t="e">
        <f>#REF!</f>
        <v>#REF!</v>
      </c>
    </row>
    <row r="3" spans="1:103">
      <c r="A3" s="12" t="str">
        <f>'1.總計'!A3</f>
        <v>114年 6月</v>
      </c>
      <c r="B3" s="13">
        <f>'[1]2.單齡合併'!B3+'[2]2.單齡合併'!B3</f>
        <v>470088.7312746321</v>
      </c>
      <c r="C3" s="13">
        <f>'[1]2.單齡合併'!C3+'[2]2.單齡合併'!C3</f>
        <v>2234.1594902831603</v>
      </c>
      <c r="D3" s="13">
        <f>'[1]2.單齡合併'!D3+'[2]2.單齡合併'!D3</f>
        <v>2376.5815334667759</v>
      </c>
      <c r="E3" s="12">
        <f>'[1]2.單齡合併'!E3+'[2]2.單齡合併'!E3</f>
        <v>2425.6632017305974</v>
      </c>
      <c r="F3" s="12">
        <f>'[1]2.單齡合併'!F3+'[2]2.單齡合併'!F3</f>
        <v>2520.1840922434558</v>
      </c>
      <c r="G3" s="12">
        <f>'[1]2.單齡合併'!G3+'[2]2.單齡合併'!G3</f>
        <v>2874.6967538802282</v>
      </c>
      <c r="H3" s="12">
        <f>'[1]2.單齡合併'!H3+'[2]2.單齡合併'!H3</f>
        <v>3066.9202144239007</v>
      </c>
      <c r="I3" s="12">
        <f>'[1]2.單齡合併'!I3+'[2]2.單齡合併'!I3</f>
        <v>3196.3922980484122</v>
      </c>
      <c r="J3" s="12">
        <f>'[1]2.單齡合併'!J3+'[2]2.單齡合併'!J3</f>
        <v>3368.1516814865745</v>
      </c>
      <c r="K3" s="12">
        <f>'[1]2.單齡合併'!K3+'[2]2.單齡合併'!K3</f>
        <v>3600.8406215581463</v>
      </c>
      <c r="L3" s="12">
        <f>'[1]2.單齡合併'!L3+'[2]2.單齡合併'!L3</f>
        <v>3739.3848776330578</v>
      </c>
      <c r="M3" s="12">
        <f>'[1]2.單齡合併'!M3+'[2]2.單齡合併'!M3</f>
        <v>3740.7202153841718</v>
      </c>
      <c r="N3" s="12">
        <f>'[1]2.單齡合併'!N3+'[2]2.單齡合併'!N3</f>
        <v>3328.4562122720017</v>
      </c>
      <c r="O3" s="12">
        <f>'[1]2.單齡合併'!O3+'[2]2.單齡合併'!O3</f>
        <v>3990.9753086928686</v>
      </c>
      <c r="P3" s="12">
        <f>'[1]2.單齡合併'!P3+'[2]2.單齡合併'!P3</f>
        <v>3795.1802112283322</v>
      </c>
      <c r="Q3" s="12">
        <f>'[1]2.單齡合併'!Q3+'[2]2.單齡合併'!Q3</f>
        <v>3361.3635514661933</v>
      </c>
      <c r="R3" s="12">
        <f>'[1]2.單齡合併'!R3+'[2]2.單齡合併'!R3</f>
        <v>3408.5327018210128</v>
      </c>
      <c r="S3" s="12">
        <f>'[1]2.單齡合併'!S3+'[2]2.單齡合併'!S3</f>
        <v>3583.6423185291083</v>
      </c>
      <c r="T3" s="12">
        <f>'[1]2.單齡合併'!T3+'[2]2.單齡合併'!T3</f>
        <v>3865.0043111141058</v>
      </c>
      <c r="U3" s="12">
        <f>'[1]2.單齡合併'!U3+'[2]2.單齡合併'!U3</f>
        <v>4087.4500647959608</v>
      </c>
      <c r="V3" s="12">
        <f>'[1]2.單齡合併'!V3+'[2]2.單齡合併'!V3</f>
        <v>4208.6098026510872</v>
      </c>
      <c r="W3" s="12">
        <f>'[1]2.單齡合併'!W3+'[2]2.單齡合併'!W3</f>
        <v>4504.9378828257331</v>
      </c>
      <c r="X3" s="12">
        <f>'[1]2.單齡合併'!X3+'[2]2.單齡合併'!X3</f>
        <v>4624.33313759053</v>
      </c>
      <c r="Y3" s="12">
        <f>'[1]2.單齡合併'!Y3+'[2]2.單齡合併'!Y3</f>
        <v>5153.8468213272527</v>
      </c>
      <c r="Z3" s="12">
        <f>'[1]2.單齡合併'!Z3+'[2]2.單齡合併'!Z3</f>
        <v>5333.1385595144411</v>
      </c>
      <c r="AA3" s="12">
        <f>'[1]2.單齡合併'!AA3+'[2]2.單齡合併'!AA3</f>
        <v>5969.4920649417509</v>
      </c>
      <c r="AB3" s="12">
        <f>'[1]2.單齡合併'!AB3+'[2]2.單齡合併'!AB3</f>
        <v>6086.3940401696163</v>
      </c>
      <c r="AC3" s="12">
        <f>'[1]2.單齡合併'!AC3+'[2]2.單齡合併'!AC3</f>
        <v>5810.3508702285426</v>
      </c>
      <c r="AD3" s="12">
        <f>'[1]2.單齡合併'!AD3+'[2]2.單齡合併'!AD3</f>
        <v>6314.3394115330648</v>
      </c>
      <c r="AE3" s="12">
        <f>'[1]2.單齡合併'!AE3+'[2]2.單齡合併'!AE3</f>
        <v>6564.7549189980073</v>
      </c>
      <c r="AF3" s="12">
        <f>'[1]2.單齡合併'!AF3+'[2]2.單齡合併'!AF3</f>
        <v>6520.949334745661</v>
      </c>
      <c r="AG3" s="12">
        <f>'[1]2.單齡合併'!AG3+'[2]2.單齡合併'!AG3</f>
        <v>6597.1855227119067</v>
      </c>
      <c r="AH3" s="12">
        <f>'[1]2.單齡合併'!AH3+'[2]2.單齡合併'!AH3</f>
        <v>6492.3893343859381</v>
      </c>
      <c r="AI3" s="12">
        <f>'[1]2.單齡合併'!AI3+'[2]2.單齡合併'!AI3</f>
        <v>6484.4881145524287</v>
      </c>
      <c r="AJ3" s="12">
        <f>'[1]2.單齡合併'!AJ3+'[2]2.單齡合併'!AJ3</f>
        <v>6198.4415361747369</v>
      </c>
      <c r="AK3" s="12">
        <f>'[1]2.單齡合併'!AK3+'[2]2.單齡合併'!AK3</f>
        <v>6120.570088767854</v>
      </c>
      <c r="AL3" s="12">
        <f>'[1]2.單齡合併'!AL3+'[2]2.單齡合併'!AL3</f>
        <v>5969.7181151273617</v>
      </c>
      <c r="AM3" s="12">
        <f>'[1]2.單齡合併'!AM3+'[2]2.單齡合併'!AM3</f>
        <v>6007.189184750383</v>
      </c>
      <c r="AN3" s="12">
        <f>'[1]2.單齡合併'!AN3+'[2]2.單齡合併'!AN3</f>
        <v>5891.8975582946032</v>
      </c>
      <c r="AO3" s="12">
        <f>'[1]2.單齡合併'!AO3+'[2]2.單齡合併'!AO3</f>
        <v>5542.9726421698369</v>
      </c>
      <c r="AP3" s="12">
        <f>'[1]2.單齡合併'!AP3+'[2]2.單齡合併'!AP3</f>
        <v>6028.0521978143115</v>
      </c>
      <c r="AQ3" s="12">
        <f>'[1]2.單齡合併'!AQ3+'[2]2.單齡合併'!AQ3</f>
        <v>6354.395946667446</v>
      </c>
      <c r="AR3" s="12">
        <f>'[1]2.單齡合併'!AR3+'[2]2.單齡合併'!AR3</f>
        <v>6725.6259304987434</v>
      </c>
      <c r="AS3" s="12">
        <f>'[1]2.單齡合併'!AS3+'[2]2.單齡合併'!AS3</f>
        <v>6965.3112930990283</v>
      </c>
      <c r="AT3" s="12">
        <f>'[1]2.單齡合併'!AT3+'[2]2.單齡合併'!AT3</f>
        <v>7207.4419274305619</v>
      </c>
      <c r="AU3" s="12">
        <f>'[1]2.單齡合併'!AU3+'[2]2.單齡合併'!AU3</f>
        <v>7400.5125705270511</v>
      </c>
      <c r="AV3" s="12">
        <f>'[1]2.單齡合併'!AV3+'[2]2.單齡合併'!AV3</f>
        <v>7296.0681448266041</v>
      </c>
      <c r="AW3" s="12">
        <f>'[1]2.單齡合併'!AW3+'[2]2.單齡合併'!AW3</f>
        <v>7263.7342122503424</v>
      </c>
      <c r="AX3" s="12">
        <f>'[1]2.單齡合併'!AX3+'[2]2.單齡合併'!AX3</f>
        <v>6862.515855263513</v>
      </c>
      <c r="AY3" s="12">
        <f>'[1]2.單齡合併'!AY3+'[2]2.單齡合併'!AY3</f>
        <v>7190.880570784062</v>
      </c>
      <c r="AZ3" s="12">
        <f>'[1]2.單齡合併'!AZ3+'[2]2.單齡合併'!AZ3</f>
        <v>6795.636226232341</v>
      </c>
      <c r="BA3" s="12">
        <f>'[1]2.單齡合併'!BA3+'[2]2.單齡合併'!BA3</f>
        <v>6306.3742215433685</v>
      </c>
      <c r="BB3" s="12">
        <f>'[1]2.單齡合併'!BB3+'[2]2.單齡合併'!BB3</f>
        <v>6375.2188713526411</v>
      </c>
      <c r="BC3" s="12">
        <f>'[1]2.單齡合併'!BC3+'[2]2.單齡合併'!BC3</f>
        <v>6528.2811401469535</v>
      </c>
      <c r="BD3" s="12">
        <f>'[1]2.單齡合併'!BD3+'[2]2.單齡合併'!BD3</f>
        <v>6869.0987223913489</v>
      </c>
      <c r="BE3" s="12">
        <f>'[1]2.單齡合併'!BE3+'[2]2.單齡合併'!BE3</f>
        <v>7152.2650785072874</v>
      </c>
      <c r="BF3" s="12">
        <f>'[1]2.單齡合併'!BF3+'[2]2.單齡合併'!BF3</f>
        <v>7367.5047436516697</v>
      </c>
      <c r="BG3" s="12">
        <f>'[1]2.單齡合併'!BG3+'[2]2.單齡合併'!BG3</f>
        <v>7586.9558572084643</v>
      </c>
      <c r="BH3" s="12">
        <f>'[1]2.單齡合併'!BH3+'[2]2.單齡合併'!BH3</f>
        <v>7375.9947133615697</v>
      </c>
      <c r="BI3" s="12">
        <f>'[1]2.單齡合併'!BI3+'[2]2.單齡合併'!BI3</f>
        <v>7656.1742487441861</v>
      </c>
      <c r="BJ3" s="12">
        <f>'[1]2.單齡合併'!BJ3+'[2]2.單齡合併'!BJ3</f>
        <v>7566.4116803616489</v>
      </c>
      <c r="BK3" s="12">
        <f>'[1]2.單齡合併'!BK3+'[2]2.單齡合併'!BK3</f>
        <v>7932.8749102600123</v>
      </c>
      <c r="BL3" s="12">
        <f>'[1]2.單齡合併'!BL3+'[2]2.單齡合併'!BL3</f>
        <v>7976.4953227962615</v>
      </c>
      <c r="BM3" s="12">
        <f>'[1]2.單齡合併'!BM3+'[2]2.單齡合併'!BM3</f>
        <v>8194.8441608726207</v>
      </c>
      <c r="BN3" s="12">
        <f>'[1]2.單齡合併'!BN3+'[2]2.單齡合併'!BN3</f>
        <v>8047.6245702782362</v>
      </c>
      <c r="BO3" s="12">
        <f>'[1]2.單齡合併'!BO3+'[2]2.單齡合併'!BO3</f>
        <v>7714.8831339190892</v>
      </c>
      <c r="BP3" s="12">
        <f>'[1]2.單齡合併'!BP3+'[2]2.單齡合併'!BP3</f>
        <v>7510.259127174596</v>
      </c>
      <c r="BQ3" s="12">
        <f>'[1]2.單齡合併'!BQ3+'[2]2.單齡合併'!BQ3</f>
        <v>7509.4267197958725</v>
      </c>
      <c r="BR3" s="12">
        <f>'[1]2.單齡合併'!BR3+'[2]2.單齡合併'!BR3</f>
        <v>6657.1985198680677</v>
      </c>
      <c r="BS3" s="12">
        <f>'[1]2.單齡合併'!BS3+'[2]2.單齡合併'!BS3</f>
        <v>6530.6304038743447</v>
      </c>
      <c r="BT3" s="12">
        <f>'[1]2.單齡合併'!BT3+'[2]2.單齡合併'!BT3</f>
        <v>6422.2595815358236</v>
      </c>
      <c r="BU3" s="12">
        <f>'[1]2.單齡合併'!BU3+'[2]2.單齡合併'!BU3</f>
        <v>6421.0307319306248</v>
      </c>
      <c r="BV3" s="12">
        <f>'[1]2.單齡合併'!BV3+'[2]2.單齡合併'!BV3</f>
        <v>5808.3138398427527</v>
      </c>
      <c r="BW3" s="12">
        <f>'[1]2.單齡合併'!BW3+'[2]2.單齡合併'!BW3</f>
        <v>5472.7668714900319</v>
      </c>
      <c r="BX3" s="12">
        <f>'[1]2.單齡合併'!BX3+'[2]2.單齡合併'!BX3</f>
        <v>5550.2221271886519</v>
      </c>
      <c r="BY3" s="12">
        <f>'[1]2.單齡合併'!BY3+'[2]2.單齡合併'!BY3</f>
        <v>4891.2679660524309</v>
      </c>
      <c r="BZ3" s="12">
        <f>'[1]2.單齡合併'!BZ3+'[2]2.單齡合併'!BZ3</f>
        <v>4242.5204413733391</v>
      </c>
      <c r="CA3" s="12">
        <f>'[1]2.單齡合併'!CA3+'[2]2.單齡合併'!CA3</f>
        <v>4064.6808288281691</v>
      </c>
      <c r="CB3" s="12">
        <f>'[1]2.單齡合併'!CB3+'[2]2.單齡合併'!CB3</f>
        <v>3306.8005892293995</v>
      </c>
      <c r="CC3" s="12">
        <f>'[1]2.單齡合併'!CC3+'[2]2.單齡合併'!CC3</f>
        <v>2855.3979245827077</v>
      </c>
      <c r="CD3" s="12">
        <f>'[1]2.單齡合併'!CD3+'[2]2.單齡合併'!CD3</f>
        <v>2238.1637483196182</v>
      </c>
      <c r="CE3" s="12">
        <f>'[1]2.單齡合併'!CE3+'[2]2.單齡合併'!CE3</f>
        <v>2464.6358697467977</v>
      </c>
      <c r="CF3" s="12">
        <f>'[1]2.單齡合併'!CF3+'[2]2.單齡合併'!CF3</f>
        <v>2351.997156770055</v>
      </c>
      <c r="CG3" s="12">
        <f>'[1]2.單齡合併'!CG3+'[2]2.單齡合併'!CG3</f>
        <v>2519.765521644787</v>
      </c>
      <c r="CH3" s="12">
        <f>'[1]2.單齡合併'!CH3+'[2]2.單齡合併'!CH3</f>
        <v>2391.1920633022264</v>
      </c>
      <c r="CI3" s="12">
        <f>'[1]2.單齡合併'!CI3+'[2]2.單齡合併'!CI3</f>
        <v>2323.9276001566782</v>
      </c>
      <c r="CJ3" s="12">
        <f>'[1]2.單齡合併'!CJ3+'[2]2.單齡合併'!CJ3</f>
        <v>2247.3055368551336</v>
      </c>
      <c r="CK3" s="12">
        <f>'[1]2.單齡合併'!CK3+'[2]2.單齡合併'!CK3</f>
        <v>1886.3398353343046</v>
      </c>
      <c r="CL3" s="12">
        <f>'[1]2.單齡合併'!CL3+'[2]2.單齡合併'!CL3</f>
        <v>1631.3788721094318</v>
      </c>
      <c r="CM3" s="12">
        <f>'[1]2.單齡合併'!CM3+'[2]2.單齡合併'!CM3</f>
        <v>1400.9750657363834</v>
      </c>
      <c r="CN3" s="12">
        <f>'[1]2.單齡合併'!CN3+'[2]2.單齡合併'!CN3</f>
        <v>1205.2816847849983</v>
      </c>
      <c r="CO3" s="12">
        <f>'[1]2.單齡合併'!CO3+'[2]2.單齡合併'!CO3</f>
        <v>1005.2318277482693</v>
      </c>
      <c r="CP3" s="12">
        <f>'[1]2.單齡合併'!CP3+'[2]2.單齡合併'!CP3</f>
        <v>832.44330456304749</v>
      </c>
      <c r="CQ3" s="12">
        <f>'[1]2.單齡合併'!CQ3+'[2]2.單齡合併'!CQ3</f>
        <v>681.86798649001844</v>
      </c>
      <c r="CR3" s="12">
        <f>'[1]2.單齡合併'!CR3+'[2]2.單齡合併'!CR3</f>
        <v>561.67550810331977</v>
      </c>
      <c r="CS3" s="12">
        <f>'[1]2.單齡合併'!CS3+'[2]2.單齡合併'!CS3</f>
        <v>436.86707902829033</v>
      </c>
      <c r="CT3" s="12">
        <f>'[1]2.單齡合併'!CT3+'[2]2.單齡合併'!CT3</f>
        <v>319.19128158191256</v>
      </c>
      <c r="CU3" s="12">
        <f>'[1]2.單齡合併'!CU3+'[2]2.單齡合併'!CU3</f>
        <v>218.84522508099809</v>
      </c>
      <c r="CV3" s="12">
        <f>'[1]2.單齡合併'!CV3+'[2]2.單齡合併'!CV3</f>
        <v>121.14310315482857</v>
      </c>
      <c r="CW3" s="12">
        <f>'[1]2.單齡合併'!CW3+'[2]2.單齡合併'!CW3</f>
        <v>124.59984825087619</v>
      </c>
      <c r="CX3" s="12">
        <f>'[1]2.單齡合併'!CX3+'[2]2.單齡合併'!CX3</f>
        <v>70.309332445131858</v>
      </c>
      <c r="CY3" s="12">
        <f>'[1]2.單齡合併'!CY3+'[2]2.單齡合併'!CY3</f>
        <v>111.34329835001537</v>
      </c>
    </row>
    <row r="4" spans="1:103">
      <c r="A4" s="12" t="str">
        <f>'1.總計'!A4</f>
        <v>114年 7月</v>
      </c>
      <c r="B4" s="13">
        <f>'[1]2.單齡合併'!B4+'[2]2.單齡合併'!B4</f>
        <v>469808.29122754623</v>
      </c>
      <c r="C4" s="13">
        <f>'[1]2.單齡合併'!C4+'[2]2.單齡合併'!C4</f>
        <v>2235.4806297409054</v>
      </c>
      <c r="D4" s="13">
        <f>'[1]2.單齡合併'!D4+'[2]2.單齡合併'!D4</f>
        <v>2367.3372465351927</v>
      </c>
      <c r="E4" s="12">
        <f>'[1]2.單齡合併'!E4+'[2]2.單齡合併'!E4</f>
        <v>2419.7598027293175</v>
      </c>
      <c r="F4" s="12">
        <f>'[1]2.單齡合併'!F4+'[2]2.單齡合併'!F4</f>
        <v>2503.1446933848256</v>
      </c>
      <c r="G4" s="12">
        <f>'[1]2.單齡合併'!G4+'[2]2.單齡合併'!G4</f>
        <v>2850.1729795811998</v>
      </c>
      <c r="H4" s="12">
        <f>'[1]2.單齡合併'!H4+'[2]2.單齡合併'!H4</f>
        <v>3053.4609959222435</v>
      </c>
      <c r="I4" s="12">
        <f>'[1]2.單齡合併'!I4+'[2]2.單齡合併'!I4</f>
        <v>3184.1223600880226</v>
      </c>
      <c r="J4" s="12">
        <f>'[1]2.單齡合併'!J4+'[2]2.單齡合併'!J4</f>
        <v>3351.7000269452878</v>
      </c>
      <c r="K4" s="12">
        <f>'[1]2.單齡合併'!K4+'[2]2.單齡合併'!K4</f>
        <v>3584.930424603931</v>
      </c>
      <c r="L4" s="12">
        <f>'[1]2.單齡合併'!L4+'[2]2.單齡合併'!L4</f>
        <v>3733.6556106784783</v>
      </c>
      <c r="M4" s="12">
        <f>'[1]2.單齡合併'!M4+'[2]2.單齡合併'!M4</f>
        <v>3755.5304998276833</v>
      </c>
      <c r="N4" s="12">
        <f>'[1]2.單齡合併'!N4+'[2]2.單齡合併'!N4</f>
        <v>3325.6337057581513</v>
      </c>
      <c r="O4" s="12">
        <f>'[1]2.單齡合併'!O4+'[2]2.單齡合併'!O4</f>
        <v>3964.3958903255825</v>
      </c>
      <c r="P4" s="12">
        <f>'[1]2.單齡合併'!P4+'[2]2.單齡合併'!P4</f>
        <v>3821.9191962191253</v>
      </c>
      <c r="Q4" s="12">
        <f>'[1]2.單齡合併'!Q4+'[2]2.單齡合併'!Q4</f>
        <v>3378.6227653664164</v>
      </c>
      <c r="R4" s="12">
        <f>'[1]2.單齡合併'!R4+'[2]2.單齡合併'!R4</f>
        <v>3398.8765428454576</v>
      </c>
      <c r="S4" s="12">
        <f>'[1]2.單齡合併'!S4+'[2]2.單齡合併'!S4</f>
        <v>3565.0036980429081</v>
      </c>
      <c r="T4" s="12">
        <f>'[1]2.單齡合併'!T4+'[2]2.單齡合併'!T4</f>
        <v>3843.5318380294393</v>
      </c>
      <c r="U4" s="12">
        <f>'[1]2.單齡合併'!U4+'[2]2.單齡合併'!U4</f>
        <v>4072.2517209861335</v>
      </c>
      <c r="V4" s="12">
        <f>'[1]2.單齡合併'!V4+'[2]2.單齡合併'!V4</f>
        <v>4192.4634426659004</v>
      </c>
      <c r="W4" s="12">
        <f>'[1]2.單齡合併'!W4+'[2]2.單齡合併'!W4</f>
        <v>4485.6408587668629</v>
      </c>
      <c r="X4" s="12">
        <f>'[1]2.單齡合併'!X4+'[2]2.單齡合併'!X4</f>
        <v>4600.557913003543</v>
      </c>
      <c r="Y4" s="12">
        <f>'[1]2.單齡合併'!Y4+'[2]2.單齡合併'!Y4</f>
        <v>5120.2224852168583</v>
      </c>
      <c r="Z4" s="12">
        <f>'[1]2.單齡合併'!Z4+'[2]2.單齡合併'!Z4</f>
        <v>5303.4600624515215</v>
      </c>
      <c r="AA4" s="12">
        <f>'[1]2.單齡合併'!AA4+'[2]2.單齡合併'!AA4</f>
        <v>5934.0344074503155</v>
      </c>
      <c r="AB4" s="12">
        <f>'[1]2.單齡合併'!AB4+'[2]2.單齡合併'!AB4</f>
        <v>6091.2081878263716</v>
      </c>
      <c r="AC4" s="12">
        <f>'[1]2.單齡合併'!AC4+'[2]2.單齡合併'!AC4</f>
        <v>5805.5091452891265</v>
      </c>
      <c r="AD4" s="12">
        <f>'[1]2.單齡合併'!AD4+'[2]2.單齡合併'!AD4</f>
        <v>6279.581588874762</v>
      </c>
      <c r="AE4" s="12">
        <f>'[1]2.單齡合併'!AE4+'[2]2.單齡合併'!AE4</f>
        <v>6554.4621785543159</v>
      </c>
      <c r="AF4" s="12">
        <f>'[1]2.單齡合併'!AF4+'[2]2.單齡合併'!AF4</f>
        <v>6520.7800318480677</v>
      </c>
      <c r="AG4" s="12">
        <f>'[1]2.單齡合併'!AG4+'[2]2.單齡合併'!AG4</f>
        <v>6596.9967645849192</v>
      </c>
      <c r="AH4" s="12">
        <f>'[1]2.單齡合併'!AH4+'[2]2.單齡合併'!AH4</f>
        <v>6497.5110983861759</v>
      </c>
      <c r="AI4" s="12">
        <f>'[1]2.單齡合併'!AI4+'[2]2.單齡合併'!AI4</f>
        <v>6494.8415143871971</v>
      </c>
      <c r="AJ4" s="12">
        <f>'[1]2.單齡合併'!AJ4+'[2]2.單齡合併'!AJ4</f>
        <v>6214.5523312412843</v>
      </c>
      <c r="AK4" s="12">
        <f>'[1]2.單齡合併'!AK4+'[2]2.單齡合併'!AK4</f>
        <v>6127.6682930498828</v>
      </c>
      <c r="AL4" s="12">
        <f>'[1]2.單齡合併'!AL4+'[2]2.單齡合併'!AL4</f>
        <v>5974.8001456751499</v>
      </c>
      <c r="AM4" s="12">
        <f>'[1]2.單齡合併'!AM4+'[2]2.單齡合併'!AM4</f>
        <v>6009.0912101614731</v>
      </c>
      <c r="AN4" s="12">
        <f>'[1]2.單齡合併'!AN4+'[2]2.單齡合併'!AN4</f>
        <v>5908.3149485924114</v>
      </c>
      <c r="AO4" s="12">
        <f>'[1]2.單齡合併'!AO4+'[2]2.單齡合併'!AO4</f>
        <v>5540.2039772616281</v>
      </c>
      <c r="AP4" s="12">
        <f>'[1]2.單齡合併'!AP4+'[2]2.單齡合併'!AP4</f>
        <v>5990.6846264681062</v>
      </c>
      <c r="AQ4" s="12">
        <f>'[1]2.單齡合併'!AQ4+'[2]2.單齡合併'!AQ4</f>
        <v>6324.2499371732756</v>
      </c>
      <c r="AR4" s="12">
        <f>'[1]2.單齡合併'!AR4+'[2]2.單齡合併'!AR4</f>
        <v>6698.2094919176525</v>
      </c>
      <c r="AS4" s="12">
        <f>'[1]2.單齡合併'!AS4+'[2]2.單齡合併'!AS4</f>
        <v>6944.6593394893989</v>
      </c>
      <c r="AT4" s="12">
        <f>'[1]2.單齡合併'!AT4+'[2]2.單齡合併'!AT4</f>
        <v>7187.5282313244943</v>
      </c>
      <c r="AU4" s="12">
        <f>'[1]2.單齡合併'!AU4+'[2]2.單齡合併'!AU4</f>
        <v>7393.8142635029344</v>
      </c>
      <c r="AV4" s="12">
        <f>'[1]2.單齡合併'!AV4+'[2]2.單齡合併'!AV4</f>
        <v>7299.7941149512517</v>
      </c>
      <c r="AW4" s="12">
        <f>'[1]2.單齡合併'!AW4+'[2]2.單齡合併'!AW4</f>
        <v>7276.7349424879385</v>
      </c>
      <c r="AX4" s="12">
        <f>'[1]2.單齡合併'!AX4+'[2]2.單齡合併'!AX4</f>
        <v>6866.5353013823633</v>
      </c>
      <c r="AY4" s="12">
        <f>'[1]2.單齡合併'!AY4+'[2]2.單齡合併'!AY4</f>
        <v>7187.8384876198343</v>
      </c>
      <c r="AZ4" s="12">
        <f>'[1]2.單齡合併'!AZ4+'[2]2.單齡合併'!AZ4</f>
        <v>6830.005242856254</v>
      </c>
      <c r="BA4" s="12">
        <f>'[1]2.單齡合併'!BA4+'[2]2.單齡合併'!BA4</f>
        <v>6322.1641166902082</v>
      </c>
      <c r="BB4" s="12">
        <f>'[1]2.單齡合併'!BB4+'[2]2.單齡合併'!BB4</f>
        <v>6361.9372710451535</v>
      </c>
      <c r="BC4" s="12">
        <f>'[1]2.單齡合併'!BC4+'[2]2.單齡合併'!BC4</f>
        <v>6505.889953400866</v>
      </c>
      <c r="BD4" s="12">
        <f>'[1]2.單齡合併'!BD4+'[2]2.單齡合併'!BD4</f>
        <v>6838.8172859126944</v>
      </c>
      <c r="BE4" s="12">
        <f>'[1]2.單齡合併'!BE4+'[2]2.單齡合併'!BE4</f>
        <v>7126.1817377030075</v>
      </c>
      <c r="BF4" s="12">
        <f>'[1]2.單齡合併'!BF4+'[2]2.單齡合併'!BF4</f>
        <v>7344.9423651286479</v>
      </c>
      <c r="BG4" s="12">
        <f>'[1]2.單齡合併'!BG4+'[2]2.單齡合併'!BG4</f>
        <v>7579.7342902752698</v>
      </c>
      <c r="BH4" s="12">
        <f>'[1]2.單齡合併'!BH4+'[2]2.單齡合併'!BH4</f>
        <v>7372.6944527365249</v>
      </c>
      <c r="BI4" s="12">
        <f>'[1]2.單齡合併'!BI4+'[2]2.單齡合併'!BI4</f>
        <v>7641.537556405091</v>
      </c>
      <c r="BJ4" s="12">
        <f>'[1]2.單齡合併'!BJ4+'[2]2.單齡合併'!BJ4</f>
        <v>7552.4458586121764</v>
      </c>
      <c r="BK4" s="12">
        <f>'[1]2.單齡合併'!BK4+'[2]2.單齡合併'!BK4</f>
        <v>7908.1980635432192</v>
      </c>
      <c r="BL4" s="12">
        <f>'[1]2.單齡合併'!BL4+'[2]2.單齡合併'!BL4</f>
        <v>7960.4846059473712</v>
      </c>
      <c r="BM4" s="12">
        <f>'[1]2.單齡合併'!BM4+'[2]2.單齡合併'!BM4</f>
        <v>8184.6819376882613</v>
      </c>
      <c r="BN4" s="12">
        <f>'[1]2.單齡合併'!BN4+'[2]2.單齡合併'!BN4</f>
        <v>8061.9904394381265</v>
      </c>
      <c r="BO4" s="12">
        <f>'[1]2.單齡合併'!BO4+'[2]2.單齡合併'!BO4</f>
        <v>7728.1761769893656</v>
      </c>
      <c r="BP4" s="12">
        <f>'[1]2.單齡合併'!BP4+'[2]2.單齡合併'!BP4</f>
        <v>7511.6856959701918</v>
      </c>
      <c r="BQ4" s="12">
        <f>'[1]2.單齡合併'!BQ4+'[2]2.單齡合併'!BQ4</f>
        <v>7536.9072720504355</v>
      </c>
      <c r="BR4" s="12">
        <f>'[1]2.單齡合併'!BR4+'[2]2.單齡合併'!BR4</f>
        <v>6690.8542931761576</v>
      </c>
      <c r="BS4" s="12">
        <f>'[1]2.單齡合併'!BS4+'[2]2.單齡合併'!BS4</f>
        <v>6531.9859306396893</v>
      </c>
      <c r="BT4" s="12">
        <f>'[1]2.單齡合併'!BT4+'[2]2.單齡合併'!BT4</f>
        <v>6417.4480292242424</v>
      </c>
      <c r="BU4" s="12">
        <f>'[1]2.單齡合併'!BU4+'[2]2.單齡合併'!BU4</f>
        <v>6437.9029909584151</v>
      </c>
      <c r="BV4" s="12">
        <f>'[1]2.單齡合併'!BV4+'[2]2.單齡合併'!BV4</f>
        <v>5841.2598779120581</v>
      </c>
      <c r="BW4" s="12">
        <f>'[1]2.單齡合併'!BW4+'[2]2.單齡合併'!BW4</f>
        <v>5469.1221979890888</v>
      </c>
      <c r="BX4" s="12">
        <f>'[1]2.單齡合併'!BX4+'[2]2.單齡合併'!BX4</f>
        <v>5560.9282357940765</v>
      </c>
      <c r="BY4" s="12">
        <f>'[1]2.單齡合併'!BY4+'[2]2.單齡合併'!BY4</f>
        <v>4935.8700381137623</v>
      </c>
      <c r="BZ4" s="12">
        <f>'[1]2.單齡合併'!BZ4+'[2]2.單齡合併'!BZ4</f>
        <v>4264.849646245475</v>
      </c>
      <c r="CA4" s="12">
        <f>'[1]2.單齡合併'!CA4+'[2]2.單齡合併'!CA4</f>
        <v>4091.0810972150739</v>
      </c>
      <c r="CB4" s="12">
        <f>'[1]2.單齡合併'!CB4+'[2]2.單齡合併'!CB4</f>
        <v>3350.9834736538969</v>
      </c>
      <c r="CC4" s="12">
        <f>'[1]2.單齡合併'!CC4+'[2]2.單齡合併'!CC4</f>
        <v>2890.4706261037218</v>
      </c>
      <c r="CD4" s="12">
        <f>'[1]2.單齡合併'!CD4+'[2]2.單齡合併'!CD4</f>
        <v>2242.5796136073932</v>
      </c>
      <c r="CE4" s="12">
        <f>'[1]2.單齡合併'!CE4+'[2]2.單齡合併'!CE4</f>
        <v>2449.9787896488142</v>
      </c>
      <c r="CF4" s="12">
        <f>'[1]2.單齡合併'!CF4+'[2]2.單齡合併'!CF4</f>
        <v>2341.5386974515513</v>
      </c>
      <c r="CG4" s="12">
        <f>'[1]2.單齡合併'!CG4+'[2]2.單齡合併'!CG4</f>
        <v>2507.1521959884803</v>
      </c>
      <c r="CH4" s="12">
        <f>'[1]2.單齡合併'!CH4+'[2]2.單齡合併'!CH4</f>
        <v>2387.2576347355389</v>
      </c>
      <c r="CI4" s="12">
        <f>'[1]2.單齡合併'!CI4+'[2]2.單齡合併'!CI4</f>
        <v>2316.7509275781763</v>
      </c>
      <c r="CJ4" s="12">
        <f>'[1]2.單齡合併'!CJ4+'[2]2.單齡合併'!CJ4</f>
        <v>2253.1242021705443</v>
      </c>
      <c r="CK4" s="12">
        <f>'[1]2.單齡合併'!CK4+'[2]2.單齡合併'!CK4</f>
        <v>1897.7691558172228</v>
      </c>
      <c r="CL4" s="12">
        <f>'[1]2.單齡合併'!CL4+'[2]2.單齡合併'!CL4</f>
        <v>1641.5500140935285</v>
      </c>
      <c r="CM4" s="12">
        <f>'[1]2.單齡合併'!CM4+'[2]2.單齡合併'!CM4</f>
        <v>1400.8241352695673</v>
      </c>
      <c r="CN4" s="12">
        <f>'[1]2.單齡合併'!CN4+'[2]2.單齡合併'!CN4</f>
        <v>1204.4527921419215</v>
      </c>
      <c r="CO4" s="12">
        <f>'[1]2.單齡合併'!CO4+'[2]2.單齡合併'!CO4</f>
        <v>1002.762510640276</v>
      </c>
      <c r="CP4" s="12">
        <f>'[1]2.單齡合併'!CP4+'[2]2.單齡合併'!CP4</f>
        <v>832.72837514051093</v>
      </c>
      <c r="CQ4" s="12">
        <f>'[1]2.單齡合併'!CQ4+'[2]2.單齡合併'!CQ4</f>
        <v>679.11288548488949</v>
      </c>
      <c r="CR4" s="12">
        <f>'[1]2.單齡合併'!CR4+'[2]2.單齡合併'!CR4</f>
        <v>561.92886068482903</v>
      </c>
      <c r="CS4" s="12">
        <f>'[1]2.單齡合併'!CS4+'[2]2.單齡合併'!CS4</f>
        <v>440.52095471743201</v>
      </c>
      <c r="CT4" s="12">
        <f>'[1]2.單齡合併'!CT4+'[2]2.單齡合併'!CT4</f>
        <v>317.77518341579855</v>
      </c>
      <c r="CU4" s="12">
        <f>'[1]2.單齡合併'!CU4+'[2]2.單齡合併'!CU4</f>
        <v>222.22370331046957</v>
      </c>
      <c r="CV4" s="12">
        <f>'[1]2.單齡合併'!CV4+'[2]2.單齡合併'!CV4</f>
        <v>121.21466541799964</v>
      </c>
      <c r="CW4" s="12">
        <f>'[1]2.單齡合併'!CW4+'[2]2.單齡合併'!CW4</f>
        <v>123.60113469537686</v>
      </c>
      <c r="CX4" s="12">
        <f>'[1]2.單齡合併'!CX4+'[2]2.單齡合併'!CX4</f>
        <v>68.84551187579423</v>
      </c>
      <c r="CY4" s="12">
        <f>'[1]2.單齡合併'!CY4+'[2]2.單齡合併'!CY4</f>
        <v>111.88857502623087</v>
      </c>
    </row>
    <row r="5" spans="1:103">
      <c r="A5" s="12" t="str">
        <f>'1.總計'!A5</f>
        <v>114年 8月</v>
      </c>
      <c r="B5" s="13">
        <f>'[1]2.單齡合併'!B5+'[2]2.單齡合併'!B5</f>
        <v>469527.52200006001</v>
      </c>
      <c r="C5" s="13">
        <f>'[1]2.單齡合併'!C5+'[2]2.單齡合併'!C5</f>
        <v>2237.9621681627214</v>
      </c>
      <c r="D5" s="13">
        <f>'[1]2.單齡合併'!D5+'[2]2.單齡合併'!D5</f>
        <v>2357.2679266157211</v>
      </c>
      <c r="E5" s="12">
        <f>'[1]2.單齡合併'!E5+'[2]2.單齡合併'!E5</f>
        <v>2414.2898237731597</v>
      </c>
      <c r="F5" s="12">
        <f>'[1]2.單齡合併'!F5+'[2]2.單齡合併'!F5</f>
        <v>2487.8812764829886</v>
      </c>
      <c r="G5" s="12">
        <f>'[1]2.單齡合併'!G5+'[2]2.單齡合併'!G5</f>
        <v>2824.4290817495967</v>
      </c>
      <c r="H5" s="12">
        <f>'[1]2.單齡合併'!H5+'[2]2.單齡合併'!H5</f>
        <v>3039.6223444950283</v>
      </c>
      <c r="I5" s="12">
        <f>'[1]2.單齡合併'!I5+'[2]2.單齡合併'!I5</f>
        <v>3172.1901861188303</v>
      </c>
      <c r="J5" s="12">
        <f>'[1]2.單齡合併'!J5+'[2]2.單齡合併'!J5</f>
        <v>3335.6450363761392</v>
      </c>
      <c r="K5" s="12">
        <f>'[1]2.單齡合併'!K5+'[2]2.單齡合併'!K5</f>
        <v>3568.2693162207142</v>
      </c>
      <c r="L5" s="12">
        <f>'[1]2.單齡合併'!L5+'[2]2.單齡合併'!L5</f>
        <v>3726.8122229942501</v>
      </c>
      <c r="M5" s="12">
        <f>'[1]2.單齡合併'!M5+'[2]2.單齡合併'!M5</f>
        <v>3767.4308919144978</v>
      </c>
      <c r="N5" s="12">
        <f>'[1]2.單齡合併'!N5+'[2]2.單齡合併'!N5</f>
        <v>3330.531702717386</v>
      </c>
      <c r="O5" s="12">
        <f>'[1]2.單齡合併'!O5+'[2]2.單齡合併'!O5</f>
        <v>3931.2621700059663</v>
      </c>
      <c r="P5" s="12">
        <f>'[1]2.單齡合併'!P5+'[2]2.單齡合併'!P5</f>
        <v>3847.2171427388157</v>
      </c>
      <c r="Q5" s="12">
        <f>'[1]2.單齡合併'!Q5+'[2]2.單齡合併'!Q5</f>
        <v>3399.7772929399375</v>
      </c>
      <c r="R5" s="12">
        <f>'[1]2.單齡合併'!R5+'[2]2.單齡合併'!R5</f>
        <v>3390.0313988210974</v>
      </c>
      <c r="S5" s="12">
        <f>'[1]2.單齡合併'!S5+'[2]2.單齡合併'!S5</f>
        <v>3547.0841039729639</v>
      </c>
      <c r="T5" s="12">
        <f>'[1]2.單齡合併'!T5+'[2]2.單齡合併'!T5</f>
        <v>3821.5826717765126</v>
      </c>
      <c r="U5" s="12">
        <f>'[1]2.單齡合併'!U5+'[2]2.單齡合併'!U5</f>
        <v>4056.4048322792755</v>
      </c>
      <c r="V5" s="12">
        <f>'[1]2.單齡合併'!V5+'[2]2.單齡合併'!V5</f>
        <v>4177.5606452055517</v>
      </c>
      <c r="W5" s="12">
        <f>'[1]2.單齡合併'!W5+'[2]2.單齡合併'!W5</f>
        <v>4465.1092259391644</v>
      </c>
      <c r="X5" s="12">
        <f>'[1]2.單齡合併'!X5+'[2]2.單齡合併'!X5</f>
        <v>4579.6738954103275</v>
      </c>
      <c r="Y5" s="12">
        <f>'[1]2.單齡合併'!Y5+'[2]2.單齡合併'!Y5</f>
        <v>5084.127160633283</v>
      </c>
      <c r="Z5" s="12">
        <f>'[1]2.單齡合併'!Z5+'[2]2.單齡合併'!Z5</f>
        <v>5276.9641499141744</v>
      </c>
      <c r="AA5" s="12">
        <f>'[1]2.單齡合併'!AA5+'[2]2.單齡合併'!AA5</f>
        <v>5894.6273272780927</v>
      </c>
      <c r="AB5" s="12">
        <f>'[1]2.單齡合併'!AB5+'[2]2.單齡合併'!AB5</f>
        <v>6093.4428805886964</v>
      </c>
      <c r="AC5" s="12">
        <f>'[1]2.單齡合併'!AC5+'[2]2.單齡合併'!AC5</f>
        <v>5806.474256435904</v>
      </c>
      <c r="AD5" s="12">
        <f>'[1]2.單齡合併'!AD5+'[2]2.單齡合併'!AD5</f>
        <v>6242.7266596269528</v>
      </c>
      <c r="AE5" s="12">
        <f>'[1]2.單齡合併'!AE5+'[2]2.單齡合併'!AE5</f>
        <v>6542.1224009219222</v>
      </c>
      <c r="AF5" s="12">
        <f>'[1]2.單齡合併'!AF5+'[2]2.單齡合併'!AF5</f>
        <v>6521.491882090605</v>
      </c>
      <c r="AG5" s="12">
        <f>'[1]2.單齡合併'!AG5+'[2]2.單齡合併'!AG5</f>
        <v>6595.4337351636877</v>
      </c>
      <c r="AH5" s="12">
        <f>'[1]2.單齡合併'!AH5+'[2]2.單齡合併'!AH5</f>
        <v>6503.3647558766497</v>
      </c>
      <c r="AI5" s="12">
        <f>'[1]2.單齡合併'!AI5+'[2]2.單齡合併'!AI5</f>
        <v>6503.0607499651505</v>
      </c>
      <c r="AJ5" s="12">
        <f>'[1]2.單齡合併'!AJ5+'[2]2.單齡合併'!AJ5</f>
        <v>6232.3318375988083</v>
      </c>
      <c r="AK5" s="12">
        <f>'[1]2.單齡合併'!AK5+'[2]2.單齡合併'!AK5</f>
        <v>6134.2951194582474</v>
      </c>
      <c r="AL5" s="12">
        <f>'[1]2.單齡合併'!AL5+'[2]2.單齡合併'!AL5</f>
        <v>5981.2452028100306</v>
      </c>
      <c r="AM5" s="12">
        <f>'[1]2.單齡合併'!AM5+'[2]2.單齡合併'!AM5</f>
        <v>6009.7066922022877</v>
      </c>
      <c r="AN5" s="12">
        <f>'[1]2.單齡合併'!AN5+'[2]2.單齡合併'!AN5</f>
        <v>5923.2535264531653</v>
      </c>
      <c r="AO5" s="12">
        <f>'[1]2.單齡合併'!AO5+'[2]2.單齡合併'!AO5</f>
        <v>5543.6888149804672</v>
      </c>
      <c r="AP5" s="12">
        <f>'[1]2.單齡合併'!AP5+'[2]2.單齡合併'!AP5</f>
        <v>5951.8990906270983</v>
      </c>
      <c r="AQ5" s="12">
        <f>'[1]2.單齡合併'!AQ5+'[2]2.單齡合併'!AQ5</f>
        <v>6294.5598446162294</v>
      </c>
      <c r="AR5" s="12">
        <f>'[1]2.單齡合併'!AR5+'[2]2.單齡合併'!AR5</f>
        <v>6669.7524540655922</v>
      </c>
      <c r="AS5" s="12">
        <f>'[1]2.單齡合併'!AS5+'[2]2.單齡合併'!AS5</f>
        <v>6924.0443890392735</v>
      </c>
      <c r="AT5" s="12">
        <f>'[1]2.單齡合併'!AT5+'[2]2.單齡合併'!AT5</f>
        <v>7167.258125172767</v>
      </c>
      <c r="AU5" s="12">
        <f>'[1]2.單齡合併'!AU5+'[2]2.單齡合併'!AU5</f>
        <v>7384.9066460595614</v>
      </c>
      <c r="AV5" s="12">
        <f>'[1]2.單齡合併'!AV5+'[2]2.單齡合併'!AV5</f>
        <v>7304.177897205298</v>
      </c>
      <c r="AW5" s="12">
        <f>'[1]2.單齡合併'!AW5+'[2]2.單齡合併'!AW5</f>
        <v>7287.0056547574304</v>
      </c>
      <c r="AX5" s="12">
        <f>'[1]2.單齡合併'!AX5+'[2]2.單齡合併'!AX5</f>
        <v>6876.0489082261302</v>
      </c>
      <c r="AY5" s="12">
        <f>'[1]2.單齡合併'!AY5+'[2]2.單齡合併'!AY5</f>
        <v>7178.8796969653458</v>
      </c>
      <c r="AZ5" s="12">
        <f>'[1]2.單齡合併'!AZ5+'[2]2.單齡合併'!AZ5</f>
        <v>6864.1091467429633</v>
      </c>
      <c r="BA5" s="12">
        <f>'[1]2.單齡合併'!BA5+'[2]2.單齡合併'!BA5</f>
        <v>6342.3636792322177</v>
      </c>
      <c r="BB5" s="12">
        <f>'[1]2.單齡合併'!BB5+'[2]2.單齡合併'!BB5</f>
        <v>6349.1511546173751</v>
      </c>
      <c r="BC5" s="12">
        <f>'[1]2.單齡合併'!BC5+'[2]2.單齡合併'!BC5</f>
        <v>6484.826552155434</v>
      </c>
      <c r="BD5" s="12">
        <f>'[1]2.單齡合併'!BD5+'[2]2.單齡合併'!BD5</f>
        <v>6808.1558780527876</v>
      </c>
      <c r="BE5" s="12">
        <f>'[1]2.單齡合併'!BE5+'[2]2.單齡合併'!BE5</f>
        <v>7099.7507438042185</v>
      </c>
      <c r="BF5" s="12">
        <f>'[1]2.單齡合併'!BF5+'[2]2.單齡合併'!BF5</f>
        <v>7322.3103708112303</v>
      </c>
      <c r="BG5" s="12">
        <f>'[1]2.單齡合併'!BG5+'[2]2.單齡合併'!BG5</f>
        <v>7569.3437919904245</v>
      </c>
      <c r="BH5" s="12">
        <f>'[1]2.單齡合併'!BH5+'[2]2.單齡合併'!BH5</f>
        <v>7373.0928549182681</v>
      </c>
      <c r="BI5" s="12">
        <f>'[1]2.單齡合併'!BI5+'[2]2.單齡合併'!BI5</f>
        <v>7624.0935529651033</v>
      </c>
      <c r="BJ5" s="12">
        <f>'[1]2.單齡合併'!BJ5+'[2]2.單齡合併'!BJ5</f>
        <v>7542.096094004457</v>
      </c>
      <c r="BK5" s="12">
        <f>'[1]2.單齡合併'!BK5+'[2]2.單齡合併'!BK5</f>
        <v>7880.9729550639713</v>
      </c>
      <c r="BL5" s="12">
        <f>'[1]2.單齡合併'!BL5+'[2]2.單齡合併'!BL5</f>
        <v>7945.9655347111293</v>
      </c>
      <c r="BM5" s="12">
        <f>'[1]2.單齡合併'!BM5+'[2]2.單齡合併'!BM5</f>
        <v>8171.5181215615085</v>
      </c>
      <c r="BN5" s="12">
        <f>'[1]2.單齡合併'!BN5+'[2]2.單齡合併'!BN5</f>
        <v>8075.1010489052642</v>
      </c>
      <c r="BO5" s="12">
        <f>'[1]2.單齡合併'!BO5+'[2]2.單齡合併'!BO5</f>
        <v>7742.8753263903345</v>
      </c>
      <c r="BP5" s="12">
        <f>'[1]2.單齡合併'!BP5+'[2]2.單齡合併'!BP5</f>
        <v>7514.278305225057</v>
      </c>
      <c r="BQ5" s="12">
        <f>'[1]2.單齡合併'!BQ5+'[2]2.單齡合併'!BQ5</f>
        <v>7557.4523210872758</v>
      </c>
      <c r="BR5" s="12">
        <f>'[1]2.單齡合併'!BR5+'[2]2.單齡合併'!BR5</f>
        <v>6730.9514755638229</v>
      </c>
      <c r="BS5" s="12">
        <f>'[1]2.單齡合併'!BS5+'[2]2.單齡合併'!BS5</f>
        <v>6533.0661056374483</v>
      </c>
      <c r="BT5" s="12">
        <f>'[1]2.單齡合併'!BT5+'[2]2.單齡合併'!BT5</f>
        <v>6413.5607348539515</v>
      </c>
      <c r="BU5" s="12">
        <f>'[1]2.單齡合併'!BU5+'[2]2.單齡合併'!BU5</f>
        <v>6449.6325820952225</v>
      </c>
      <c r="BV5" s="12">
        <f>'[1]2.單齡合併'!BV5+'[2]2.單齡合併'!BV5</f>
        <v>5876.8325674821108</v>
      </c>
      <c r="BW5" s="12">
        <f>'[1]2.單齡合併'!BW5+'[2]2.單齡合併'!BW5</f>
        <v>5469.0405915428391</v>
      </c>
      <c r="BX5" s="12">
        <f>'[1]2.單齡合併'!BX5+'[2]2.單齡合併'!BX5</f>
        <v>5565.1583799054488</v>
      </c>
      <c r="BY5" s="12">
        <f>'[1]2.單齡合併'!BY5+'[2]2.單齡合併'!BY5</f>
        <v>4980.8028067758023</v>
      </c>
      <c r="BZ5" s="12">
        <f>'[1]2.單齡合併'!BZ5+'[2]2.單齡合併'!BZ5</f>
        <v>4290.9650936530343</v>
      </c>
      <c r="CA5" s="12">
        <f>'[1]2.單齡合併'!CA5+'[2]2.單齡合併'!CA5</f>
        <v>4112.2420657777138</v>
      </c>
      <c r="CB5" s="12">
        <f>'[1]2.單齡合併'!CB5+'[2]2.單齡合併'!CB5</f>
        <v>3397.5212887354774</v>
      </c>
      <c r="CC5" s="12">
        <f>'[1]2.單齡合併'!CC5+'[2]2.單齡合併'!CC5</f>
        <v>2924.2360531525769</v>
      </c>
      <c r="CD5" s="12">
        <f>'[1]2.單齡合併'!CD5+'[2]2.單齡合併'!CD5</f>
        <v>2254.1386501183297</v>
      </c>
      <c r="CE5" s="12">
        <f>'[1]2.單齡合併'!CE5+'[2]2.單齡合併'!CE5</f>
        <v>2432.0645146793076</v>
      </c>
      <c r="CF5" s="12">
        <f>'[1]2.單齡合併'!CF5+'[2]2.單齡合併'!CF5</f>
        <v>2333.5968225502174</v>
      </c>
      <c r="CG5" s="12">
        <f>'[1]2.單齡合併'!CG5+'[2]2.單齡合併'!CG5</f>
        <v>2492.1655503691181</v>
      </c>
      <c r="CH5" s="12">
        <f>'[1]2.單齡合併'!CH5+'[2]2.單齡合併'!CH5</f>
        <v>2384.1944145836524</v>
      </c>
      <c r="CI5" s="12">
        <f>'[1]2.單齡合併'!CI5+'[2]2.單齡合併'!CI5</f>
        <v>2309.4540641819613</v>
      </c>
      <c r="CJ5" s="12">
        <f>'[1]2.單齡合併'!CJ5+'[2]2.單齡合併'!CJ5</f>
        <v>2256.5032520162795</v>
      </c>
      <c r="CK5" s="12">
        <f>'[1]2.單齡合併'!CK5+'[2]2.單齡合併'!CK5</f>
        <v>1910.269940500933</v>
      </c>
      <c r="CL5" s="12">
        <f>'[1]2.單齡合併'!CL5+'[2]2.單齡合併'!CL5</f>
        <v>1651.5095532978942</v>
      </c>
      <c r="CM5" s="12">
        <f>'[1]2.單齡合併'!CM5+'[2]2.單齡合併'!CM5</f>
        <v>1401.5430547405012</v>
      </c>
      <c r="CN5" s="12">
        <f>'[1]2.單齡合併'!CN5+'[2]2.單齡合併'!CN5</f>
        <v>1203.5188762348562</v>
      </c>
      <c r="CO5" s="12">
        <f>'[1]2.單齡合併'!CO5+'[2]2.單齡合併'!CO5</f>
        <v>1000.5836755662989</v>
      </c>
      <c r="CP5" s="12">
        <f>'[1]2.單齡合併'!CP5+'[2]2.單齡合併'!CP5</f>
        <v>832.84621911753811</v>
      </c>
      <c r="CQ5" s="12">
        <f>'[1]2.單齡合併'!CQ5+'[2]2.單齡合併'!CQ5</f>
        <v>676.71948679513855</v>
      </c>
      <c r="CR5" s="12">
        <f>'[1]2.單齡合併'!CR5+'[2]2.單齡合併'!CR5</f>
        <v>561.76962265874852</v>
      </c>
      <c r="CS5" s="12">
        <f>'[1]2.單齡合併'!CS5+'[2]2.單齡合併'!CS5</f>
        <v>443.96348869817552</v>
      </c>
      <c r="CT5" s="12">
        <f>'[1]2.單齡合併'!CT5+'[2]2.單齡合併'!CT5</f>
        <v>316.75502843618756</v>
      </c>
      <c r="CU5" s="12">
        <f>'[1]2.單齡合併'!CU5+'[2]2.單齡合併'!CU5</f>
        <v>225.13749702082171</v>
      </c>
      <c r="CV5" s="12">
        <f>'[1]2.單齡合併'!CV5+'[2]2.單齡合併'!CV5</f>
        <v>122.14838331495432</v>
      </c>
      <c r="CW5" s="12">
        <f>'[1]2.單齡合併'!CW5+'[2]2.單齡合併'!CW5</f>
        <v>122.04486449142148</v>
      </c>
      <c r="CX5" s="12">
        <f>'[1]2.單齡合併'!CX5+'[2]2.單齡合併'!CX5</f>
        <v>67.623171239131352</v>
      </c>
      <c r="CY5" s="12">
        <f>'[1]2.單齡合併'!CY5+'[2]2.單齡合併'!CY5</f>
        <v>112.57947659064661</v>
      </c>
    </row>
    <row r="6" spans="1:103">
      <c r="A6" s="12" t="str">
        <f>'1.總計'!A6</f>
        <v>114年 9月</v>
      </c>
      <c r="B6" s="13">
        <f>'[1]2.單齡合併'!B6+'[2]2.單齡合併'!B6</f>
        <v>469246.26934738632</v>
      </c>
      <c r="C6" s="13">
        <f>'[1]2.單齡合併'!C6+'[2]2.單齡合併'!C6</f>
        <v>2241.6028558771168</v>
      </c>
      <c r="D6" s="13">
        <f>'[1]2.單齡合併'!D6+'[2]2.單齡合併'!D6</f>
        <v>2346.3743606274884</v>
      </c>
      <c r="E6" s="12">
        <f>'[1]2.單齡合併'!E6+'[2]2.單齡合併'!E6</f>
        <v>2409.2532856378693</v>
      </c>
      <c r="F6" s="12">
        <f>'[1]2.單齡合併'!F6+'[2]2.單齡合併'!F6</f>
        <v>2474.393314693888</v>
      </c>
      <c r="G6" s="12">
        <f>'[1]2.單齡合併'!G6+'[2]2.單齡合併'!G6</f>
        <v>2797.4654649794506</v>
      </c>
      <c r="H6" s="12">
        <f>'[1]2.單齡合併'!H6+'[2]2.單齡合併'!H6</f>
        <v>3025.4042601422561</v>
      </c>
      <c r="I6" s="12">
        <f>'[1]2.單齡合併'!I6+'[2]2.單齡合併'!I6</f>
        <v>3160.5957761408363</v>
      </c>
      <c r="J6" s="12">
        <f>'[1]2.單齡合併'!J6+'[2]2.單齡合併'!J6</f>
        <v>3319.986709779128</v>
      </c>
      <c r="K6" s="12">
        <f>'[1]2.單齡合併'!K6+'[2]2.單齡合併'!K6</f>
        <v>3550.8572035011507</v>
      </c>
      <c r="L6" s="12">
        <f>'[1]2.單齡合併'!L6+'[2]2.單齡合併'!L6</f>
        <v>3718.8547384379854</v>
      </c>
      <c r="M6" s="12">
        <f>'[1]2.單齡合併'!M6+'[2]2.單齡合併'!M6</f>
        <v>3776.4214302261444</v>
      </c>
      <c r="N6" s="12">
        <f>'[1]2.單齡合併'!N6+'[2]2.單齡合併'!N6</f>
        <v>3343.1494254736385</v>
      </c>
      <c r="O6" s="12">
        <f>'[1]2.單齡合併'!O6+'[2]2.單齡合併'!O6</f>
        <v>3891.5745728125339</v>
      </c>
      <c r="P6" s="12">
        <f>'[1]2.單齡合併'!P6+'[2]2.單齡合併'!P6</f>
        <v>3871.0742385216217</v>
      </c>
      <c r="Q6" s="12">
        <f>'[1]2.單齡合併'!Q6+'[2]2.單齡合併'!Q6</f>
        <v>3424.8267854581363</v>
      </c>
      <c r="R6" s="12">
        <f>'[1]2.單齡合併'!R6+'[2]2.單齡合併'!R6</f>
        <v>3381.9971455059558</v>
      </c>
      <c r="S6" s="12">
        <f>'[1]2.單齡合併'!S6+'[2]2.單齡合併'!S6</f>
        <v>3529.8835017553401</v>
      </c>
      <c r="T6" s="12">
        <f>'[1]2.單齡合併'!T6+'[2]2.單齡合併'!T6</f>
        <v>3799.1569033804444</v>
      </c>
      <c r="U6" s="12">
        <f>'[1]2.單齡合併'!U6+'[2]2.單齡合併'!U6</f>
        <v>4039.9092624223085</v>
      </c>
      <c r="V6" s="12">
        <f>'[1]2.單齡合併'!V6+'[2]2.單齡合併'!V6</f>
        <v>4163.9011355014418</v>
      </c>
      <c r="W6" s="12">
        <f>'[1]2.單齡合併'!W6+'[2]2.單齡合併'!W6</f>
        <v>4443.3432824101365</v>
      </c>
      <c r="X6" s="12">
        <f>'[1]2.單齡合併'!X6+'[2]2.單齡合併'!X6</f>
        <v>4561.6806540579209</v>
      </c>
      <c r="Y6" s="12">
        <f>'[1]2.單齡合併'!Y6+'[2]2.單齡合併'!Y6</f>
        <v>5045.5610165601065</v>
      </c>
      <c r="Z6" s="12">
        <f>'[1]2.單齡合併'!Z6+'[2]2.單齡合併'!Z6</f>
        <v>5253.6504630148838</v>
      </c>
      <c r="AA6" s="12">
        <f>'[1]2.單齡合併'!AA6+'[2]2.單齡合併'!AA6</f>
        <v>5851.2711241882362</v>
      </c>
      <c r="AB6" s="12">
        <f>'[1]2.單齡合併'!AB6+'[2]2.單齡合併'!AB6</f>
        <v>6093.0985560103545</v>
      </c>
      <c r="AC6" s="12">
        <f>'[1]2.單齡合併'!AC6+'[2]2.單齡合併'!AC6</f>
        <v>5813.2456349898503</v>
      </c>
      <c r="AD6" s="12">
        <f>'[1]2.單齡合併'!AD6+'[2]2.單齡合併'!AD6</f>
        <v>6203.7747513862432</v>
      </c>
      <c r="AE6" s="12">
        <f>'[1]2.單齡合併'!AE6+'[2]2.單齡合併'!AE6</f>
        <v>6527.7362082199415</v>
      </c>
      <c r="AF6" s="12">
        <f>'[1]2.單齡合併'!AF6+'[2]2.單齡合併'!AF6</f>
        <v>6523.0846762863039</v>
      </c>
      <c r="AG6" s="12">
        <f>'[1]2.單齡合併'!AG6+'[2]2.單齡合併'!AG6</f>
        <v>6592.4964439964851</v>
      </c>
      <c r="AH6" s="12">
        <f>'[1]2.單齡合併'!AH6+'[2]2.單齡合併'!AH6</f>
        <v>6509.9497709662101</v>
      </c>
      <c r="AI6" s="12">
        <f>'[1]2.單齡合併'!AI6+'[2]2.單齡合併'!AI6</f>
        <v>6509.1463715960272</v>
      </c>
      <c r="AJ6" s="12">
        <f>'[1]2.單齡合併'!AJ6+'[2]2.單齡合併'!AJ6</f>
        <v>6251.7795077509036</v>
      </c>
      <c r="AK6" s="12">
        <f>'[1]2.單齡合併'!AK6+'[2]2.單齡合併'!AK6</f>
        <v>6140.4510743735573</v>
      </c>
      <c r="AL6" s="12">
        <f>'[1]2.單齡合併'!AL6+'[2]2.單齡合併'!AL6</f>
        <v>5989.0523980785101</v>
      </c>
      <c r="AM6" s="12">
        <f>'[1]2.單齡合併'!AM6+'[2]2.單齡合併'!AM6</f>
        <v>6009.0362466465467</v>
      </c>
      <c r="AN6" s="12">
        <f>'[1]2.單齡合併'!AN6+'[2]2.單齡合併'!AN6</f>
        <v>5936.7146466936401</v>
      </c>
      <c r="AO6" s="12">
        <f>'[1]2.單齡合併'!AO6+'[2]2.單齡合併'!AO6</f>
        <v>5553.4219685269782</v>
      </c>
      <c r="AP6" s="12">
        <f>'[1]2.單齡合併'!AP6+'[2]2.單齡合併'!AP6</f>
        <v>5911.697393669443</v>
      </c>
      <c r="AQ6" s="12">
        <f>'[1]2.單齡合併'!AQ6+'[2]2.單齡合併'!AQ6</f>
        <v>6265.3235444111742</v>
      </c>
      <c r="AR6" s="12">
        <f>'[1]2.單齡合併'!AR6+'[2]2.單齡合併'!AR6</f>
        <v>6640.2565851713425</v>
      </c>
      <c r="AS6" s="12">
        <f>'[1]2.單齡合併'!AS6+'[2]2.單齡合併'!AS6</f>
        <v>6903.4666915347007</v>
      </c>
      <c r="AT6" s="12">
        <f>'[1]2.單齡合併'!AT6+'[2]2.單齡合併'!AT6</f>
        <v>7146.630823373911</v>
      </c>
      <c r="AU6" s="12">
        <f>'[1]2.單齡合併'!AU6+'[2]2.單齡合併'!AU6</f>
        <v>7373.791284292025</v>
      </c>
      <c r="AV6" s="12">
        <f>'[1]2.單齡合併'!AV6+'[2]2.單齡合併'!AV6</f>
        <v>7309.2194779327619</v>
      </c>
      <c r="AW6" s="12">
        <f>'[1]2.單齡合併'!AW6+'[2]2.單齡合併'!AW6</f>
        <v>7294.5498085639083</v>
      </c>
      <c r="AX6" s="12">
        <f>'[1]2.單齡合併'!AX6+'[2]2.單齡合併'!AX6</f>
        <v>6891.0472590830796</v>
      </c>
      <c r="AY6" s="12">
        <f>'[1]2.單齡合併'!AY6+'[2]2.單齡合併'!AY6</f>
        <v>7164.0101393989789</v>
      </c>
      <c r="AZ6" s="12">
        <f>'[1]2.單齡合併'!AZ6+'[2]2.單齡合併'!AZ6</f>
        <v>6897.9500321488231</v>
      </c>
      <c r="BA6" s="12">
        <f>'[1]2.單齡合併'!BA6+'[2]2.單齡合併'!BA6</f>
        <v>6366.9669088371693</v>
      </c>
      <c r="BB6" s="12">
        <f>'[1]2.單齡合併'!BB6+'[2]2.單齡合併'!BB6</f>
        <v>6336.8564860347342</v>
      </c>
      <c r="BC6" s="12">
        <f>'[1]2.單齡合併'!BC6+'[2]2.單齡合併'!BC6</f>
        <v>6465.0910461545436</v>
      </c>
      <c r="BD6" s="12">
        <f>'[1]2.單齡合併'!BD6+'[2]2.單齡合併'!BD6</f>
        <v>6777.1146879402959</v>
      </c>
      <c r="BE6" s="12">
        <f>'[1]2.單齡合併'!BE6+'[2]2.單齡合併'!BE6</f>
        <v>7072.9728609644972</v>
      </c>
      <c r="BF6" s="12">
        <f>'[1]2.單齡合併'!BF6+'[2]2.單齡合併'!BF6</f>
        <v>7299.6062746932967</v>
      </c>
      <c r="BG6" s="12">
        <f>'[1]2.單齡合併'!BG6+'[2]2.單齡合併'!BG6</f>
        <v>7555.7928383022718</v>
      </c>
      <c r="BH6" s="12">
        <f>'[1]2.單齡合併'!BH6+'[2]2.單齡合併'!BH6</f>
        <v>7377.1835653397648</v>
      </c>
      <c r="BI6" s="12">
        <f>'[1]2.單齡合併'!BI6+'[2]2.單齡合併'!BI6</f>
        <v>7603.8458646093786</v>
      </c>
      <c r="BJ6" s="12">
        <f>'[1]2.單齡合併'!BJ6+'[2]2.單齡合併'!BJ6</f>
        <v>7535.3559553854739</v>
      </c>
      <c r="BK6" s="12">
        <f>'[1]2.單齡合併'!BK6+'[2]2.單齡合併'!BK6</f>
        <v>7851.2030758244027</v>
      </c>
      <c r="BL6" s="12">
        <f>'[1]2.單齡合併'!BL6+'[2]2.單齡合併'!BL6</f>
        <v>7932.9357963853181</v>
      </c>
      <c r="BM6" s="12">
        <f>'[1]2.單齡合併'!BM6+'[2]2.單齡合併'!BM6</f>
        <v>8155.357498106252</v>
      </c>
      <c r="BN6" s="12">
        <f>'[1]2.單齡合併'!BN6+'[2]2.單齡合併'!BN6</f>
        <v>8086.9598340455377</v>
      </c>
      <c r="BO6" s="12">
        <f>'[1]2.單齡合併'!BO6+'[2]2.單齡合併'!BO6</f>
        <v>7758.9767869938996</v>
      </c>
      <c r="BP6" s="12">
        <f>'[1]2.單齡合併'!BP6+'[2]2.單齡合併'!BP6</f>
        <v>7518.0355520543035</v>
      </c>
      <c r="BQ6" s="12">
        <f>'[1]2.單齡合併'!BQ6+'[2]2.單齡合併'!BQ6</f>
        <v>7571.0725223612953</v>
      </c>
      <c r="BR6" s="12">
        <f>'[1]2.單齡合併'!BR6+'[2]2.單齡合併'!BR6</f>
        <v>6777.4742489079199</v>
      </c>
      <c r="BS6" s="12">
        <f>'[1]2.單齡合併'!BS6+'[2]2.單齡合併'!BS6</f>
        <v>6533.8704584149509</v>
      </c>
      <c r="BT6" s="12">
        <f>'[1]2.單齡合併'!BT6+'[2]2.單齡合併'!BT6</f>
        <v>6410.5931083136329</v>
      </c>
      <c r="BU6" s="12">
        <f>'[1]2.單齡合併'!BU6+'[2]2.單齡合併'!BU6</f>
        <v>6456.2352734066517</v>
      </c>
      <c r="BV6" s="12">
        <f>'[1]2.單齡合併'!BV6+'[2]2.單齡合併'!BV6</f>
        <v>5915.0263676245613</v>
      </c>
      <c r="BW6" s="12">
        <f>'[1]2.單齡合併'!BW6+'[2]2.單齡合併'!BW6</f>
        <v>5472.4968013013104</v>
      </c>
      <c r="BX6" s="12">
        <f>'[1]2.單齡合併'!BX6+'[2]2.單齡合併'!BX6</f>
        <v>5562.9524427476636</v>
      </c>
      <c r="BY6" s="12">
        <f>'[1]2.單齡合併'!BY6+'[2]2.單齡合併'!BY6</f>
        <v>5026.0628664265705</v>
      </c>
      <c r="BZ6" s="12">
        <f>'[1]2.單齡合併'!BZ6+'[2]2.單齡合併'!BZ6</f>
        <v>4320.8443518125086</v>
      </c>
      <c r="CA6" s="12">
        <f>'[1]2.單齡合併'!CA6+'[2]2.單齡合併'!CA6</f>
        <v>4128.2047798450803</v>
      </c>
      <c r="CB6" s="12">
        <f>'[1]2.單齡合併'!CB6+'[2]2.單齡合併'!CB6</f>
        <v>3446.3868380137669</v>
      </c>
      <c r="CC6" s="12">
        <f>'[1]2.單齡合併'!CC6+'[2]2.單齡合併'!CC6</f>
        <v>2956.712031428277</v>
      </c>
      <c r="CD6" s="12">
        <f>'[1]2.單齡合併'!CD6+'[2]2.單齡合併'!CD6</f>
        <v>2272.7332361696854</v>
      </c>
      <c r="CE6" s="12">
        <f>'[1]2.單齡合併'!CE6+'[2]2.單齡合併'!CE6</f>
        <v>2410.9283804522288</v>
      </c>
      <c r="CF6" s="12">
        <f>'[1]2.單齡合併'!CF6+'[2]2.單齡合併'!CF6</f>
        <v>2328.1439692970489</v>
      </c>
      <c r="CG6" s="12">
        <f>'[1]2.單齡合併'!CG6+'[2]2.單齡合併'!CG6</f>
        <v>2474.8111364161414</v>
      </c>
      <c r="CH6" s="12">
        <f>'[1]2.單齡合併'!CH6+'[2]2.單齡合併'!CH6</f>
        <v>2382.0001021349376</v>
      </c>
      <c r="CI6" s="12">
        <f>'[1]2.單齡合併'!CI6+'[2]2.單齡合併'!CI6</f>
        <v>2302.0214738076293</v>
      </c>
      <c r="CJ6" s="12">
        <f>'[1]2.單齡合併'!CJ6+'[2]2.單齡合併'!CJ6</f>
        <v>2257.4893467599495</v>
      </c>
      <c r="CK6" s="12">
        <f>'[1]2.單齡合併'!CK6+'[2]2.單齡合併'!CK6</f>
        <v>1923.8243149213085</v>
      </c>
      <c r="CL6" s="12">
        <f>'[1]2.單齡合併'!CL6+'[2]2.單齡合併'!CL6</f>
        <v>1661.2537855493379</v>
      </c>
      <c r="CM6" s="12">
        <f>'[1]2.單齡合併'!CM6+'[2]2.單齡合併'!CM6</f>
        <v>1403.1273026335498</v>
      </c>
      <c r="CN6" s="12">
        <f>'[1]2.單齡合併'!CN6+'[2]2.單齡合併'!CN6</f>
        <v>1202.4852776598223</v>
      </c>
      <c r="CO6" s="12">
        <f>'[1]2.單齡合併'!CO6+'[2]2.單齡合併'!CO6</f>
        <v>998.68696987958049</v>
      </c>
      <c r="CP6" s="12">
        <f>'[1]2.單齡合併'!CP6+'[2]2.單齡合併'!CP6</f>
        <v>832.78837828891346</v>
      </c>
      <c r="CQ6" s="12">
        <f>'[1]2.單齡合併'!CQ6+'[2]2.單齡合併'!CQ6</f>
        <v>674.67316941065314</v>
      </c>
      <c r="CR6" s="12">
        <f>'[1]2.單齡合併'!CR6+'[2]2.單齡合併'!CR6</f>
        <v>561.20731418237597</v>
      </c>
      <c r="CS6" s="12">
        <f>'[1]2.單齡合併'!CS6+'[2]2.單齡合併'!CS6</f>
        <v>447.19668183371505</v>
      </c>
      <c r="CT6" s="12">
        <f>'[1]2.單齡合併'!CT6+'[2]2.單齡合併'!CT6</f>
        <v>316.13206604396112</v>
      </c>
      <c r="CU6" s="12">
        <f>'[1]2.單齡合併'!CU6+'[2]2.單齡合併'!CU6</f>
        <v>227.59000895435238</v>
      </c>
      <c r="CV6" s="12">
        <f>'[1]2.單齡合併'!CV6+'[2]2.單齡合併'!CV6</f>
        <v>123.88127175395223</v>
      </c>
      <c r="CW6" s="12">
        <f>'[1]2.單齡合併'!CW6+'[2]2.單齡合併'!CW6</f>
        <v>119.97007272747301</v>
      </c>
      <c r="CX6" s="12">
        <f>'[1]2.單齡合併'!CX6+'[2]2.單齡合併'!CX6</f>
        <v>66.649853624487065</v>
      </c>
      <c r="CY6" s="12">
        <f>'[1]2.單齡合併'!CY6+'[2]2.單齡合併'!CY6</f>
        <v>113.36790640199848</v>
      </c>
    </row>
    <row r="7" spans="1:103">
      <c r="A7" s="12" t="str">
        <f>'1.總計'!A7</f>
        <v>114年 10月</v>
      </c>
      <c r="B7" s="13">
        <f>'[1]2.單齡合併'!B7+'[2]2.單齡合併'!B7</f>
        <v>468964.38290777826</v>
      </c>
      <c r="C7" s="13">
        <f>'[1]2.單齡合併'!C7+'[2]2.單齡合併'!C7</f>
        <v>2246.4014437509963</v>
      </c>
      <c r="D7" s="13">
        <f>'[1]2.單齡合併'!D7+'[2]2.單齡合併'!D7</f>
        <v>2334.657334998587</v>
      </c>
      <c r="E7" s="12">
        <f>'[1]2.單齡合併'!E7+'[2]2.單齡合併'!E7</f>
        <v>2404.6502090979338</v>
      </c>
      <c r="F7" s="12">
        <f>'[1]2.單齡合併'!F7+'[2]2.單齡合併'!F7</f>
        <v>2462.6802812705087</v>
      </c>
      <c r="G7" s="12">
        <f>'[1]2.單齡合併'!G7+'[2]2.單齡合併'!G7</f>
        <v>2769.2825338121502</v>
      </c>
      <c r="H7" s="12">
        <f>'[1]2.單齡合併'!H7+'[2]2.單齡合併'!H7</f>
        <v>3010.8067428639256</v>
      </c>
      <c r="I7" s="12">
        <f>'[1]2.單齡合併'!I7+'[2]2.單齡合併'!I7</f>
        <v>3149.3391301540396</v>
      </c>
      <c r="J7" s="12">
        <f>'[1]2.單齡合併'!J7+'[2]2.單齡合併'!J7</f>
        <v>3304.7250471542548</v>
      </c>
      <c r="K7" s="12">
        <f>'[1]2.單齡合併'!K7+'[2]2.單齡合併'!K7</f>
        <v>3532.6939935471974</v>
      </c>
      <c r="L7" s="12">
        <f>'[1]2.單齡合併'!L7+'[2]2.單齡合併'!L7</f>
        <v>3709.7831808669225</v>
      </c>
      <c r="M7" s="12">
        <f>'[1]2.單齡合併'!M7+'[2]2.單齡合併'!M7</f>
        <v>3782.5021533417162</v>
      </c>
      <c r="N7" s="12">
        <f>'[1]2.單齡合併'!N7+'[2]2.單齡合併'!N7</f>
        <v>3363.4860964158306</v>
      </c>
      <c r="O7" s="12">
        <f>'[1]2.單齡合併'!O7+'[2]2.單齡合併'!O7</f>
        <v>3845.3335237944902</v>
      </c>
      <c r="P7" s="12">
        <f>'[1]2.單齡合併'!P7+'[2]2.單齡合併'!P7</f>
        <v>3893.4906712695547</v>
      </c>
      <c r="Q7" s="12">
        <f>'[1]2.單齡合併'!Q7+'[2]2.單齡合併'!Q7</f>
        <v>3453.7708942245049</v>
      </c>
      <c r="R7" s="12">
        <f>'[1]2.單齡合併'!R7+'[2]2.單齡合併'!R7</f>
        <v>3374.7736586683122</v>
      </c>
      <c r="S7" s="12">
        <f>'[1]2.單齡合併'!S7+'[2]2.單齡合併'!S7</f>
        <v>3513.4018568306028</v>
      </c>
      <c r="T7" s="12">
        <f>'[1]2.單齡合併'!T7+'[2]2.單齡合併'!T7</f>
        <v>3776.2546238609584</v>
      </c>
      <c r="U7" s="12">
        <f>'[1]2.單齡合併'!U7+'[2]2.單齡合併'!U7</f>
        <v>4022.764875200307</v>
      </c>
      <c r="V7" s="12">
        <f>'[1]2.單齡合併'!V7+'[2]2.單齡合併'!V7</f>
        <v>4151.4846388552514</v>
      </c>
      <c r="W7" s="12">
        <f>'[1]2.單齡合併'!W7+'[2]2.單齡合併'!W7</f>
        <v>4420.3433261989994</v>
      </c>
      <c r="X7" s="12">
        <f>'[1]2.單齡合併'!X7+'[2]2.單齡合併'!X7</f>
        <v>4546.5777582690916</v>
      </c>
      <c r="Y7" s="12">
        <f>'[1]2.單齡合併'!Y7+'[2]2.單齡合併'!Y7</f>
        <v>5004.5242220000127</v>
      </c>
      <c r="Z7" s="12">
        <f>'[1]2.單齡合併'!Z7+'[2]2.單齡合併'!Z7</f>
        <v>5233.5186428756861</v>
      </c>
      <c r="AA7" s="12">
        <f>'[1]2.單齡合併'!AA7+'[2]2.單齡合併'!AA7</f>
        <v>5803.9660979546352</v>
      </c>
      <c r="AB7" s="12">
        <f>'[1]2.單齡合併'!AB7+'[2]2.單齡合併'!AB7</f>
        <v>6090.1756515804536</v>
      </c>
      <c r="AC7" s="12">
        <f>'[1]2.單齡合併'!AC7+'[2]2.單齡合併'!AC7</f>
        <v>5825.8227123387633</v>
      </c>
      <c r="AD7" s="12">
        <f>'[1]2.單齡合併'!AD7+'[2]2.單齡合併'!AD7</f>
        <v>6162.7259917439806</v>
      </c>
      <c r="AE7" s="12">
        <f>'[1]2.單齡合併'!AE7+'[2]2.單齡合併'!AE7</f>
        <v>6511.3042224336314</v>
      </c>
      <c r="AF7" s="12">
        <f>'[1]2.單齡合併'!AF7+'[2]2.單齡合併'!AF7</f>
        <v>6525.5582052778436</v>
      </c>
      <c r="AG7" s="12">
        <f>'[1]2.單齡合併'!AG7+'[2]2.單齡合併'!AG7</f>
        <v>6588.1849006352013</v>
      </c>
      <c r="AH7" s="12">
        <f>'[1]2.單齡合併'!AH7+'[2]2.單齡合併'!AH7</f>
        <v>6517.26560799654</v>
      </c>
      <c r="AI7" s="12">
        <f>'[1]2.單齡合併'!AI7+'[2]2.單齡合併'!AI7</f>
        <v>6513.0989294385072</v>
      </c>
      <c r="AJ7" s="12">
        <f>'[1]2.單齡合併'!AJ7+'[2]2.單齡合併'!AJ7</f>
        <v>6272.8947943055746</v>
      </c>
      <c r="AK7" s="12">
        <f>'[1]2.單齡合併'!AK7+'[2]2.單齡合併'!AK7</f>
        <v>6146.136663944957</v>
      </c>
      <c r="AL7" s="12">
        <f>'[1]2.單齡合併'!AL7+'[2]2.單齡合併'!AL7</f>
        <v>5998.2208434067907</v>
      </c>
      <c r="AM7" s="12">
        <f>'[1]2.單齡合併'!AM7+'[2]2.單齡合併'!AM7</f>
        <v>6007.0804890727295</v>
      </c>
      <c r="AN7" s="12">
        <f>'[1]2.單齡合併'!AN7+'[2]2.單齡合併'!AN7</f>
        <v>5948.6996633879717</v>
      </c>
      <c r="AO7" s="12">
        <f>'[1]2.單齡合併'!AO7+'[2]2.單齡合併'!AO7</f>
        <v>5569.3982545951358</v>
      </c>
      <c r="AP7" s="12">
        <f>'[1]2.單齡合併'!AP7+'[2]2.單齡合併'!AP7</f>
        <v>5870.0813376865262</v>
      </c>
      <c r="AQ7" s="12">
        <f>'[1]2.單齡合併'!AQ7+'[2]2.單齡合併'!AQ7</f>
        <v>6236.5389142871763</v>
      </c>
      <c r="AR7" s="12">
        <f>'[1]2.單齡合併'!AR7+'[2]2.單齡合併'!AR7</f>
        <v>6609.7236518847039</v>
      </c>
      <c r="AS7" s="12">
        <f>'[1]2.單齡合併'!AS7+'[2]2.單齡合併'!AS7</f>
        <v>6882.92649667962</v>
      </c>
      <c r="AT7" s="12">
        <f>'[1]2.單齡合併'!AT7+'[2]2.單齡合併'!AT7</f>
        <v>7125.6455412332916</v>
      </c>
      <c r="AU7" s="12">
        <f>'[1]2.單齡合併'!AU7+'[2]2.單齡合併'!AU7</f>
        <v>7360.4697432592639</v>
      </c>
      <c r="AV7" s="12">
        <f>'[1]2.單齡合併'!AV7+'[2]2.單齡合併'!AV7</f>
        <v>7314.9188429910373</v>
      </c>
      <c r="AW7" s="12">
        <f>'[1]2.單齡合併'!AW7+'[2]2.單齡合併'!AW7</f>
        <v>7299.370858878021</v>
      </c>
      <c r="AX7" s="12">
        <f>'[1]2.單齡合併'!AX7+'[2]2.單齡合併'!AX7</f>
        <v>6911.5209506432384</v>
      </c>
      <c r="AY7" s="12">
        <f>'[1]2.單齡合併'!AY7+'[2]2.單齡合併'!AY7</f>
        <v>7143.2357496253835</v>
      </c>
      <c r="AZ7" s="12">
        <f>'[1]2.單齡合併'!AZ7+'[2]2.單齡合併'!AZ7</f>
        <v>6931.5299907175877</v>
      </c>
      <c r="BA7" s="12">
        <f>'[1]2.單齡合併'!BA7+'[2]2.單齡合併'!BA7</f>
        <v>6395.9678110438845</v>
      </c>
      <c r="BB7" s="12">
        <f>'[1]2.單齡合併'!BB7+'[2]2.單齡合併'!BB7</f>
        <v>6325.0492376749917</v>
      </c>
      <c r="BC7" s="12">
        <f>'[1]2.單齡合併'!BC7+'[2]2.單齡合併'!BC7</f>
        <v>6446.6835424975343</v>
      </c>
      <c r="BD7" s="12">
        <f>'[1]2.單齡合併'!BD7+'[2]2.單齡合併'!BD7</f>
        <v>6745.6939063393947</v>
      </c>
      <c r="BE7" s="12">
        <f>'[1]2.單齡合併'!BE7+'[2]2.單齡合併'!BE7</f>
        <v>7045.8488512778131</v>
      </c>
      <c r="BF7" s="12">
        <f>'[1]2.單齡合併'!BF7+'[2]2.單齡合併'!BF7</f>
        <v>7276.8275983671465</v>
      </c>
      <c r="BG7" s="12">
        <f>'[1]2.單齡合併'!BG7+'[2]2.單齡合併'!BG7</f>
        <v>7539.0898883456193</v>
      </c>
      <c r="BH7" s="12">
        <f>'[1]2.單齡合併'!BH7+'[2]2.單齡合併'!BH7</f>
        <v>7384.9602380627712</v>
      </c>
      <c r="BI7" s="12">
        <f>'[1]2.單齡合併'!BI7+'[2]2.單齡合併'!BI7</f>
        <v>7580.7981137295865</v>
      </c>
      <c r="BJ7" s="12">
        <f>'[1]2.單齡合併'!BJ7+'[2]2.單齡合併'!BJ7</f>
        <v>7532.2190211820453</v>
      </c>
      <c r="BK7" s="12">
        <f>'[1]2.單齡合併'!BK7+'[2]2.單齡合併'!BK7</f>
        <v>7818.89191262022</v>
      </c>
      <c r="BL7" s="12">
        <f>'[1]2.單齡合併'!BL7+'[2]2.單齡合併'!BL7</f>
        <v>7921.3930803070607</v>
      </c>
      <c r="BM7" s="12">
        <f>'[1]2.單齡合併'!BM7+'[2]2.單齡合併'!BM7</f>
        <v>8136.2048474413477</v>
      </c>
      <c r="BN7" s="12">
        <f>'[1]2.單齡合併'!BN7+'[2]2.單齡合併'!BN7</f>
        <v>8097.5702241739418</v>
      </c>
      <c r="BO7" s="12">
        <f>'[1]2.單齡合併'!BO7+'[2]2.單齡合併'!BO7</f>
        <v>7776.4767713515148</v>
      </c>
      <c r="BP7" s="12">
        <f>'[1]2.單齡合併'!BP7+'[2]2.單齡合併'!BP7</f>
        <v>7522.9560318622789</v>
      </c>
      <c r="BQ7" s="12">
        <f>'[1]2.單齡合併'!BQ7+'[2]2.單齡合併'!BQ7</f>
        <v>7577.7785224582431</v>
      </c>
      <c r="BR7" s="12">
        <f>'[1]2.單齡合併'!BR7+'[2]2.單齡合併'!BR7</f>
        <v>6830.4068212896418</v>
      </c>
      <c r="BS7" s="12">
        <f>'[1]2.單齡合併'!BS7+'[2]2.單齡合併'!BS7</f>
        <v>6534.3985227092344</v>
      </c>
      <c r="BT7" s="12">
        <f>'[1]2.單齡合併'!BT7+'[2]2.單齡合併'!BT7</f>
        <v>6408.5405775290137</v>
      </c>
      <c r="BU7" s="12">
        <f>'[1]2.單齡合併'!BU7+'[2]2.單齡合併'!BU7</f>
        <v>6457.7267960924819</v>
      </c>
      <c r="BV7" s="12">
        <f>'[1]2.單齡合併'!BV7+'[2]2.單齡合併'!BV7</f>
        <v>5955.8357432114481</v>
      </c>
      <c r="BW7" s="12">
        <f>'[1]2.單齡合併'!BW7+'[2]2.單齡合併'!BW7</f>
        <v>5479.4657128326617</v>
      </c>
      <c r="BX7" s="12">
        <f>'[1]2.單齡合併'!BX7+'[2]2.單齡合併'!BX7</f>
        <v>5554.3501373153595</v>
      </c>
      <c r="BY7" s="12">
        <f>'[1]2.單齡合併'!BY7+'[2]2.單齡合併'!BY7</f>
        <v>5071.6468153247706</v>
      </c>
      <c r="BZ7" s="12">
        <f>'[1]2.單齡合併'!BZ7+'[2]2.單齡合併'!BZ7</f>
        <v>4354.4650778625664</v>
      </c>
      <c r="CA7" s="12">
        <f>'[1]2.單齡合併'!CA7+'[2]2.單齡合併'!CA7</f>
        <v>4139.0100703742974</v>
      </c>
      <c r="CB7" s="12">
        <f>'[1]2.單齡合併'!CB7+'[2]2.單齡合併'!CB7</f>
        <v>3497.5530922786229</v>
      </c>
      <c r="CC7" s="12">
        <f>'[1]2.單齡合併'!CC7+'[2]2.單齡合併'!CC7</f>
        <v>2987.9162643826439</v>
      </c>
      <c r="CD7" s="12">
        <f>'[1]2.單齡合併'!CD7+'[2]2.單齡合併'!CD7</f>
        <v>2298.2570583562283</v>
      </c>
      <c r="CE7" s="12">
        <f>'[1]2.單齡合併'!CE7+'[2]2.單齡合併'!CE7</f>
        <v>2386.6053082813887</v>
      </c>
      <c r="CF7" s="12">
        <f>'[1]2.單齡合併'!CF7+'[2]2.單齡合併'!CF7</f>
        <v>2325.1528098412791</v>
      </c>
      <c r="CG7" s="12">
        <f>'[1]2.單齡合併'!CG7+'[2]2.單齡合併'!CG7</f>
        <v>2455.0945292133852</v>
      </c>
      <c r="CH7" s="12">
        <f>'[1]2.單齡合併'!CH7+'[2]2.單齡合併'!CH7</f>
        <v>2380.6723957268614</v>
      </c>
      <c r="CI7" s="12">
        <f>'[1]2.單齡合併'!CI7+'[2]2.單齡合併'!CI7</f>
        <v>2294.437996220101</v>
      </c>
      <c r="CJ7" s="12">
        <f>'[1]2.單齡合併'!CJ7+'[2]2.單齡合併'!CJ7</f>
        <v>2256.1285574069893</v>
      </c>
      <c r="CK7" s="12">
        <f>'[1]2.單齡合併'!CK7+'[2]2.單齡合併'!CK7</f>
        <v>1938.4145513632238</v>
      </c>
      <c r="CL7" s="12">
        <f>'[1]2.單齡合併'!CL7+'[2]2.單齡合併'!CL7</f>
        <v>1670.7791715497428</v>
      </c>
      <c r="CM7" s="12">
        <f>'[1]2.單齡合併'!CM7+'[2]2.單齡合併'!CM7</f>
        <v>1405.5720043435795</v>
      </c>
      <c r="CN7" s="12">
        <f>'[1]2.單齡合併'!CN7+'[2]2.單齡合併'!CN7</f>
        <v>1201.3571300471908</v>
      </c>
      <c r="CO7" s="12">
        <f>'[1]2.單齡合併'!CO7+'[2]2.單齡合併'!CO7</f>
        <v>997.06406916833168</v>
      </c>
      <c r="CP7" s="12">
        <f>'[1]2.單齡合併'!CP7+'[2]2.單齡合併'!CP7</f>
        <v>832.54691454411625</v>
      </c>
      <c r="CQ7" s="12">
        <f>'[1]2.單齡合併'!CQ7+'[2]2.單齡合併'!CQ7</f>
        <v>672.95987686394483</v>
      </c>
      <c r="CR7" s="12">
        <f>'[1]2.單齡合併'!CR7+'[2]2.單齡合併'!CR7</f>
        <v>560.25140590950969</v>
      </c>
      <c r="CS7" s="12">
        <f>'[1]2.單齡合併'!CS7+'[2]2.單齡合併'!CS7</f>
        <v>450.22266524718782</v>
      </c>
      <c r="CT7" s="12">
        <f>'[1]2.單齡合併'!CT7+'[2]2.單齡合併'!CT7</f>
        <v>315.90566840954756</v>
      </c>
      <c r="CU7" s="12">
        <f>'[1]2.單齡合併'!CU7+'[2]2.單齡合併'!CU7</f>
        <v>229.58585894507223</v>
      </c>
      <c r="CV7" s="12">
        <f>'[1]2.單齡合併'!CV7+'[2]2.單齡合併'!CV7</f>
        <v>126.35351870341751</v>
      </c>
      <c r="CW7" s="12">
        <f>'[1]2.單齡合併'!CW7+'[2]2.單齡合併'!CW7</f>
        <v>117.41390680290229</v>
      </c>
      <c r="CX7" s="12">
        <f>'[1]2.單齡合併'!CX7+'[2]2.單齡合併'!CX7</f>
        <v>65.927284260688708</v>
      </c>
      <c r="CY7" s="12">
        <f>'[1]2.單齡合併'!CY7+'[2]2.單齡合併'!CY7</f>
        <v>114.21305131510971</v>
      </c>
    </row>
    <row r="8" spans="1:103">
      <c r="A8" s="12" t="str">
        <f>'1.總計'!A8</f>
        <v>114年 11月</v>
      </c>
      <c r="B8" s="13">
        <f>'[1]2.單齡合併'!B8+'[2]2.單齡合併'!B8</f>
        <v>468681.71639790118</v>
      </c>
      <c r="C8" s="13">
        <f>'[1]2.單齡合併'!C8+'[2]2.單齡合併'!C8</f>
        <v>2252.3566831890312</v>
      </c>
      <c r="D8" s="13">
        <f>'[1]2.單齡合併'!D8+'[2]2.單齡合併'!D8</f>
        <v>2322.1176356663791</v>
      </c>
      <c r="E8" s="12">
        <f>'[1]2.單齡合併'!E8+'[2]2.單齡合併'!E8</f>
        <v>2400.4806149265869</v>
      </c>
      <c r="F8" s="12">
        <f>'[1]2.單齡合併'!F8+'[2]2.單齡合併'!F8</f>
        <v>2452.7416495628659</v>
      </c>
      <c r="G8" s="12">
        <f>'[1]2.單齡合併'!G8+'[2]2.單齡合併'!G8</f>
        <v>2739.8806927364476</v>
      </c>
      <c r="H8" s="12">
        <f>'[1]2.單齡合併'!H8+'[2]2.單齡合併'!H8</f>
        <v>2995.829792660038</v>
      </c>
      <c r="I8" s="12">
        <f>'[1]2.單齡合併'!I8+'[2]2.單齡合併'!I8</f>
        <v>3138.4202481584402</v>
      </c>
      <c r="J8" s="12">
        <f>'[1]2.單齡合併'!J8+'[2]2.單齡合併'!J8</f>
        <v>3289.8600485015195</v>
      </c>
      <c r="K8" s="12">
        <f>'[1]2.單齡合併'!K8+'[2]2.單齡合併'!K8</f>
        <v>3513.7795934701039</v>
      </c>
      <c r="L8" s="12">
        <f>'[1]2.單齡合併'!L8+'[2]2.單齡合併'!L8</f>
        <v>3699.5975741379257</v>
      </c>
      <c r="M8" s="12">
        <f>'[1]2.單齡合併'!M8+'[2]2.單齡合併'!M8</f>
        <v>3785.6730998378698</v>
      </c>
      <c r="N8" s="12">
        <f>'[1]2.單齡合併'!N8+'[2]2.單齡合併'!N8</f>
        <v>3391.5409379978692</v>
      </c>
      <c r="O8" s="12">
        <f>'[1]2.單齡合併'!O8+'[2]2.單齡合併'!O8</f>
        <v>3792.5394479717352</v>
      </c>
      <c r="P8" s="12">
        <f>'[1]2.單齡合併'!P8+'[2]2.單齡合併'!P8</f>
        <v>3914.4666286524171</v>
      </c>
      <c r="Q8" s="12">
        <f>'[1]2.單齡合併'!Q8+'[2]2.單齡合併'!Q8</f>
        <v>3486.6092705746464</v>
      </c>
      <c r="R8" s="12">
        <f>'[1]2.單齡合併'!R8+'[2]2.單齡合併'!R8</f>
        <v>3368.3608140867091</v>
      </c>
      <c r="S8" s="12">
        <f>'[1]2.單齡合併'!S8+'[2]2.單齡合併'!S8</f>
        <v>3497.6391346438177</v>
      </c>
      <c r="T8" s="12">
        <f>'[1]2.單齡合併'!T8+'[2]2.單齡合併'!T8</f>
        <v>3752.8759242323858</v>
      </c>
      <c r="U8" s="12">
        <f>'[1]2.單齡合併'!U8+'[2]2.單齡合併'!U8</f>
        <v>4004.9715344364936</v>
      </c>
      <c r="V8" s="12">
        <f>'[1]2.單齡合併'!V8+'[2]2.單齡合併'!V8</f>
        <v>4140.3108806389237</v>
      </c>
      <c r="W8" s="12">
        <f>'[1]2.單齡合併'!W8+'[2]2.單齡合併'!W8</f>
        <v>4396.1096552767085</v>
      </c>
      <c r="X8" s="12">
        <f>'[1]2.單齡合併'!X8+'[2]2.單齡合併'!X8</f>
        <v>4534.3647774423307</v>
      </c>
      <c r="Y8" s="12">
        <f>'[1]2.單齡合併'!Y8+'[2]2.單齡合併'!Y8</f>
        <v>4961.0169459747876</v>
      </c>
      <c r="Z8" s="12">
        <f>'[1]2.單齡合併'!Z8+'[2]2.單齡合併'!Z8</f>
        <v>5216.5683306281699</v>
      </c>
      <c r="AA8" s="12">
        <f>'[1]2.單齡合併'!AA8+'[2]2.單齡合併'!AA8</f>
        <v>5752.712548361912</v>
      </c>
      <c r="AB8" s="12">
        <f>'[1]2.單齡合併'!AB8+'[2]2.單齡合併'!AB8</f>
        <v>6084.6746047234556</v>
      </c>
      <c r="AC8" s="12">
        <f>'[1]2.單齡合併'!AC8+'[2]2.單齡合併'!AC8</f>
        <v>5844.2049199372559</v>
      </c>
      <c r="AD8" s="12">
        <f>'[1]2.單齡合併'!AD8+'[2]2.單齡合併'!AD8</f>
        <v>6119.5805082862516</v>
      </c>
      <c r="AE8" s="12">
        <f>'[1]2.單齡合併'!AE8+'[2]2.單齡合併'!AE8</f>
        <v>6492.8270654144162</v>
      </c>
      <c r="AF8" s="12">
        <f>'[1]2.單齡合併'!AF8+'[2]2.單齡合併'!AF8</f>
        <v>6528.912259937546</v>
      </c>
      <c r="AG8" s="12">
        <f>'[1]2.單齡合併'!AG8+'[2]2.單齡合併'!AG8</f>
        <v>6582.4991146353495</v>
      </c>
      <c r="AH8" s="12">
        <f>'[1]2.單齡合併'!AH8+'[2]2.單齡合併'!AH8</f>
        <v>6525.3117315420823</v>
      </c>
      <c r="AI8" s="12">
        <f>'[1]2.單齡合併'!AI8+'[2]2.單齡合併'!AI8</f>
        <v>6514.9189735002528</v>
      </c>
      <c r="AJ8" s="12">
        <f>'[1]2.單齡合併'!AJ8+'[2]2.單齡合併'!AJ8</f>
        <v>6295.6771499752258</v>
      </c>
      <c r="AK8" s="12">
        <f>'[1]2.單齡合併'!AK8+'[2]2.單齡合併'!AK8</f>
        <v>6151.3523940902132</v>
      </c>
      <c r="AL8" s="12">
        <f>'[1]2.單齡合併'!AL8+'[2]2.單齡合併'!AL8</f>
        <v>6008.7496511006257</v>
      </c>
      <c r="AM8" s="12">
        <f>'[1]2.單齡合併'!AM8+'[2]2.單齡合併'!AM8</f>
        <v>6003.8400348641208</v>
      </c>
      <c r="AN8" s="12">
        <f>'[1]2.單齡合併'!AN8+'[2]2.單齡合併'!AN8</f>
        <v>5959.2099298679896</v>
      </c>
      <c r="AO8" s="12">
        <f>'[1]2.單齡合併'!AO8+'[2]2.單齡合併'!AO8</f>
        <v>5591.6124933700949</v>
      </c>
      <c r="AP8" s="12">
        <f>'[1]2.單齡合併'!AP8+'[2]2.單齡合併'!AP8</f>
        <v>5827.0527234837518</v>
      </c>
      <c r="AQ8" s="12">
        <f>'[1]2.單齡合併'!AQ8+'[2]2.單齡合併'!AQ8</f>
        <v>6208.2038342855667</v>
      </c>
      <c r="AR8" s="12">
        <f>'[1]2.單齡合併'!AR8+'[2]2.單齡合併'!AR8</f>
        <v>6578.1554192776184</v>
      </c>
      <c r="AS8" s="12">
        <f>'[1]2.單齡合併'!AS8+'[2]2.單齡合併'!AS8</f>
        <v>6862.4240540958926</v>
      </c>
      <c r="AT8" s="12">
        <f>'[1]2.單齡合併'!AT8+'[2]2.單齡合併'!AT8</f>
        <v>7104.3014949623666</v>
      </c>
      <c r="AU8" s="12">
        <f>'[1]2.單齡合併'!AU8+'[2]2.單齡合併'!AU8</f>
        <v>7344.9435869847221</v>
      </c>
      <c r="AV8" s="12">
        <f>'[1]2.單齡合併'!AV8+'[2]2.單齡合併'!AV8</f>
        <v>7321.2759777516449</v>
      </c>
      <c r="AW8" s="12">
        <f>'[1]2.單齡合併'!AW8+'[2]2.單齡合併'!AW8</f>
        <v>7301.4722561410417</v>
      </c>
      <c r="AX8" s="12">
        <f>'[1]2.單齡合併'!AX8+'[2]2.單齡合併'!AX8</f>
        <v>6937.4605929814588</v>
      </c>
      <c r="AY8" s="12">
        <f>'[1]2.單齡合併'!AY8+'[2]2.單齡合併'!AY8</f>
        <v>7116.5624564813661</v>
      </c>
      <c r="AZ8" s="12">
        <f>'[1]2.單齡合併'!AZ8+'[2]2.單齡合併'!AZ8</f>
        <v>6964.8511114826833</v>
      </c>
      <c r="BA8" s="12">
        <f>'[1]2.單齡合併'!BA8+'[2]2.單齡合併'!BA8</f>
        <v>6429.3603972571782</v>
      </c>
      <c r="BB8" s="12">
        <f>'[1]2.單齡合併'!BB8+'[2]2.單齡合併'!BB8</f>
        <v>6313.7253903149849</v>
      </c>
      <c r="BC8" s="12">
        <f>'[1]2.單齡合併'!BC8+'[2]2.單齡合併'!BC8</f>
        <v>6429.6041456444473</v>
      </c>
      <c r="BD8" s="12">
        <f>'[1]2.單齡合併'!BD8+'[2]2.單齡合併'!BD8</f>
        <v>6713.8937256453737</v>
      </c>
      <c r="BE8" s="12">
        <f>'[1]2.單齡合併'!BE8+'[2]2.單齡合併'!BE8</f>
        <v>7018.3794747823695</v>
      </c>
      <c r="BF8" s="12">
        <f>'[1]2.單齡合併'!BF8+'[2]2.單齡合併'!BF8</f>
        <v>7253.9718710083716</v>
      </c>
      <c r="BG8" s="12">
        <f>'[1]2.單齡合併'!BG8+'[2]2.單齡合併'!BG8</f>
        <v>7519.2433844698198</v>
      </c>
      <c r="BH8" s="12">
        <f>'[1]2.單齡合併'!BH8+'[2]2.單齡合併'!BH8</f>
        <v>7396.4165357670772</v>
      </c>
      <c r="BI8" s="12">
        <f>'[1]2.單齡合併'!BI8+'[2]2.單齡合併'!BI8</f>
        <v>7554.9539189276338</v>
      </c>
      <c r="BJ8" s="12">
        <f>'[1]2.單齡合併'!BJ8+'[2]2.單齡合併'!BJ8</f>
        <v>7532.6788793865671</v>
      </c>
      <c r="BK8" s="12">
        <f>'[1]2.單齡合併'!BK8+'[2]2.單齡合併'!BK8</f>
        <v>7784.04294804651</v>
      </c>
      <c r="BL8" s="12">
        <f>'[1]2.單齡合併'!BL8+'[2]2.單齡合併'!BL8</f>
        <v>7911.3350778521872</v>
      </c>
      <c r="BM8" s="12">
        <f>'[1]2.單齡合併'!BM8+'[2]2.單齡合併'!BM8</f>
        <v>8114.0649441962832</v>
      </c>
      <c r="BN8" s="12">
        <f>'[1]2.單齡合併'!BN8+'[2]2.單齡合併'!BN8</f>
        <v>8106.935642563386</v>
      </c>
      <c r="BO8" s="12">
        <f>'[1]2.單齡合併'!BO8+'[2]2.單齡合併'!BO8</f>
        <v>7795.3714996813524</v>
      </c>
      <c r="BP8" s="12">
        <f>'[1]2.單齡合併'!BP8+'[2]2.單齡合併'!BP8</f>
        <v>7529.0383383549197</v>
      </c>
      <c r="BQ8" s="12">
        <f>'[1]2.單齡合併'!BQ8+'[2]2.單齡合併'!BQ8</f>
        <v>7577.580959094259</v>
      </c>
      <c r="BR8" s="12">
        <f>'[1]2.單齡合併'!BR8+'[2]2.單齡合併'!BR8</f>
        <v>6889.7334269615585</v>
      </c>
      <c r="BS8" s="12">
        <f>'[1]2.單齡合併'!BS8+'[2]2.單齡合併'!BS8</f>
        <v>6534.6498364309027</v>
      </c>
      <c r="BT8" s="12">
        <f>'[1]2.單齡合併'!BT8+'[2]2.單齡合併'!BT8</f>
        <v>6407.3985884001213</v>
      </c>
      <c r="BU8" s="12">
        <f>'[1]2.單齡合併'!BU8+'[2]2.單齡合併'!BU8</f>
        <v>6454.1228445669458</v>
      </c>
      <c r="BV8" s="12">
        <f>'[1]2.單齡合併'!BV8+'[2]2.單齡合併'!BV8</f>
        <v>5999.2551649181096</v>
      </c>
      <c r="BW8" s="12">
        <f>'[1]2.單齡合併'!BW8+'[2]2.單齡合併'!BW8</f>
        <v>5489.9223474402716</v>
      </c>
      <c r="BX8" s="12">
        <f>'[1]2.單齡合併'!BX8+'[2]2.單齡合併'!BX8</f>
        <v>5539.3910070047305</v>
      </c>
      <c r="BY8" s="12">
        <f>'[1]2.單齡合併'!BY8+'[2]2.單齡合併'!BY8</f>
        <v>5117.5512556735557</v>
      </c>
      <c r="BZ8" s="12">
        <f>'[1]2.單齡合併'!BZ8+'[2]2.單齡合併'!BZ8</f>
        <v>4391.805017606619</v>
      </c>
      <c r="CA8" s="12">
        <f>'[1]2.單齡合併'!CA8+'[2]2.單齡合併'!CA8</f>
        <v>4144.6985548634166</v>
      </c>
      <c r="CB8" s="12">
        <f>'[1]2.單齡合併'!CB8+'[2]2.單齡合併'!CB8</f>
        <v>3550.993188746404</v>
      </c>
      <c r="CC8" s="12">
        <f>'[1]2.單齡合併'!CC8+'[2]2.單齡合併'!CC8</f>
        <v>3017.8663338607175</v>
      </c>
      <c r="CD8" s="12">
        <f>'[1]2.單齡合併'!CD8+'[2]2.單齡合併'!CD8</f>
        <v>2330.6050959551339</v>
      </c>
      <c r="CE8" s="12">
        <f>'[1]2.單齡合併'!CE8+'[2]2.單齡合併'!CE8</f>
        <v>2359.1298101794264</v>
      </c>
      <c r="CF8" s="12">
        <f>'[1]2.單齡合併'!CF8+'[2]2.單齡合併'!CF8</f>
        <v>2324.5962494562127</v>
      </c>
      <c r="CG8" s="12">
        <f>'[1]2.單齡合併'!CG8+'[2]2.單齡合併'!CG8</f>
        <v>2433.0213264741778</v>
      </c>
      <c r="CH8" s="12">
        <f>'[1]2.單齡合併'!CH8+'[2]2.單齡合併'!CH8</f>
        <v>2380.2089927902271</v>
      </c>
      <c r="CI8" s="12">
        <f>'[1]2.單齡合併'!CI8+'[2]2.單齡合併'!CI8</f>
        <v>2286.6888411930881</v>
      </c>
      <c r="CJ8" s="12">
        <f>'[1]2.單齡合併'!CJ8+'[2]2.單齡合併'!CJ8</f>
        <v>2252.4663718784059</v>
      </c>
      <c r="CK8" s="12">
        <f>'[1]2.單齡合併'!CK8+'[2]2.單齡合併'!CK8</f>
        <v>1954.0230690880207</v>
      </c>
      <c r="CL8" s="12">
        <f>'[1]2.單齡合併'!CL8+'[2]2.單齡合併'!CL8</f>
        <v>1680.0823333310418</v>
      </c>
      <c r="CM8" s="12">
        <f>'[1]2.單齡合併'!CM8+'[2]2.單齡合併'!CM8</f>
        <v>1408.8719463717166</v>
      </c>
      <c r="CN8" s="12">
        <f>'[1]2.單齡合併'!CN8+'[2]2.單齡合併'!CN8</f>
        <v>1200.1393664895659</v>
      </c>
      <c r="CO8" s="12">
        <f>'[1]2.單齡合併'!CO8+'[2]2.單齡合併'!CO8</f>
        <v>995.70668459394892</v>
      </c>
      <c r="CP8" s="12">
        <f>'[1]2.單齡合併'!CP8+'[2]2.單齡合併'!CP8</f>
        <v>832.11439572250663</v>
      </c>
      <c r="CQ8" s="12">
        <f>'[1]2.單齡合併'!CQ8+'[2]2.單齡合併'!CQ8</f>
        <v>671.56609360255175</v>
      </c>
      <c r="CR8" s="12">
        <f>'[1]2.單齡合併'!CR8+'[2]2.單齡合併'!CR8</f>
        <v>558.91131449177624</v>
      </c>
      <c r="CS8" s="12">
        <f>'[1]2.單齡合併'!CS8+'[2]2.單齡合併'!CS8</f>
        <v>453.04369170223083</v>
      </c>
      <c r="CT8" s="12">
        <f>'[1]2.單齡合併'!CT8+'[2]2.單齡合併'!CT8</f>
        <v>316.07351321606995</v>
      </c>
      <c r="CU8" s="12">
        <f>'[1]2.單齡合併'!CU8+'[2]2.單齡合併'!CU8</f>
        <v>231.13076841450098</v>
      </c>
      <c r="CV8" s="12">
        <f>'[1]2.單齡合併'!CV8+'[2]2.單齡合併'!CV8</f>
        <v>129.50834588050975</v>
      </c>
      <c r="CW8" s="12">
        <f>'[1]2.單齡合併'!CW8+'[2]2.單齡合併'!CW8</f>
        <v>114.41170559693988</v>
      </c>
      <c r="CX8" s="12">
        <f>'[1]2.單齡合併'!CX8+'[2]2.單齡合併'!CX8</f>
        <v>65.452467544803952</v>
      </c>
      <c r="CY8" s="12">
        <f>'[1]2.單齡合併'!CY8+'[2]2.單齡合併'!CY8</f>
        <v>115.08051152320084</v>
      </c>
    </row>
    <row r="9" spans="1:103">
      <c r="A9" s="12" t="str">
        <f>'1.總計'!A9</f>
        <v>114年 12月</v>
      </c>
      <c r="B9" s="13">
        <f>'[1]2.單齡合併'!B9+'[2]2.單齡合併'!B9</f>
        <v>468398.12774551654</v>
      </c>
      <c r="C9" s="13">
        <f>'[1]2.單齡合併'!C9+'[2]2.單齡合併'!C9</f>
        <v>2259.4673261330277</v>
      </c>
      <c r="D9" s="13">
        <f>'[1]2.單齡合併'!D9+'[2]2.單齡合併'!D9</f>
        <v>2308.7560480778075</v>
      </c>
      <c r="E9" s="12">
        <f>'[1]2.單齡合併'!E9+'[2]2.單齡合併'!E9</f>
        <v>2396.7445238958039</v>
      </c>
      <c r="F9" s="12">
        <f>'[1]2.單齡合併'!F9+'[2]2.單齡合併'!F9</f>
        <v>2444.5768930179875</v>
      </c>
      <c r="G9" s="12">
        <f>'[1]2.單齡合併'!G9+'[2]2.單齡合併'!G9</f>
        <v>2709.2603461884642</v>
      </c>
      <c r="H9" s="12">
        <f>'[1]2.單齡合併'!H9+'[2]2.單齡合併'!H9</f>
        <v>2980.4734095305921</v>
      </c>
      <c r="I9" s="12">
        <f>'[1]2.單齡合併'!I9+'[2]2.單齡合併'!I9</f>
        <v>3127.8391301540387</v>
      </c>
      <c r="J9" s="12">
        <f>'[1]2.單齡合併'!J9+'[2]2.單齡合併'!J9</f>
        <v>3275.3917138209217</v>
      </c>
      <c r="K9" s="12">
        <f>'[1]2.單齡合併'!K9+'[2]2.單齡合併'!K9</f>
        <v>3494.1139103904216</v>
      </c>
      <c r="L9" s="12">
        <f>'[1]2.單齡合併'!L9+'[2]2.單齡合併'!L9</f>
        <v>3688.297942107481</v>
      </c>
      <c r="M9" s="12">
        <f>'[1]2.單齡合併'!M9+'[2]2.單齡合併'!M9</f>
        <v>3785.9343082888263</v>
      </c>
      <c r="N9" s="12">
        <f>'[1]2.單齡合併'!N9+'[2]2.單齡合併'!N9</f>
        <v>3427.3131727386408</v>
      </c>
      <c r="O9" s="12">
        <f>'[1]2.單齡合併'!O9+'[2]2.單齡合併'!O9</f>
        <v>3733.1927703348611</v>
      </c>
      <c r="P9" s="12">
        <f>'[1]2.單齡合併'!P9+'[2]2.單齡合併'!P9</f>
        <v>3934.0022983078106</v>
      </c>
      <c r="Q9" s="12">
        <f>'[1]2.單齡合併'!Q9+'[2]2.單齡合併'!Q9</f>
        <v>3523.3415658762688</v>
      </c>
      <c r="R9" s="12">
        <f>'[1]2.單齡合併'!R9+'[2]2.單齡合併'!R9</f>
        <v>3362.758487549946</v>
      </c>
      <c r="S9" s="12">
        <f>'[1]2.單齡合併'!S9+'[2]2.單齡合併'!S9</f>
        <v>3482.595300644547</v>
      </c>
      <c r="T9" s="12">
        <f>'[1]2.單齡合併'!T9+'[2]2.單齡合併'!T9</f>
        <v>3729.0208955036642</v>
      </c>
      <c r="U9" s="12">
        <f>'[1]2.單齡合併'!U9+'[2]2.單齡合併'!U9</f>
        <v>3986.5291039922313</v>
      </c>
      <c r="V9" s="12">
        <f>'[1]2.單齡合併'!V9+'[2]2.單齡合併'!V9</f>
        <v>4130.3795862946517</v>
      </c>
      <c r="W9" s="12">
        <f>'[1]2.單齡合併'!W9+'[2]2.單齡合併'!W9</f>
        <v>4370.6425675659584</v>
      </c>
      <c r="X9" s="12">
        <f>'[1]2.單齡合併'!X9+'[2]2.單齡合併'!X9</f>
        <v>4525.0412810518474</v>
      </c>
      <c r="Y9" s="12">
        <f>'[1]2.單齡合併'!Y9+'[2]2.單齡合併'!Y9</f>
        <v>4915.0393575253038</v>
      </c>
      <c r="Z9" s="12">
        <f>'[1]2.單齡合併'!Z9+'[2]2.單齡合併'!Z9</f>
        <v>5202.7991674134882</v>
      </c>
      <c r="AA9" s="12">
        <f>'[1]2.單齡合併'!AA9+'[2]2.單齡合併'!AA9</f>
        <v>5697.5107752054073</v>
      </c>
      <c r="AB9" s="12">
        <f>'[1]2.單齡合併'!AB9+'[2]2.單齡合併'!AB9</f>
        <v>6076.5958527991861</v>
      </c>
      <c r="AC9" s="12">
        <f>'[1]2.單齡合併'!AC9+'[2]2.單齡合併'!AC9</f>
        <v>5868.3916893067462</v>
      </c>
      <c r="AD9" s="12">
        <f>'[1]2.單齡合併'!AD9+'[2]2.單齡合併'!AD9</f>
        <v>6074.3384285938864</v>
      </c>
      <c r="AE9" s="12">
        <f>'[1]2.單齡合併'!AE9+'[2]2.單齡合併'!AE9</f>
        <v>6472.3053588799175</v>
      </c>
      <c r="AF9" s="12">
        <f>'[1]2.單齡合併'!AF9+'[2]2.單齡合併'!AF9</f>
        <v>6533.1466311673703</v>
      </c>
      <c r="AG9" s="12">
        <f>'[1]2.單齡合併'!AG9+'[2]2.單齡合併'!AG9</f>
        <v>6575.4390955560566</v>
      </c>
      <c r="AH9" s="12">
        <f>'[1]2.單齡合併'!AH9+'[2]2.單齡合併'!AH9</f>
        <v>6534.0876064099539</v>
      </c>
      <c r="AI9" s="12">
        <f>'[1]2.單齡合併'!AI9+'[2]2.單齡合併'!AI9</f>
        <v>6514.6070536379466</v>
      </c>
      <c r="AJ9" s="12">
        <f>'[1]2.單齡合併'!AJ9+'[2]2.單齡合併'!AJ9</f>
        <v>6320.126027576639</v>
      </c>
      <c r="AK9" s="12">
        <f>'[1]2.單齡合併'!AK9+'[2]2.單齡合併'!AK9</f>
        <v>6156.0987704957943</v>
      </c>
      <c r="AL9" s="12">
        <f>'[1]2.單齡合併'!AL9+'[2]2.單齡合併'!AL9</f>
        <v>6020.6379338451716</v>
      </c>
      <c r="AM9" s="12">
        <f>'[1]2.單齡合併'!AM9+'[2]2.單齡合併'!AM9</f>
        <v>5999.3154992088757</v>
      </c>
      <c r="AN9" s="12">
        <f>'[1]2.單齡合併'!AN9+'[2]2.單齡合併'!AN9</f>
        <v>5968.2467987235268</v>
      </c>
      <c r="AO9" s="12">
        <f>'[1]2.單齡合併'!AO9+'[2]2.單齡合併'!AO9</f>
        <v>5620.0595085260211</v>
      </c>
      <c r="AP9" s="12">
        <f>'[1]2.單齡合併'!AP9+'[2]2.單齡合併'!AP9</f>
        <v>5782.6133505813377</v>
      </c>
      <c r="AQ9" s="12">
        <f>'[1]2.單齡合併'!AQ9+'[2]2.單齡合併'!AQ9</f>
        <v>6180.3161867580084</v>
      </c>
      <c r="AR9" s="12">
        <f>'[1]2.單齡合併'!AR9+'[2]2.單齡合併'!AR9</f>
        <v>6545.5536508452751</v>
      </c>
      <c r="AS9" s="12">
        <f>'[1]2.單齡合併'!AS9+'[2]2.單齡合併'!AS9</f>
        <v>6841.9596133233154</v>
      </c>
      <c r="AT9" s="12">
        <f>'[1]2.單齡合併'!AT9+'[2]2.單齡合併'!AT9</f>
        <v>7082.5979016779638</v>
      </c>
      <c r="AU9" s="12">
        <f>'[1]2.單齡合併'!AU9+'[2]2.單齡合併'!AU9</f>
        <v>7327.2143784570226</v>
      </c>
      <c r="AV9" s="12">
        <f>'[1]2.單齡合併'!AV9+'[2]2.單齡合併'!AV9</f>
        <v>7328.2908671009682</v>
      </c>
      <c r="AW9" s="12">
        <f>'[1]2.單齡合併'!AW9+'[2]2.單齡合併'!AW9</f>
        <v>7300.8574462699789</v>
      </c>
      <c r="AX9" s="12">
        <f>'[1]2.單齡合併'!AX9+'[2]2.單齡合併'!AX9</f>
        <v>6968.8568095405399</v>
      </c>
      <c r="AY9" s="12">
        <f>'[1]2.單齡合併'!AY9+'[2]2.單齡合併'!AY9</f>
        <v>7083.9961829417898</v>
      </c>
      <c r="AZ9" s="12">
        <f>'[1]2.單齡合併'!AZ9+'[2]2.單齡合併'!AZ9</f>
        <v>6997.9154808694839</v>
      </c>
      <c r="BA9" s="12">
        <f>'[1]2.單齡合併'!BA9+'[2]2.單齡合併'!BA9</f>
        <v>6467.1386847428312</v>
      </c>
      <c r="BB9" s="12">
        <f>'[1]2.單齡合併'!BB9+'[2]2.單齡合併'!BB9</f>
        <v>6302.8809331174125</v>
      </c>
      <c r="BC9" s="12">
        <f>'[1]2.單齡合併'!BC9+'[2]2.單齡合併'!BC9</f>
        <v>6413.852957421288</v>
      </c>
      <c r="BD9" s="12">
        <f>'[1]2.單齡合併'!BD9+'[2]2.單齡合併'!BD9</f>
        <v>6681.71433988024</v>
      </c>
      <c r="BE9" s="12">
        <f>'[1]2.單齡合併'!BE9+'[2]2.單齡合併'!BE9</f>
        <v>6990.5654894644522</v>
      </c>
      <c r="BF9" s="12">
        <f>'[1]2.單齡合併'!BF9+'[2]2.單齡合併'!BF9</f>
        <v>7231.0366293607331</v>
      </c>
      <c r="BG9" s="12">
        <f>'[1]2.單齡合併'!BG9+'[2]2.單齡合併'!BG9</f>
        <v>7496.2617522668106</v>
      </c>
      <c r="BH9" s="12">
        <f>'[1]2.單齡合併'!BH9+'[2]2.單齡合併'!BH9</f>
        <v>7411.5461297397705</v>
      </c>
      <c r="BI9" s="12">
        <f>'[1]2.單齡合併'!BI9+'[2]2.單齡合併'!BI9</f>
        <v>7526.3168950194031</v>
      </c>
      <c r="BJ9" s="12">
        <f>'[1]2.單齡合併'!BJ9+'[2]2.單齡合併'!BJ9</f>
        <v>7536.7291275427933</v>
      </c>
      <c r="BK9" s="12">
        <f>'[1]2.單齡合併'!BK9+'[2]2.單齡合併'!BK9</f>
        <v>7746.6596605035329</v>
      </c>
      <c r="BL9" s="12">
        <f>'[1]2.單齡合併'!BL9+'[2]2.單齡合併'!BL9</f>
        <v>7902.7594824345915</v>
      </c>
      <c r="BM9" s="12">
        <f>'[1]2.單齡合併'!BM9+'[2]2.單齡合併'!BM9</f>
        <v>8088.9425575168316</v>
      </c>
      <c r="BN9" s="12">
        <f>'[1]2.單齡合併'!BN9+'[2]2.單齡合併'!BN9</f>
        <v>8115.0595064535009</v>
      </c>
      <c r="BO9" s="12">
        <f>'[1]2.單齡合併'!BO9+'[2]2.單齡合併'!BO9</f>
        <v>7815.6571998554973</v>
      </c>
      <c r="BP9" s="12">
        <f>'[1]2.單齡合併'!BP9+'[2]2.單齡合併'!BP9</f>
        <v>7536.28106355208</v>
      </c>
      <c r="BQ9" s="12">
        <f>'[1]2.單齡合併'!BQ9+'[2]2.單齡合併'!BQ9</f>
        <v>7570.4904611154434</v>
      </c>
      <c r="BR9" s="12">
        <f>'[1]2.單齡合併'!BR9+'[2]2.單齡合併'!BR9</f>
        <v>6955.4383263146974</v>
      </c>
      <c r="BS9" s="12">
        <f>'[1]2.單齡合併'!BS9+'[2]2.單齡合併'!BS9</f>
        <v>6534.623941648013</v>
      </c>
      <c r="BT9" s="12">
        <f>'[1]2.單齡合併'!BT9+'[2]2.單齡合併'!BT9</f>
        <v>6407.1626047387517</v>
      </c>
      <c r="BU9" s="12">
        <f>'[1]2.單齡合併'!BU9+'[2]2.單齡合併'!BU9</f>
        <v>6445.4390765388061</v>
      </c>
      <c r="BV9" s="12">
        <f>'[1]2.單齡合併'!BV9+'[2]2.單齡合併'!BV9</f>
        <v>6045.2791092260532</v>
      </c>
      <c r="BW9" s="12">
        <f>'[1]2.單齡合併'!BW9+'[2]2.單齡合併'!BW9</f>
        <v>5503.8418614831844</v>
      </c>
      <c r="BX9" s="12">
        <f>'[1]2.單齡合併'!BX9+'[2]2.單齡合併'!BX9</f>
        <v>5518.1144262431026</v>
      </c>
      <c r="BY9" s="12">
        <f>'[1]2.單齡合併'!BY9+'[2]2.單齡合併'!BY9</f>
        <v>5163.7727936936008</v>
      </c>
      <c r="BZ9" s="12">
        <f>'[1]2.單齡合併'!BZ9+'[2]2.單齡合併'!BZ9</f>
        <v>4432.8420052556503</v>
      </c>
      <c r="CA9" s="12">
        <f>'[1]2.單齡合併'!CA9+'[2]2.單齡合併'!CA9</f>
        <v>4145.3106382608894</v>
      </c>
      <c r="CB9" s="12">
        <f>'[1]2.單齡合併'!CB9+'[2]2.單齡合併'!CB9</f>
        <v>3606.6804302399141</v>
      </c>
      <c r="CC9" s="12">
        <f>'[1]2.單齡合併'!CC9+'[2]2.單齡合併'!CC9</f>
        <v>3046.5797007382198</v>
      </c>
      <c r="CD9" s="12">
        <f>'[1]2.單齡合併'!CD9+'[2]2.單齡合併'!CD9</f>
        <v>2369.673605518251</v>
      </c>
      <c r="CE9" s="12">
        <f>'[1]2.單齡合併'!CE9+'[2]2.單齡合併'!CE9</f>
        <v>2328.5359937972935</v>
      </c>
      <c r="CF9" s="12">
        <f>'[1]2.單齡合併'!CF9+'[2]2.單齡合併'!CF9</f>
        <v>2326.4474247578269</v>
      </c>
      <c r="CG9" s="12">
        <f>'[1]2.單齡合併'!CG9+'[2]2.單齡合併'!CG9</f>
        <v>2408.597147728407</v>
      </c>
      <c r="CH9" s="12">
        <f>'[1]2.單齡合併'!CH9+'[2]2.單齡合併'!CH9</f>
        <v>2380.6075898932172</v>
      </c>
      <c r="CI9" s="12">
        <f>'[1]2.單齡合併'!CI9+'[2]2.單齡合併'!CI9</f>
        <v>2278.7595826718511</v>
      </c>
      <c r="CJ9" s="12">
        <f>'[1]2.單齡合併'!CJ9+'[2]2.單齡合併'!CJ9</f>
        <v>2246.5477012266156</v>
      </c>
      <c r="CK9" s="12">
        <f>'[1]2.單齡合併'!CK9+'[2]2.單齡合併'!CK9</f>
        <v>1970.6324345240982</v>
      </c>
      <c r="CL9" s="12">
        <f>'[1]2.單齡合併'!CL9+'[2]2.單齡合併'!CL9</f>
        <v>1689.1600507703811</v>
      </c>
      <c r="CM9" s="12">
        <f>'[1]2.單齡合併'!CM9+'[2]2.單齡合併'!CM9</f>
        <v>1413.0215901576812</v>
      </c>
      <c r="CN9" s="12">
        <f>'[1]2.單齡合併'!CN9+'[2]2.單齡合併'!CN9</f>
        <v>1198.8367257992618</v>
      </c>
      <c r="CO9" s="12">
        <f>'[1]2.單齡合併'!CO9+'[2]2.單齡合併'!CO9</f>
        <v>994.60656981201089</v>
      </c>
      <c r="CP9" s="12">
        <f>'[1]2.單齡合併'!CP9+'[2]2.單齡合併'!CP9</f>
        <v>831.48388164387461</v>
      </c>
      <c r="CQ9" s="12">
        <f>'[1]2.單齡合併'!CQ9+'[2]2.單齡合併'!CQ9</f>
        <v>670.47882233214</v>
      </c>
      <c r="CR9" s="12">
        <f>'[1]2.單齡合併'!CR9+'[2]2.單齡合併'!CR9</f>
        <v>557.19639831909592</v>
      </c>
      <c r="CS9" s="12">
        <f>'[1]2.單齡合併'!CS9+'[2]2.單齡合併'!CS9</f>
        <v>455.66212732517931</v>
      </c>
      <c r="CT9" s="12">
        <f>'[1]2.單齡合併'!CT9+'[2]2.單齡合併'!CT9</f>
        <v>316.63175365534244</v>
      </c>
      <c r="CU9" s="12">
        <f>'[1]2.單齡合併'!CU9+'[2]2.單齡合併'!CU9</f>
        <v>232.23145225761442</v>
      </c>
      <c r="CV9" s="12">
        <f>'[1]2.單齡合併'!CV9+'[2]2.單齡合併'!CV9</f>
        <v>133.29187520819397</v>
      </c>
      <c r="CW9" s="12">
        <f>'[1]2.單齡合併'!CW9+'[2]2.單齡合併'!CW9</f>
        <v>110.99707554633802</v>
      </c>
      <c r="CX9" s="12">
        <f>'[1]2.單齡合併'!CX9+'[2]2.單齡合併'!CX9</f>
        <v>65.218630233229803</v>
      </c>
      <c r="CY9" s="12">
        <f>'[1]2.單齡合併'!CY9+'[2]2.單齡合併'!CY9</f>
        <v>115.94152326776509</v>
      </c>
    </row>
    <row r="10" spans="1:103">
      <c r="A10" s="12" t="str">
        <f>'1.總計'!A10</f>
        <v>115年 1月</v>
      </c>
      <c r="B10" s="13">
        <f>'[1]2.單齡合併'!B10+'[2]2.單齡合併'!B10</f>
        <v>468113.47916918679</v>
      </c>
      <c r="C10" s="13">
        <f>'[1]2.單齡合併'!C10+'[2]2.單齡合併'!C10</f>
        <v>2267.7321250613004</v>
      </c>
      <c r="D10" s="13">
        <f>'[1]2.單齡合併'!D10+'[2]2.單齡合併'!D10</f>
        <v>2294.5733571896958</v>
      </c>
      <c r="E10" s="12">
        <f>'[1]2.單齡合併'!E10+'[2]2.單齡合併'!E10</f>
        <v>2393.4419567763093</v>
      </c>
      <c r="F10" s="12">
        <f>'[1]2.單齡合併'!F10+'[2]2.單齡合併'!F10</f>
        <v>2438.1854851798985</v>
      </c>
      <c r="G10" s="12">
        <f>'[1]2.單齡合併'!G10+'[2]2.單齡合併'!G10</f>
        <v>2677.4218985516973</v>
      </c>
      <c r="H10" s="12">
        <f>'[1]2.單齡合併'!H10+'[2]2.單齡合併'!H10</f>
        <v>2964.7375934755892</v>
      </c>
      <c r="I10" s="12">
        <f>'[1]2.單齡合併'!I10+'[2]2.單齡合併'!I10</f>
        <v>3117.5957761408358</v>
      </c>
      <c r="J10" s="12">
        <f>'[1]2.單齡合併'!J10+'[2]2.單齡合併'!J10</f>
        <v>3261.3200431124615</v>
      </c>
      <c r="K10" s="12">
        <f>'[1]2.單齡合併'!K10+'[2]2.單齡合併'!K10</f>
        <v>3473.6968514379923</v>
      </c>
      <c r="L10" s="12">
        <f>'[1]2.單齡合併'!L10+'[2]2.單齡合併'!L10</f>
        <v>3675.884308631702</v>
      </c>
      <c r="M10" s="12">
        <f>'[1]2.單齡合併'!M10+'[2]2.單齡合併'!M10</f>
        <v>3783.2858172663737</v>
      </c>
      <c r="N10" s="12">
        <f>'[1]2.單齡合併'!N10+'[2]2.單齡合併'!N10</f>
        <v>3470.8020232220056</v>
      </c>
      <c r="O10" s="12">
        <f>'[1]2.單齡合併'!O10+'[2]2.單齡合併'!O10</f>
        <v>3667.29391584516</v>
      </c>
      <c r="P10" s="12">
        <f>'[1]2.單齡合併'!P10+'[2]2.單齡合併'!P10</f>
        <v>3952.0978678411402</v>
      </c>
      <c r="Q10" s="12">
        <f>'[1]2.單齡合併'!Q10+'[2]2.單齡合併'!Q10</f>
        <v>3563.9674315291841</v>
      </c>
      <c r="R10" s="12">
        <f>'[1]2.單齡合併'!R10+'[2]2.單齡合併'!R10</f>
        <v>3357.9665548570806</v>
      </c>
      <c r="S10" s="12">
        <f>'[1]2.單齡合併'!S10+'[2]2.單齡合併'!S10</f>
        <v>3468.2703202868547</v>
      </c>
      <c r="T10" s="12">
        <f>'[1]2.單齡合併'!T10+'[2]2.單齡合併'!T10</f>
        <v>3704.6896286783376</v>
      </c>
      <c r="U10" s="12">
        <f>'[1]2.單齡合併'!U10+'[2]2.單齡合併'!U10</f>
        <v>3967.4374477670126</v>
      </c>
      <c r="V10" s="12">
        <f>'[1]2.單齡合併'!V10+'[2]2.單齡合併'!V10</f>
        <v>4121.6904813348665</v>
      </c>
      <c r="W10" s="12">
        <f>'[1]2.單齡合併'!W10+'[2]2.單齡合併'!W10</f>
        <v>4343.9423609411915</v>
      </c>
      <c r="X10" s="12">
        <f>'[1]2.單齡合併'!X10+'[2]2.單齡合併'!X10</f>
        <v>4518.6068386475454</v>
      </c>
      <c r="Y10" s="12">
        <f>'[1]2.單齡合併'!Y10+'[2]2.單齡合併'!Y10</f>
        <v>4866.591625711515</v>
      </c>
      <c r="Z10" s="12">
        <f>'[1]2.單齡合併'!Z10+'[2]2.單齡合併'!Z10</f>
        <v>5192.2107943823557</v>
      </c>
      <c r="AA10" s="12">
        <f>'[1]2.單齡合併'!AA10+'[2]2.單齡合併'!AA10</f>
        <v>5638.3610782911746</v>
      </c>
      <c r="AB10" s="12">
        <f>'[1]2.單齡合併'!AB10+'[2]2.單齡合併'!AB10</f>
        <v>6065.939833102846</v>
      </c>
      <c r="AC10" s="12">
        <f>'[1]2.單齡合併'!AC10+'[2]2.單齡合併'!AC10</f>
        <v>5898.3824520354528</v>
      </c>
      <c r="AD10" s="12">
        <f>'[1]2.單齡合併'!AD10+'[2]2.單齡合併'!AD10</f>
        <v>6026.9998802424507</v>
      </c>
      <c r="AE10" s="12">
        <f>'[1]2.單齡合併'!AE10+'[2]2.單齡合併'!AE10</f>
        <v>6449.739724413972</v>
      </c>
      <c r="AF10" s="12">
        <f>'[1]2.單齡合併'!AF10+'[2]2.單齡合併'!AF10</f>
        <v>6538.2611098989146</v>
      </c>
      <c r="AG10" s="12">
        <f>'[1]2.單齡合併'!AG10+'[2]2.單齡合併'!AG10</f>
        <v>6567.0048529600717</v>
      </c>
      <c r="AH10" s="12">
        <f>'[1]2.單齡合併'!AH10+'[2]2.單齡合併'!AH10</f>
        <v>6543.5926976398769</v>
      </c>
      <c r="AI10" s="12">
        <f>'[1]2.單齡合併'!AI10+'[2]2.單齡合併'!AI10</f>
        <v>6512.1637195573267</v>
      </c>
      <c r="AJ10" s="12">
        <f>'[1]2.單齡合併'!AJ10+'[2]2.單齡合併'!AJ10</f>
        <v>6346.2408800309595</v>
      </c>
      <c r="AK10" s="12">
        <f>'[1]2.單齡合併'!AK10+'[2]2.單齡合併'!AK10</f>
        <v>6160.3762986169659</v>
      </c>
      <c r="AL10" s="12">
        <f>'[1]2.單齡合併'!AL10+'[2]2.單齡合併'!AL10</f>
        <v>6033.8848047048432</v>
      </c>
      <c r="AM10" s="12">
        <f>'[1]2.單齡合併'!AM10+'[2]2.單齡合併'!AM10</f>
        <v>5993.5074971000768</v>
      </c>
      <c r="AN10" s="12">
        <f>'[1]2.單齡合併'!AN10+'[2]2.單齡合併'!AN10</f>
        <v>5975.811621802759</v>
      </c>
      <c r="AO10" s="12">
        <f>'[1]2.單齡合併'!AO10+'[2]2.單齡合併'!AO10</f>
        <v>5654.7341272239119</v>
      </c>
      <c r="AP10" s="12">
        <f>'[1]2.單齡合併'!AP10+'[2]2.單齡合併'!AP10</f>
        <v>5736.765017215097</v>
      </c>
      <c r="AQ10" s="12">
        <f>'[1]2.單齡合併'!AQ10+'[2]2.單齡合併'!AQ10</f>
        <v>6152.8738563645757</v>
      </c>
      <c r="AR10" s="12">
        <f>'[1]2.單齡合併'!AR10+'[2]2.單齡合併'!AR10</f>
        <v>6511.9201085072209</v>
      </c>
      <c r="AS10" s="12">
        <f>'[1]2.單齡合併'!AS10+'[2]2.單齡合併'!AS10</f>
        <v>6821.5334238196247</v>
      </c>
      <c r="AT10" s="12">
        <f>'[1]2.單齡合併'!AT10+'[2]2.單齡合併'!AT10</f>
        <v>7060.5339794015381</v>
      </c>
      <c r="AU10" s="12">
        <f>'[1]2.單齡合併'!AU10+'[2]2.單齡合併'!AU10</f>
        <v>7307.2836796306283</v>
      </c>
      <c r="AV10" s="12">
        <f>'[1]2.單齡合併'!AV10+'[2]2.單齡合併'!AV10</f>
        <v>7335.9634954409721</v>
      </c>
      <c r="AW10" s="12">
        <f>'[1]2.單齡合併'!AW10+'[2]2.單齡合併'!AW10</f>
        <v>7297.529870662639</v>
      </c>
      <c r="AX10" s="12">
        <f>'[1]2.單齡合併'!AX10+'[2]2.單齡合併'!AX10</f>
        <v>7005.7002371143371</v>
      </c>
      <c r="AY10" s="12">
        <f>'[1]2.單齡合併'!AY10+'[2]2.單齡合併'!AY10</f>
        <v>7045.5428461254623</v>
      </c>
      <c r="AZ10" s="12">
        <f>'[1]2.單齡合併'!AZ10+'[2]2.單齡合併'!AZ10</f>
        <v>7030.7251826975726</v>
      </c>
      <c r="BA10" s="12">
        <f>'[1]2.單齡合併'!BA10+'[2]2.單齡合併'!BA10</f>
        <v>6509.2966966225576</v>
      </c>
      <c r="BB10" s="12">
        <f>'[1]2.單齡合併'!BB10+'[2]2.單齡合併'!BB10</f>
        <v>6292.5118636176121</v>
      </c>
      <c r="BC10" s="12">
        <f>'[1]2.單齡合併'!BC10+'[2]2.單齡合併'!BC10</f>
        <v>6399.4300770252567</v>
      </c>
      <c r="BD10" s="12">
        <f>'[1]2.單齡合併'!BD10+'[2]2.單齡合併'!BD10</f>
        <v>6649.1559446883357</v>
      </c>
      <c r="BE10" s="12">
        <f>'[1]2.單齡合併'!BE10+'[2]2.單齡合併'!BE10</f>
        <v>6962.4076512622723</v>
      </c>
      <c r="BF10" s="12">
        <f>'[1]2.單齡合併'!BF10+'[2]2.單齡合併'!BF10</f>
        <v>7208.0194177210842</v>
      </c>
      <c r="BG10" s="12">
        <f>'[1]2.單齡合併'!BG10+'[2]2.單齡合併'!BG10</f>
        <v>7470.1534005991161</v>
      </c>
      <c r="BH10" s="12">
        <f>'[1]2.單齡合併'!BH10+'[2]2.單齡合併'!BH10</f>
        <v>7430.3426998645036</v>
      </c>
      <c r="BI10" s="12">
        <f>'[1]2.單齡合併'!BI10+'[2]2.單齡合併'!BI10</f>
        <v>7494.8906530384756</v>
      </c>
      <c r="BJ10" s="12">
        <f>'[1]2.單齡合併'!BJ10+'[2]2.單齡合併'!BJ10</f>
        <v>7544.3633727316246</v>
      </c>
      <c r="BK10" s="12">
        <f>'[1]2.單齡合併'!BK10+'[2]2.單齡合併'!BK10</f>
        <v>7706.7455242024871</v>
      </c>
      <c r="BL10" s="12">
        <f>'[1]2.單齡合併'!BL10+'[2]2.單齡合併'!BL10</f>
        <v>7895.6639895055869</v>
      </c>
      <c r="BM10" s="12">
        <f>'[1]2.單齡合併'!BM10+'[2]2.單齡合併'!BM10</f>
        <v>8060.8424510706991</v>
      </c>
      <c r="BN10" s="12">
        <f>'[1]2.單齡合併'!BN10+'[2]2.單齡合併'!BN10</f>
        <v>8121.9452270594147</v>
      </c>
      <c r="BO10" s="12">
        <f>'[1]2.單齡合併'!BO10+'[2]2.單齡合併'!BO10</f>
        <v>7837.3301073871335</v>
      </c>
      <c r="BP10" s="12">
        <f>'[1]2.單齡合併'!BP10+'[2]2.單齡合併'!BP10</f>
        <v>7544.6827977998082</v>
      </c>
      <c r="BQ10" s="12">
        <f>'[1]2.單齡合併'!BQ10+'[2]2.單齡合併'!BQ10</f>
        <v>7556.5176484974545</v>
      </c>
      <c r="BR10" s="12">
        <f>'[1]2.單齡合併'!BR10+'[2]2.單齡合併'!BR10</f>
        <v>7027.505805845627</v>
      </c>
      <c r="BS10" s="12">
        <f>'[1]2.單齡合併'!BS10+'[2]2.單齡合併'!BS10</f>
        <v>6534.3203845700318</v>
      </c>
      <c r="BT10" s="12">
        <f>'[1]2.單齡合併'!BT10+'[2]2.單齡合併'!BT10</f>
        <v>6407.8281082061239</v>
      </c>
      <c r="BU10" s="12">
        <f>'[1]2.單齡合併'!BU10+'[2]2.單齡合併'!BU10</f>
        <v>6431.6911130912831</v>
      </c>
      <c r="BV10" s="12">
        <f>'[1]2.單齡合併'!BV10+'[2]2.單齡合併'!BV10</f>
        <v>6093.9020584257869</v>
      </c>
      <c r="BW10" s="12">
        <f>'[1]2.單齡合併'!BW10+'[2]2.單齡合併'!BW10</f>
        <v>5521.1995456998629</v>
      </c>
      <c r="BX10" s="12">
        <f>'[1]2.單齡合併'!BX10+'[2]2.單齡合併'!BX10</f>
        <v>5490.5596011163107</v>
      </c>
      <c r="BY10" s="12">
        <f>'[1]2.單齡合併'!BY10+'[2]2.單齡合併'!BY10</f>
        <v>5210.3080396954792</v>
      </c>
      <c r="BZ10" s="12">
        <f>'[1]2.單齡合併'!BZ10+'[2]2.單齡合併'!BZ10</f>
        <v>4477.5539631713082</v>
      </c>
      <c r="CA10" s="12">
        <f>'[1]2.單齡合併'!CA10+'[2]2.單齡合併'!CA10</f>
        <v>4140.8865138717365</v>
      </c>
      <c r="CB10" s="12">
        <f>'[1]2.單齡合併'!CB10+'[2]2.單齡合併'!CB10</f>
        <v>3664.5882843719919</v>
      </c>
      <c r="CC10" s="12">
        <f>'[1]2.單齡合併'!CC10+'[2]2.單齡合併'!CC10</f>
        <v>3074.0737055561112</v>
      </c>
      <c r="CD10" s="12">
        <f>'[1]2.單齡合併'!CD10+'[2]2.單齡合併'!CD10</f>
        <v>2415.3601056494708</v>
      </c>
      <c r="CE10" s="12">
        <f>'[1]2.單齡合併'!CE10+'[2]2.單齡合併'!CE10</f>
        <v>2294.8575673049281</v>
      </c>
      <c r="CF10" s="12">
        <f>'[1]2.單齡合併'!CF10+'[2]2.單齡合併'!CF10</f>
        <v>2330.6797019360574</v>
      </c>
      <c r="CG10" s="12">
        <f>'[1]2.單齡合併'!CG10+'[2]2.單齡合併'!CG10</f>
        <v>2381.8276335214082</v>
      </c>
      <c r="CH10" s="12">
        <f>'[1]2.單齡合併'!CH10+'[2]2.單齡合併'!CH10</f>
        <v>2381.8658827852332</v>
      </c>
      <c r="CI10" s="12">
        <f>'[1]2.單齡合併'!CI10+'[2]2.單齡合併'!CI10</f>
        <v>2270.6361530142494</v>
      </c>
      <c r="CJ10" s="12">
        <f>'[1]2.單齡合併'!CJ10+'[2]2.單齡合併'!CJ10</f>
        <v>2238.4168857899531</v>
      </c>
      <c r="CK10" s="12">
        <f>'[1]2.單齡合併'!CK10+'[2]2.單齡合併'!CK10</f>
        <v>1988.2253614215629</v>
      </c>
      <c r="CL10" s="12">
        <f>'[1]2.單齡合併'!CL10+'[2]2.單齡合併'!CL10</f>
        <v>1698.0092581645627</v>
      </c>
      <c r="CM10" s="12">
        <f>'[1]2.單齡合併'!CM10+'[2]2.單齡合併'!CM10</f>
        <v>1418.0150855564525</v>
      </c>
      <c r="CN10" s="12">
        <f>'[1]2.單齡合併'!CN10+'[2]2.單齡合併'!CN10</f>
        <v>1197.4537585994133</v>
      </c>
      <c r="CO10" s="12">
        <f>'[1]2.單齡合併'!CO10+'[2]2.單齡合併'!CO10</f>
        <v>993.75552749207543</v>
      </c>
      <c r="CP10" s="12">
        <f>'[1]2.單齡合併'!CP10+'[2]2.單齡合併'!CP10</f>
        <v>830.64891031912293</v>
      </c>
      <c r="CQ10" s="12">
        <f>'[1]2.單齡合併'!CQ10+'[2]2.單齡合併'!CQ10</f>
        <v>669.68556229321894</v>
      </c>
      <c r="CR10" s="12">
        <f>'[1]2.單齡合併'!CR10+'[2]2.單齡合併'!CR10</f>
        <v>555.11595349078641</v>
      </c>
      <c r="CS10" s="12">
        <f>'[1]2.單齡合併'!CS10+'[2]2.單齡合併'!CS10</f>
        <v>458.08044365782337</v>
      </c>
      <c r="CT10" s="12">
        <f>'[1]2.單齡合併'!CT10+'[2]2.單齡合併'!CT10</f>
        <v>317.57517644469505</v>
      </c>
      <c r="CU10" s="12">
        <f>'[1]2.單齡合併'!CU10+'[2]2.單齡合併'!CU10</f>
        <v>232.89551771625526</v>
      </c>
      <c r="CV10" s="12">
        <f>'[1]2.單齡合併'!CV10+'[2]2.單齡合併'!CV10</f>
        <v>137.65300080779537</v>
      </c>
      <c r="CW10" s="12">
        <f>'[1]2.單齡合併'!CW10+'[2]2.單齡合併'!CW10</f>
        <v>107.20196374749611</v>
      </c>
      <c r="CX10" s="12">
        <f>'[1]2.單齡合併'!CX10+'[2]2.單齡合併'!CX10</f>
        <v>65.216029565364792</v>
      </c>
      <c r="CY10" s="12">
        <f>'[1]2.單齡合併'!CY10+'[2]2.單齡合併'!CY10</f>
        <v>116.7722651243833</v>
      </c>
    </row>
    <row r="11" spans="1:103">
      <c r="A11" s="12" t="str">
        <f>'1.總計'!A11</f>
        <v>115年 2月</v>
      </c>
      <c r="B11" s="13">
        <f>'[1]2.單齡合併'!B11+'[2]2.單齡合併'!B11</f>
        <v>467827.6372134625</v>
      </c>
      <c r="C11" s="13">
        <f>'[1]2.單齡合併'!C11+'[2]2.單齡合併'!C11</f>
        <v>2277.1498329880487</v>
      </c>
      <c r="D11" s="13">
        <f>'[1]2.單齡合併'!D11+'[2]2.單齡合併'!D11</f>
        <v>2279.5703474690627</v>
      </c>
      <c r="E11" s="12">
        <f>'[1]2.單齡合併'!E11+'[2]2.單齡合併'!E11</f>
        <v>2390.5729343375692</v>
      </c>
      <c r="F11" s="12">
        <f>'[1]2.單齡合併'!F11+'[2]2.單齡合併'!F11</f>
        <v>2433.5668996896075</v>
      </c>
      <c r="G11" s="12">
        <f>'[1]2.單齡合併'!G11+'[2]2.單齡合併'!G11</f>
        <v>2644.3657541570278</v>
      </c>
      <c r="H11" s="12">
        <f>'[1]2.單齡合併'!H11+'[2]2.單齡合併'!H11</f>
        <v>2948.6223444950283</v>
      </c>
      <c r="I11" s="12">
        <f>'[1]2.單齡合併'!I11+'[2]2.單齡合併'!I11</f>
        <v>3107.6901861188298</v>
      </c>
      <c r="J11" s="12">
        <f>'[1]2.單齡合併'!J11+'[2]2.單齡合併'!J11</f>
        <v>3247.6450363761396</v>
      </c>
      <c r="K11" s="12">
        <f>'[1]2.單齡合併'!K11+'[2]2.單齡合併'!K11</f>
        <v>3452.528323751957</v>
      </c>
      <c r="L11" s="12">
        <f>'[1]2.單齡合併'!L11+'[2]2.單齡合併'!L11</f>
        <v>3662.3566975663243</v>
      </c>
      <c r="M11" s="12">
        <f>'[1]2.單齡合併'!M11+'[2]2.單齡合併'!M11</f>
        <v>3777.7276653398621</v>
      </c>
      <c r="N11" s="12">
        <f>'[1]2.單齡合併'!N11+'[2]2.單齡合併'!N11</f>
        <v>3522.0067120967951</v>
      </c>
      <c r="O11" s="12">
        <f>'[1]2.單齡合併'!O11+'[2]2.單齡合併'!O11</f>
        <v>3594.8433094346219</v>
      </c>
      <c r="P11" s="12">
        <f>'[1]2.單齡合併'!P11+'[2]2.單齡合併'!P11</f>
        <v>3968.7535248256127</v>
      </c>
      <c r="Q11" s="12">
        <f>'[1]2.單齡合併'!Q11+'[2]2.單齡合併'!Q11</f>
        <v>3608.4865189653055</v>
      </c>
      <c r="R11" s="12">
        <f>'[1]2.單齡合併'!R11+'[2]2.單齡合併'!R11</f>
        <v>3353.9848918174257</v>
      </c>
      <c r="S11" s="12">
        <f>'[1]2.單齡合併'!S11+'[2]2.單齡合併'!S11</f>
        <v>3454.6641590293011</v>
      </c>
      <c r="T11" s="12">
        <f>'[1]2.單齡合併'!T11+'[2]2.單齡合併'!T11</f>
        <v>3679.8822147545579</v>
      </c>
      <c r="U11" s="12">
        <f>'[1]2.單齡合併'!U11+'[2]2.單齡合併'!U11</f>
        <v>3947.6964296984579</v>
      </c>
      <c r="V11" s="12">
        <f>'[1]2.單齡合併'!V11+'[2]2.單齡合併'!V11</f>
        <v>4114.2432913422199</v>
      </c>
      <c r="W11" s="12">
        <f>'[1]2.單齡合併'!W11+'[2]2.單齡合併'!W11</f>
        <v>4316.0093332286015</v>
      </c>
      <c r="X11" s="12">
        <f>'[1]2.單齡合併'!X11+'[2]2.單齡合併'!X11</f>
        <v>4515.0610198550203</v>
      </c>
      <c r="Y11" s="12">
        <f>'[1]2.單齡合併'!Y11+'[2]2.單齡合併'!Y11</f>
        <v>4815.6739196124454</v>
      </c>
      <c r="Z11" s="12">
        <f>'[1]2.單齡合併'!Z11+'[2]2.單齡合併'!Z11</f>
        <v>5184.8028526950511</v>
      </c>
      <c r="AA11" s="12">
        <f>'[1]2.單齡合併'!AA11+'[2]2.單齡合併'!AA11</f>
        <v>5575.2637574359678</v>
      </c>
      <c r="AB11" s="12">
        <f>'[1]2.單齡合併'!AB11+'[2]2.單齡合併'!AB11</f>
        <v>6052.7069828650183</v>
      </c>
      <c r="AC11" s="12">
        <f>'[1]2.單齡合併'!AC11+'[2]2.單齡合併'!AC11</f>
        <v>5934.1766397783831</v>
      </c>
      <c r="AD11" s="12">
        <f>'[1]2.單齡合併'!AD11+'[2]2.單齡合併'!AD11</f>
        <v>5977.5649908022497</v>
      </c>
      <c r="AE11" s="12">
        <f>'[1]2.單齡合併'!AE11+'[2]2.單齡合併'!AE11</f>
        <v>6425.1307834666586</v>
      </c>
      <c r="AF11" s="12">
        <f>'[1]2.單齡合併'!AF11+'[2]2.單齡合併'!AF11</f>
        <v>6544.2554870934</v>
      </c>
      <c r="AG11" s="12">
        <f>'[1]2.單齡合併'!AG11+'[2]2.單齡合併'!AG11</f>
        <v>6557.1963964137622</v>
      </c>
      <c r="AH11" s="12">
        <f>'[1]2.單齡合併'!AH11+'[2]2.單齡合併'!AH11</f>
        <v>6553.8264705040938</v>
      </c>
      <c r="AI11" s="12">
        <f>'[1]2.單齡合併'!AI11+'[2]2.單齡合併'!AI11</f>
        <v>6507.589520813236</v>
      </c>
      <c r="AJ11" s="12">
        <f>'[1]2.單齡合併'!AJ11+'[2]2.單齡合併'!AJ11</f>
        <v>6374.0211603636726</v>
      </c>
      <c r="AK11" s="12">
        <f>'[1]2.單齡合併'!AK11+'[2]2.單齡合併'!AK11</f>
        <v>6164.1854836778748</v>
      </c>
      <c r="AL11" s="12">
        <f>'[1]2.單齡合併'!AL11+'[2]2.單齡合併'!AL11</f>
        <v>6048.4893771231764</v>
      </c>
      <c r="AM11" s="12">
        <f>'[1]2.單齡合併'!AM11+'[2]2.單齡合併'!AM11</f>
        <v>5986.4166433357777</v>
      </c>
      <c r="AN11" s="12">
        <f>'[1]2.單齡合併'!AN11+'[2]2.單齡合併'!AN11</f>
        <v>5981.9057502125124</v>
      </c>
      <c r="AO11" s="12">
        <f>'[1]2.單齡合併'!AO11+'[2]2.單齡合併'!AO11</f>
        <v>5695.6311801094453</v>
      </c>
      <c r="AP11" s="12">
        <f>'[1]2.單齡合併'!AP11+'[2]2.單齡合併'!AP11</f>
        <v>5689.5095203372366</v>
      </c>
      <c r="AQ11" s="12">
        <f>'[1]2.單齡合併'!AQ11+'[2]2.單齡合併'!AQ11</f>
        <v>6125.8747300718269</v>
      </c>
      <c r="AR11" s="12">
        <f>'[1]2.單齡合併'!AR11+'[2]2.單齡合併'!AR11</f>
        <v>6477.2565526084745</v>
      </c>
      <c r="AS11" s="12">
        <f>'[1]2.單齡合併'!AS11+'[2]2.單齡合併'!AS11</f>
        <v>6801.145734960528</v>
      </c>
      <c r="AT11" s="12">
        <f>'[1]2.單齡合併'!AT11+'[2]2.單齡合併'!AT11</f>
        <v>7038.1089470584448</v>
      </c>
      <c r="AU11" s="12">
        <f>'[1]2.單齡合併'!AU11+'[2]2.單齡合併'!AU11</f>
        <v>7285.1530514265141</v>
      </c>
      <c r="AV11" s="12">
        <f>'[1]2.單齡合併'!AV11+'[2]2.單齡合併'!AV11</f>
        <v>7344.2938466899577</v>
      </c>
      <c r="AW11" s="12">
        <f>'[1]2.單齡合併'!AW11+'[2]2.單齡合併'!AW11</f>
        <v>7291.4929662027043</v>
      </c>
      <c r="AX11" s="12">
        <f>'[1]2.單齡合併'!AX11+'[2]2.單齡合併'!AX11</f>
        <v>7047.98152583091</v>
      </c>
      <c r="AY11" s="12">
        <f>'[1]2.單齡合併'!AY11+'[2]2.單齡合併'!AY11</f>
        <v>7001.2083573010186</v>
      </c>
      <c r="AZ11" s="12">
        <f>'[1]2.單齡合併'!AZ11+'[2]2.單齡合併'!AZ11</f>
        <v>7063.2822981830113</v>
      </c>
      <c r="BA11" s="12">
        <f>'[1]2.單齡合併'!BA11+'[2]2.單齡合併'!BA11</f>
        <v>6555.828461868965</v>
      </c>
      <c r="BB11" s="12">
        <f>'[1]2.單齡合併'!BB11+'[2]2.單齡合併'!BB11</f>
        <v>6282.6141877103737</v>
      </c>
      <c r="BC11" s="12">
        <f>'[1]2.單齡合併'!BC11+'[2]2.單齡合併'!BC11</f>
        <v>6386.3356010299958</v>
      </c>
      <c r="BD11" s="12">
        <f>'[1]2.單齡合併'!BD11+'[2]2.單齡合併'!BD11</f>
        <v>6616.2187373319575</v>
      </c>
      <c r="BE11" s="12">
        <f>'[1]2.單齡合併'!BE11+'[2]2.單齡合併'!BE11</f>
        <v>6933.9067140697989</v>
      </c>
      <c r="BF11" s="12">
        <f>'[1]2.單齡合併'!BF11+'[2]2.單齡合併'!BF11</f>
        <v>7184.9177879243016</v>
      </c>
      <c r="BG11" s="12">
        <f>'[1]2.單齡合併'!BG11+'[2]2.單齡合併'!BG11</f>
        <v>7440.9267216278076</v>
      </c>
      <c r="BH11" s="12">
        <f>'[1]2.單齡合併'!BH11+'[2]2.單齡合併'!BH11</f>
        <v>7452.7999346107817</v>
      </c>
      <c r="BI11" s="12">
        <f>'[1]2.單齡合併'!BI11+'[2]2.單齡合併'!BI11</f>
        <v>7460.6788002398625</v>
      </c>
      <c r="BJ11" s="12">
        <f>'[1]2.單齡合併'!BJ11+'[2]2.單齡合併'!BJ11</f>
        <v>7555.5752315569234</v>
      </c>
      <c r="BK11" s="12">
        <f>'[1]2.單齡合併'!BK11+'[2]2.單齡合併'!BK11</f>
        <v>7664.304009171301</v>
      </c>
      <c r="BL11" s="12">
        <f>'[1]2.單齡合併'!BL11+'[2]2.單齡合併'!BL11</f>
        <v>7890.0462965532661</v>
      </c>
      <c r="BM11" s="12">
        <f>'[1]2.單齡合併'!BM11+'[2]2.單齡合併'!BM11</f>
        <v>8029.7693830531689</v>
      </c>
      <c r="BN11" s="12">
        <f>'[1]2.單齡合併'!BN11+'[2]2.單齡合併'!BN11</f>
        <v>8127.5962095805444</v>
      </c>
      <c r="BO11" s="12">
        <f>'[1]2.單齡合併'!BO11+'[2]2.單齡合併'!BO11</f>
        <v>7860.3864654177851</v>
      </c>
      <c r="BP11" s="12">
        <f>'[1]2.單齡合併'!BP11+'[2]2.單齡合併'!BP11</f>
        <v>7554.2421297825804</v>
      </c>
      <c r="BQ11" s="12">
        <f>'[1]2.單齡合併'!BQ11+'[2]2.單齡合併'!BQ11</f>
        <v>7535.6731323451177</v>
      </c>
      <c r="BR11" s="12">
        <f>'[1]2.單齡合併'!BR11+'[2]2.單齡合併'!BR11</f>
        <v>7105.9201781235752</v>
      </c>
      <c r="BS11" s="12">
        <f>'[1]2.單齡合併'!BS11+'[2]2.單齡合併'!BS11</f>
        <v>6533.7387155318329</v>
      </c>
      <c r="BT11" s="12">
        <f>'[1]2.單齡合併'!BT11+'[2]2.單齡合併'!BT11</f>
        <v>6409.390598250744</v>
      </c>
      <c r="BU11" s="12">
        <f>'[1]2.單齡合併'!BU11+'[2]2.單齡合併'!BU11</f>
        <v>6412.8945387618023</v>
      </c>
      <c r="BV11" s="12">
        <f>'[1]2.單齡合併'!BV11+'[2]2.單齡合併'!BV11</f>
        <v>6145.1185006196192</v>
      </c>
      <c r="BW11" s="12">
        <f>'[1]2.單齡合併'!BW11+'[2]2.單齡合併'!BW11</f>
        <v>5541.9708245352294</v>
      </c>
      <c r="BX11" s="12">
        <f>'[1]2.單齡合併'!BX11+'[2]2.單齡合併'!BX11</f>
        <v>5456.7655699938759</v>
      </c>
      <c r="BY11" s="12">
        <f>'[1]2.單齡合併'!BY11+'[2]2.單齡合併'!BY11</f>
        <v>5257.1536081513541</v>
      </c>
      <c r="BZ11" s="12">
        <f>'[1]2.單齡合併'!BZ11+'[2]2.單齡合併'!BZ11</f>
        <v>4525.9189016092696</v>
      </c>
      <c r="CA11" s="12">
        <f>'[1]2.單齡合併'!CA11+'[2]2.單齡合併'!CA11</f>
        <v>4131.4661642603996</v>
      </c>
      <c r="CB11" s="12">
        <f>'[1]2.單齡合併'!CB11+'[2]2.單齡合併'!CB11</f>
        <v>3724.6903827327483</v>
      </c>
      <c r="CC11" s="12">
        <f>'[1]2.單齡合併'!CC11+'[2]2.單齡合併'!CC11</f>
        <v>3100.3655691522208</v>
      </c>
      <c r="CD11" s="12">
        <f>'[1]2.單齡合併'!CD11+'[2]2.單齡合併'!CD11</f>
        <v>2467.5633619649866</v>
      </c>
      <c r="CE11" s="12">
        <f>'[1]2.單齡合併'!CE11+'[2]2.單齡合併'!CE11</f>
        <v>2258.1278442138232</v>
      </c>
      <c r="CF11" s="12">
        <f>'[1]2.單齡合併'!CF11+'[2]2.單齡合併'!CF11</f>
        <v>2337.2666749986847</v>
      </c>
      <c r="CG11" s="12">
        <f>'[1]2.單齡合併'!CG11+'[2]2.單齡合併'!CG11</f>
        <v>2352.7184446245501</v>
      </c>
      <c r="CH11" s="12">
        <f>'[1]2.單齡合併'!CH11+'[2]2.單齡合併'!CH11</f>
        <v>2383.9815664405442</v>
      </c>
      <c r="CI11" s="12">
        <f>'[1]2.單齡合併'!CI11+'[2]2.單齡合併'!CI11</f>
        <v>2262.3048373091251</v>
      </c>
      <c r="CJ11" s="12">
        <f>'[1]2.單齡合併'!CJ11+'[2]2.單齡合併'!CJ11</f>
        <v>2228.1177012864464</v>
      </c>
      <c r="CK11" s="12">
        <f>'[1]2.單齡合併'!CK11+'[2]2.單齡合併'!CK11</f>
        <v>2006.784710971863</v>
      </c>
      <c r="CL11" s="12">
        <f>'[1]2.單齡合併'!CL11+'[2]2.單齡合併'!CL11</f>
        <v>1706.6270408628675</v>
      </c>
      <c r="CM11" s="12">
        <f>'[1]2.單齡合併'!CM11+'[2]2.單齡合併'!CM11</f>
        <v>1423.8462839668628</v>
      </c>
      <c r="CN11" s="12">
        <f>'[1]2.單齡合併'!CN11+'[2]2.單齡合併'!CN11</f>
        <v>1195.9948332526787</v>
      </c>
      <c r="CO11" s="12">
        <f>'[1]2.單齡合併'!CO11+'[2]2.單齡合併'!CO11</f>
        <v>993.1454154517811</v>
      </c>
      <c r="CP11" s="12">
        <f>'[1]2.單齡合併'!CP11+'[2]2.單齡合併'!CP11</f>
        <v>829.60348434541447</v>
      </c>
      <c r="CQ11" s="12">
        <f>'[1]2.單齡合併'!CQ11+'[2]2.單齡合併'!CQ11</f>
        <v>669.1742884356978</v>
      </c>
      <c r="CR11" s="12">
        <f>'[1]2.單齡合併'!CR11+'[2]2.單齡合併'!CR11</f>
        <v>552.67921000907256</v>
      </c>
      <c r="CS11" s="12">
        <f>'[1]2.單齡合併'!CS11+'[2]2.單齡合併'!CS11</f>
        <v>460.30121002995855</v>
      </c>
      <c r="CT11" s="12">
        <f>'[1]2.單齡合併'!CT11+'[2]2.單齡合併'!CT11</f>
        <v>318.89734859005006</v>
      </c>
      <c r="CU11" s="12">
        <f>'[1]2.單齡合併'!CU11+'[2]2.單齡合併'!CU11</f>
        <v>233.13136985745575</v>
      </c>
      <c r="CV11" s="12">
        <f>'[1]2.單齡合併'!CV11+'[2]2.單齡合併'!CV11</f>
        <v>142.54326630334353</v>
      </c>
      <c r="CW11" s="12">
        <f>'[1]2.單齡合併'!CW11+'[2]2.單齡合併'!CW11</f>
        <v>103.05672819458488</v>
      </c>
      <c r="CX11" s="12">
        <f>'[1]2.單齡合併'!CX11+'[2]2.單齡合併'!CX11</f>
        <v>65.432642979835663</v>
      </c>
      <c r="CY11" s="12">
        <f>'[1]2.單齡合併'!CY11+'[2]2.單齡合併'!CY11</f>
        <v>117.55323946498225</v>
      </c>
    </row>
    <row r="12" spans="1:103">
      <c r="A12" s="12" t="str">
        <f>'1.總計'!A12</f>
        <v>115年 3月</v>
      </c>
      <c r="B12" s="13">
        <f>'[1]2.單齡合併'!B12+'[2]2.單齡合併'!B12</f>
        <v>467540.47274692653</v>
      </c>
      <c r="C12" s="13">
        <f>'[1]2.單齡合併'!C12+'[2]2.單齡合併'!C12</f>
        <v>2287.7192034627201</v>
      </c>
      <c r="D12" s="13">
        <f>'[1]2.單齡合併'!D12+'[2]2.單齡合併'!D12</f>
        <v>2263.7478028934252</v>
      </c>
      <c r="E12" s="12">
        <f>'[1]2.單齡合併'!E12+'[2]2.單齡合併'!E12</f>
        <v>2388.1374773477951</v>
      </c>
      <c r="F12" s="12">
        <f>'[1]2.單齡合併'!F12+'[2]2.單齡合併'!F12</f>
        <v>2430.7206102850901</v>
      </c>
      <c r="G12" s="12">
        <f>'[1]2.單齡合併'!G12+'[2]2.單齡合併'!G12</f>
        <v>2610.0923172827252</v>
      </c>
      <c r="H12" s="12">
        <f>'[1]2.單齡合併'!H12+'[2]2.單齡合併'!H12</f>
        <v>2932.1276625889104</v>
      </c>
      <c r="I12" s="12">
        <f>'[1]2.單齡合併'!I12+'[2]2.單齡合併'!I12</f>
        <v>3098.122360088023</v>
      </c>
      <c r="J12" s="12">
        <f>'[1]2.單齡合併'!J12+'[2]2.單齡合併'!J12</f>
        <v>3234.3666936119553</v>
      </c>
      <c r="K12" s="12">
        <f>'[1]2.單齡合併'!K12+'[2]2.單齡合併'!K12</f>
        <v>3430.6082344807483</v>
      </c>
      <c r="L12" s="12">
        <f>'[1]2.單齡合併'!L12+'[2]2.單齡合併'!L12</f>
        <v>3647.7151327667107</v>
      </c>
      <c r="M12" s="12">
        <f>'[1]2.單齡合併'!M12+'[2]2.單齡合併'!M12</f>
        <v>3769.259891076209</v>
      </c>
      <c r="N12" s="12">
        <f>'[1]2.單齡合併'!N12+'[2]2.單齡合併'!N12</f>
        <v>3580.9264620768045</v>
      </c>
      <c r="O12" s="12">
        <f>'[1]2.單齡合併'!O12+'[2]2.單齡合併'!O12</f>
        <v>3515.8413760059375</v>
      </c>
      <c r="P12" s="12">
        <f>'[1]2.單齡合併'!P12+'[2]2.單齡合併'!P12</f>
        <v>3983.9694568022492</v>
      </c>
      <c r="Q12" s="12">
        <f>'[1]2.單齡合併'!Q12+'[2]2.單齡合併'!Q12</f>
        <v>3656.8984796486434</v>
      </c>
      <c r="R12" s="12">
        <f>'[1]2.單齡合併'!R12+'[2]2.單齡合併'!R12</f>
        <v>3350.8133742505524</v>
      </c>
      <c r="S12" s="12">
        <f>'[1]2.單齡合併'!S12+'[2]2.單齡合併'!S12</f>
        <v>3441.7767823349454</v>
      </c>
      <c r="T12" s="12">
        <f>'[1]2.單齡合併'!T12+'[2]2.單齡合併'!T12</f>
        <v>3654.5987447250836</v>
      </c>
      <c r="U12" s="12">
        <f>'[1]2.單齡合併'!U12+'[2]2.單齡合併'!U12</f>
        <v>3927.3059137623022</v>
      </c>
      <c r="V12" s="12">
        <f>'[1]2.單齡合併'!V12+'[2]2.單齡合併'!V12</f>
        <v>4108.0377419695751</v>
      </c>
      <c r="W12" s="12">
        <f>'[1]2.單齡合併'!W12+'[2]2.單齡合併'!W12</f>
        <v>4286.8437822061451</v>
      </c>
      <c r="X12" s="12">
        <f>'[1]2.單齡合併'!X12+'[2]2.單齡合併'!X12</f>
        <v>4514.4033943755476</v>
      </c>
      <c r="Y12" s="12">
        <f>'[1]2.單齡合併'!Y12+'[2]2.單齡合併'!Y12</f>
        <v>4762.2864083261811</v>
      </c>
      <c r="Z12" s="12">
        <f>'[1]2.單齡合併'!Z12+'[2]2.單齡合併'!Z12</f>
        <v>5180.5749835214292</v>
      </c>
      <c r="AA12" s="12">
        <f>'[1]2.單齡合併'!AA12+'[2]2.單齡合併'!AA12</f>
        <v>5508.2191124672354</v>
      </c>
      <c r="AB12" s="12">
        <f>'[1]2.單齡合併'!AB12+'[2]2.單齡合併'!AB12</f>
        <v>6036.8977392516808</v>
      </c>
      <c r="AC12" s="12">
        <f>'[1]2.單齡合併'!AC12+'[2]2.單齡合併'!AC12</f>
        <v>5975.7736842573322</v>
      </c>
      <c r="AD12" s="12">
        <f>'[1]2.單齡合併'!AD12+'[2]2.單齡合併'!AD12</f>
        <v>5926.0338878383227</v>
      </c>
      <c r="AE12" s="12">
        <f>'[1]2.單齡合併'!AE12+'[2]2.單齡合併'!AE12</f>
        <v>6398.4791573543289</v>
      </c>
      <c r="AF12" s="12">
        <f>'[1]2.單齡合併'!AF12+'[2]2.單齡合併'!AF12</f>
        <v>6551.129553741679</v>
      </c>
      <c r="AG12" s="12">
        <f>'[1]2.單齡合併'!AG12+'[2]2.單齡合併'!AG12</f>
        <v>6546.0137354871058</v>
      </c>
      <c r="AH12" s="12">
        <f>'[1]2.單齡合併'!AH12+'[2]2.單齡合併'!AH12</f>
        <v>6564.7883905072886</v>
      </c>
      <c r="AI12" s="12">
        <f>'[1]2.單齡合併'!AI12+'[2]2.單齡合併'!AI12</f>
        <v>6500.8850068096563</v>
      </c>
      <c r="AJ12" s="12">
        <f>'[1]2.單齡合併'!AJ12+'[2]2.單齡合併'!AJ12</f>
        <v>6403.4663217045963</v>
      </c>
      <c r="AK12" s="12">
        <f>'[1]2.單齡合併'!AK12+'[2]2.單齡合併'!AK12</f>
        <v>6167.5268306716353</v>
      </c>
      <c r="AL12" s="12">
        <f>'[1]2.單齡合併'!AL12+'[2]2.單齡合併'!AL12</f>
        <v>6064.4507649226689</v>
      </c>
      <c r="AM12" s="12">
        <f>'[1]2.單齡合併'!AM12+'[2]2.單齡合併'!AM12</f>
        <v>5978.0435525190696</v>
      </c>
      <c r="AN12" s="12">
        <f>'[1]2.單齡合併'!AN12+'[2]2.單齡合併'!AN12</f>
        <v>5986.530534318601</v>
      </c>
      <c r="AO12" s="12">
        <f>'[1]2.單齡合併'!AO12+'[2]2.單齡合併'!AO12</f>
        <v>5742.7455013107829</v>
      </c>
      <c r="AP12" s="12">
        <f>'[1]2.單齡合併'!AP12+'[2]2.單齡合併'!AP12</f>
        <v>5640.8486556171392</v>
      </c>
      <c r="AQ12" s="12">
        <f>'[1]2.單齡合併'!AQ12+'[2]2.單齡合併'!AQ12</f>
        <v>6099.3166971508726</v>
      </c>
      <c r="AR12" s="12">
        <f>'[1]2.單齡合併'!AR12+'[2]2.單齡合併'!AR12</f>
        <v>6441.5647419206352</v>
      </c>
      <c r="AS12" s="12">
        <f>'[1]2.單齡合併'!AS12+'[2]2.單齡合併'!AS12</f>
        <v>6780.7967960397109</v>
      </c>
      <c r="AT12" s="12">
        <f>'[1]2.單齡合併'!AT12+'[2]2.單齡合併'!AT12</f>
        <v>7015.322024477211</v>
      </c>
      <c r="AU12" s="12">
        <f>'[1]2.單齡合併'!AU12+'[2]2.單齡合併'!AU12</f>
        <v>7260.824053732822</v>
      </c>
      <c r="AV12" s="12">
        <f>'[1]2.單齡合併'!AV12+'[2]2.單齡合併'!AV12</f>
        <v>7353.2819042832725</v>
      </c>
      <c r="AW12" s="12">
        <f>'[1]2.單齡合併'!AW12+'[2]2.單齡合併'!AW12</f>
        <v>7282.7501652648079</v>
      </c>
      <c r="AX12" s="12">
        <f>'[1]2.單齡合併'!AX12+'[2]2.單齡合併'!AX12</f>
        <v>7095.6913391356829</v>
      </c>
      <c r="AY12" s="12">
        <f>'[1]2.單齡合併'!AY12+'[2]2.單齡合併'!AY12</f>
        <v>6950.9986218927943</v>
      </c>
      <c r="AZ12" s="12">
        <f>'[1]2.單齡合併'!AZ12+'[2]2.單齡合併'!AZ12</f>
        <v>7095.5889059406109</v>
      </c>
      <c r="BA12" s="12">
        <f>'[1]2.單齡合併'!BA12+'[2]2.單齡合併'!BA12</f>
        <v>6606.7280153005449</v>
      </c>
      <c r="BB12" s="12">
        <f>'[1]2.單齡合併'!BB12+'[2]2.單齡合併'!BB12</f>
        <v>6273.1839196367682</v>
      </c>
      <c r="BC12" s="12">
        <f>'[1]2.單齡合併'!BC12+'[2]2.單齡合併'!BC12</f>
        <v>6374.5696233908102</v>
      </c>
      <c r="BD12" s="12">
        <f>'[1]2.單齡合併'!BD12+'[2]2.單齡合併'!BD12</f>
        <v>6582.9029166869932</v>
      </c>
      <c r="BE12" s="12">
        <f>'[1]2.單齡合併'!BE12+'[2]2.單齡合併'!BE12</f>
        <v>6905.0634297405795</v>
      </c>
      <c r="BF12" s="12">
        <f>'[1]2.單齡合併'!BF12+'[2]2.單齡合併'!BF12</f>
        <v>7161.729299328259</v>
      </c>
      <c r="BG12" s="12">
        <f>'[1]2.單齡合併'!BG12+'[2]2.單齡合併'!BG12</f>
        <v>7408.5900908404128</v>
      </c>
      <c r="BH12" s="12">
        <f>'[1]2.單齡合併'!BH12+'[2]2.單齡合併'!BH12</f>
        <v>7478.9115310232555</v>
      </c>
      <c r="BI12" s="12">
        <f>'[1]2.單齡合併'!BI12+'[2]2.單齡合併'!BI12</f>
        <v>7423.6849401037143</v>
      </c>
      <c r="BJ12" s="12">
        <f>'[1]2.單齡合併'!BJ12+'[2]2.單齡合併'!BJ12</f>
        <v>7570.358330131352</v>
      </c>
      <c r="BK12" s="12">
        <f>'[1]2.單齡合併'!BK12+'[2]2.單齡合併'!BK12</f>
        <v>7619.3385812603847</v>
      </c>
      <c r="BL12" s="12">
        <f>'[1]2.單齡合併'!BL12+'[2]2.單齡合併'!BL12</f>
        <v>7885.9041031018514</v>
      </c>
      <c r="BM12" s="12">
        <f>'[1]2.單齡合併'!BM12+'[2]2.單齡合併'!BM12</f>
        <v>7995.728106192737</v>
      </c>
      <c r="BN12" s="12">
        <f>'[1]2.單齡合併'!BN12+'[2]2.單齡合併'!BN12</f>
        <v>8132.0158532093346</v>
      </c>
      <c r="BO12" s="12">
        <f>'[1]2.單齡合併'!BO12+'[2]2.單齡合併'!BO12</f>
        <v>7884.8225247045311</v>
      </c>
      <c r="BP12" s="12">
        <f>'[1]2.單齡合併'!BP12+'[2]2.單齡合併'!BP12</f>
        <v>7564.9576465355112</v>
      </c>
      <c r="BQ12" s="12">
        <f>'[1]2.單齡合併'!BQ12+'[2]2.單齡合併'!BQ12</f>
        <v>7507.9675148920651</v>
      </c>
      <c r="BR12" s="12">
        <f>'[1]2.單齡合併'!BR12+'[2]2.單齡合併'!BR12</f>
        <v>7190.6657817575651</v>
      </c>
      <c r="BS12" s="12">
        <f>'[1]2.單齡合併'!BS12+'[2]2.單齡合併'!BS12</f>
        <v>6532.8784889777407</v>
      </c>
      <c r="BT12" s="12">
        <f>'[1]2.單齡合併'!BT12+'[2]2.單齡合併'!BT12</f>
        <v>6411.8455920464694</v>
      </c>
      <c r="BU12" s="12">
        <f>'[1]2.單齡合併'!BU12+'[2]2.單齡合併'!BU12</f>
        <v>6389.0649016215675</v>
      </c>
      <c r="BV12" s="12">
        <f>'[1]2.單齡合併'!BV12+'[2]2.單齡合併'!BV12</f>
        <v>6198.9229297244237</v>
      </c>
      <c r="BW12" s="12">
        <f>'[1]2.單齡合併'!BW12+'[2]2.單齡合併'!BW12</f>
        <v>5566.131255471013</v>
      </c>
      <c r="BX12" s="12">
        <f>'[1]2.單齡合併'!BX12+'[2]2.單齡合併'!BX12</f>
        <v>5416.7712041519899</v>
      </c>
      <c r="BY12" s="12">
        <f>'[1]2.單齡合併'!BY12+'[2]2.單齡合併'!BY12</f>
        <v>5304.3061177659765</v>
      </c>
      <c r="BZ12" s="12">
        <f>'[1]2.單齡合併'!BZ12+'[2]2.單齡合併'!BZ12</f>
        <v>4577.9149184628659</v>
      </c>
      <c r="CA12" s="12">
        <f>'[1]2.單齡合併'!CA12+'[2]2.單齡合併'!CA12</f>
        <v>4117.0893621503037</v>
      </c>
      <c r="CB12" s="12">
        <f>'[1]2.單齡合併'!CB12+'[2]2.單齡合併'!CB12</f>
        <v>3786.9605200804185</v>
      </c>
      <c r="CC12" s="12">
        <f>'[1]2.單齡合併'!CC12+'[2]2.單齡合併'!CC12</f>
        <v>3125.472393289996</v>
      </c>
      <c r="CD12" s="12">
        <f>'[1]2.單齡合併'!CD12+'[2]2.單齡合併'!CD12</f>
        <v>2526.1833722342262</v>
      </c>
      <c r="CE12" s="12">
        <f>'[1]2.單齡合併'!CE12+'[2]2.單齡合併'!CE12</f>
        <v>2218.3797481421511</v>
      </c>
      <c r="CF12" s="12">
        <f>'[1]2.單齡合併'!CF12+'[2]2.單齡合併'!CF12</f>
        <v>2346.1821640277367</v>
      </c>
      <c r="CG12" s="12">
        <f>'[1]2.單齡合併'!CG12+'[2]2.單齡合併'!CG12</f>
        <v>2321.275261257364</v>
      </c>
      <c r="CH12" s="12">
        <f>'[1]2.單齡合併'!CH12+'[2]2.單齡合併'!CH12</f>
        <v>2386.9523351017224</v>
      </c>
      <c r="CI12" s="12">
        <f>'[1]2.單齡合併'!CI12+'[2]2.單齡合併'!CI12</f>
        <v>2253.7522677710458</v>
      </c>
      <c r="CJ12" s="12">
        <f>'[1]2.單齡合併'!CJ12+'[2]2.單齡合併'!CJ12</f>
        <v>2215.6933648474478</v>
      </c>
      <c r="CK12" s="12">
        <f>'[1]2.單齡合併'!CK12+'[2]2.單齡合併'!CK12</f>
        <v>2026.2934918933136</v>
      </c>
      <c r="CL12" s="12">
        <f>'[1]2.單齡合併'!CL12+'[2]2.單齡合併'!CL12</f>
        <v>1715.0106319573797</v>
      </c>
      <c r="CM12" s="12">
        <f>'[1]2.單齡合併'!CM12+'[2]2.單齡合併'!CM12</f>
        <v>1430.5087511195816</v>
      </c>
      <c r="CN12" s="12">
        <f>'[1]2.單齡合併'!CN12+'[2]2.單齡合併'!CN12</f>
        <v>1194.4641416313959</v>
      </c>
      <c r="CO12" s="12">
        <f>'[1]2.單齡合併'!CO12+'[2]2.單齡合併'!CO12</f>
        <v>992.76815242025839</v>
      </c>
      <c r="CP12" s="12">
        <f>'[1]2.單齡合併'!CP12+'[2]2.單齡合併'!CP12</f>
        <v>828.34205748969521</v>
      </c>
      <c r="CQ12" s="12">
        <f>'[1]2.單齡合併'!CQ12+'[2]2.單齡合併'!CQ12</f>
        <v>668.93343145677898</v>
      </c>
      <c r="CR12" s="12">
        <f>'[1]2.單齡合併'!CR12+'[2]2.單齡合併'!CR12</f>
        <v>549.89532818703174</v>
      </c>
      <c r="CS12" s="12">
        <f>'[1]2.單齡合併'!CS12+'[2]2.單齡合併'!CS12</f>
        <v>462.32708624128264</v>
      </c>
      <c r="CT12" s="12">
        <f>'[1]2.單齡合併'!CT12+'[2]2.單齡合併'!CT12</f>
        <v>320.59075358033868</v>
      </c>
      <c r="CU12" s="12">
        <f>'[1]2.單齡合併'!CU12+'[2]2.單齡合併'!CU12</f>
        <v>232.94812329329912</v>
      </c>
      <c r="CV12" s="12">
        <f>'[1]2.單齡合併'!CV12+'[2]2.單齡合併'!CV12</f>
        <v>147.9167472229625</v>
      </c>
      <c r="CW12" s="12">
        <f>'[1]2.單齡合併'!CW12+'[2]2.單齡合併'!CW12</f>
        <v>98.590205261139658</v>
      </c>
      <c r="CX12" s="12">
        <f>'[1]2.單齡合併'!CX12+'[2]2.單齡合併'!CX12</f>
        <v>65.854754197725924</v>
      </c>
      <c r="CY12" s="12">
        <f>'[1]2.單齡合併'!CY12+'[2]2.單齡合併'!CY12</f>
        <v>118.26872150590356</v>
      </c>
    </row>
    <row r="13" spans="1:103">
      <c r="A13" s="12" t="str">
        <f>'1.總計'!A13</f>
        <v>115年 4月</v>
      </c>
      <c r="B13" s="13">
        <f>'[1]2.單齡合併'!B13+'[2]2.單齡合併'!B13</f>
        <v>467251.86092950206</v>
      </c>
      <c r="C13" s="13">
        <f>'[1]2.單齡合併'!C13+'[2]2.單齡合併'!C13</f>
        <v>2299.4389905693952</v>
      </c>
      <c r="D13" s="13">
        <f>'[1]2.單齡合併'!D13+'[2]2.單齡合併'!D13</f>
        <v>2247.1065069511019</v>
      </c>
      <c r="E13" s="12">
        <f>'[1]2.單齡合併'!E13+'[2]2.單齡合併'!E13</f>
        <v>2386.1356065739442</v>
      </c>
      <c r="F13" s="12">
        <f>'[1]2.單齡合併'!F13+'[2]2.單齡合併'!F13</f>
        <v>2429.6460908012714</v>
      </c>
      <c r="G13" s="12">
        <f>'[1]2.單齡合併'!G13+'[2]2.單齡合併'!G13</f>
        <v>2574.6019921544553</v>
      </c>
      <c r="H13" s="12">
        <f>'[1]2.單齡合併'!H13+'[2]2.單齡合併'!H13</f>
        <v>2915.2535477572337</v>
      </c>
      <c r="I13" s="12">
        <f>'[1]2.單齡合併'!I13+'[2]2.單齡合併'!I13</f>
        <v>3088.8922980484122</v>
      </c>
      <c r="J13" s="12">
        <f>'[1]2.單齡合併'!J13+'[2]2.單齡合併'!J13</f>
        <v>3221.4850148199084</v>
      </c>
      <c r="K13" s="12">
        <f>'[1]2.單齡合併'!K13+'[2]2.單齡合併'!K13</f>
        <v>3407.9364907820936</v>
      </c>
      <c r="L13" s="12">
        <f>'[1]2.單齡合併'!L13+'[2]2.單齡合併'!L13</f>
        <v>3631.9596380878465</v>
      </c>
      <c r="M13" s="12">
        <f>'[1]2.單齡合併'!M13+'[2]2.單齡合併'!M13</f>
        <v>3757.8825330398959</v>
      </c>
      <c r="N13" s="12">
        <f>'[1]2.單齡合併'!N13+'[2]2.單齡合併'!N13</f>
        <v>3647.560495940791</v>
      </c>
      <c r="O13" s="12">
        <f>'[1]2.單齡合併'!O13+'[2]2.單齡合併'!O13</f>
        <v>3430.2885404325002</v>
      </c>
      <c r="P13" s="12">
        <f>'[1]2.單齡合併'!P13+'[2]2.單齡合併'!P13</f>
        <v>3997.7458512798812</v>
      </c>
      <c r="Q13" s="12">
        <f>'[1]2.單齡合併'!Q13+'[2]2.單齡合併'!Q13</f>
        <v>3709.2029650753057</v>
      </c>
      <c r="R13" s="12">
        <f>'[1]2.單齡合併'!R13+'[2]2.單齡合併'!R13</f>
        <v>3348.4518779862865</v>
      </c>
      <c r="S13" s="12">
        <f>'[1]2.單齡合併'!S13+'[2]2.單齡合併'!S13</f>
        <v>3429.6081556713443</v>
      </c>
      <c r="T13" s="12">
        <f>'[1]2.單齡合併'!T13+'[2]2.單齡合併'!T13</f>
        <v>3628.8393095772831</v>
      </c>
      <c r="U13" s="12">
        <f>'[1]2.單齡合併'!U13+'[2]2.單齡合併'!U13</f>
        <v>3906.2657639723921</v>
      </c>
      <c r="V13" s="12">
        <f>'[1]2.單齡合併'!V13+'[2]2.單齡合併'!V13</f>
        <v>4103.0735589399856</v>
      </c>
      <c r="W13" s="12">
        <f>'[1]2.單齡合併'!W13+'[2]2.單齡合併'!W13</f>
        <v>4256.4460056035459</v>
      </c>
      <c r="X13" s="12">
        <f>'[1]2.單齡合併'!X13+'[2]2.單齡合併'!X13</f>
        <v>4516.6335319860727</v>
      </c>
      <c r="Y13" s="12">
        <f>'[1]2.單齡合併'!Y13+'[2]2.單齡合併'!Y13</f>
        <v>4706.4292609698678</v>
      </c>
      <c r="Z13" s="12">
        <f>'[1]2.單齡合併'!Z13+'[2]2.單齡合併'!Z13</f>
        <v>5179.5268280409118</v>
      </c>
      <c r="AA13" s="12">
        <f>'[1]2.單齡合併'!AA13+'[2]2.單齡合併'!AA13</f>
        <v>5437.227443223107</v>
      </c>
      <c r="AB13" s="12">
        <f>'[1]2.單齡合併'!AB13+'[2]2.單齡合併'!AB13</f>
        <v>6018.512539364212</v>
      </c>
      <c r="AC13" s="12">
        <f>'[1]2.單齡合併'!AC13+'[2]2.單齡合併'!AC13</f>
        <v>6023.173017260875</v>
      </c>
      <c r="AD13" s="12">
        <f>'[1]2.單齡合併'!AD13+'[2]2.單齡合併'!AD13</f>
        <v>5872.4066989104476</v>
      </c>
      <c r="AE13" s="12">
        <f>'[1]2.單齡合併'!AE13+'[2]2.單齡合併'!AE13</f>
        <v>6369.7854672596241</v>
      </c>
      <c r="AF13" s="12">
        <f>'[1]2.單齡合併'!AF13+'[2]2.單齡合併'!AF13</f>
        <v>6558.8831008642237</v>
      </c>
      <c r="AG13" s="12">
        <f>'[1]2.單齡合併'!AG13+'[2]2.單齡合併'!AG13</f>
        <v>6533.4568797537031</v>
      </c>
      <c r="AH13" s="12">
        <f>'[1]2.單齡合併'!AH13+'[2]2.單齡合併'!AH13</f>
        <v>6576.477923386512</v>
      </c>
      <c r="AI13" s="12">
        <f>'[1]2.單齡合併'!AI13+'[2]2.單齡合併'!AI13</f>
        <v>6492.0507267997564</v>
      </c>
      <c r="AJ13" s="12">
        <f>'[1]2.單齡合併'!AJ13+'[2]2.單齡合併'!AJ13</f>
        <v>6434.5758172878559</v>
      </c>
      <c r="AK13" s="12">
        <f>'[1]2.單齡合併'!AK13+'[2]2.單齡合併'!AK13</f>
        <v>6170.4008443604125</v>
      </c>
      <c r="AL13" s="12">
        <f>'[1]2.單齡合併'!AL13+'[2]2.單齡合併'!AL13</f>
        <v>6081.7680823046467</v>
      </c>
      <c r="AM13" s="12">
        <f>'[1]2.單齡合併'!AM13+'[2]2.單齡合併'!AM13</f>
        <v>5968.3888390581296</v>
      </c>
      <c r="AN13" s="12">
        <f>'[1]2.單齡合併'!AN13+'[2]2.單齡合併'!AN13</f>
        <v>5989.687323746135</v>
      </c>
      <c r="AO13" s="12">
        <f>'[1]2.單齡合併'!AO13+'[2]2.單齡合併'!AO13</f>
        <v>5796.071928436435</v>
      </c>
      <c r="AP13" s="12">
        <f>'[1]2.單齡合併'!AP13+'[2]2.單齡合併'!AP13</f>
        <v>5590.784217442153</v>
      </c>
      <c r="AQ13" s="12">
        <f>'[1]2.單齡合併'!AQ13+'[2]2.單齡合併'!AQ13</f>
        <v>6073.1976491754631</v>
      </c>
      <c r="AR13" s="12">
        <f>'[1]2.單齡合併'!AR13+'[2]2.單齡合併'!AR13</f>
        <v>6404.8464336429888</v>
      </c>
      <c r="AS13" s="12">
        <f>'[1]2.單齡合併'!AS13+'[2]2.單齡合併'!AS13</f>
        <v>6760.4868562688607</v>
      </c>
      <c r="AT13" s="12">
        <f>'[1]2.單齡合併'!AT13+'[2]2.單齡合併'!AT13</f>
        <v>6992.1724323888011</v>
      </c>
      <c r="AU13" s="12">
        <f>'[1]2.單齡合併'!AU13+'[2]2.單齡合併'!AU13</f>
        <v>7234.2982454055309</v>
      </c>
      <c r="AV13" s="12">
        <f>'[1]2.單齡合併'!AV13+'[2]2.單齡合併'!AV13</f>
        <v>7362.9276511740572</v>
      </c>
      <c r="AW13" s="12">
        <f>'[1]2.單齡合併'!AW13+'[2]2.單齡合併'!AW13</f>
        <v>7271.3048957195915</v>
      </c>
      <c r="AX13" s="12">
        <f>'[1]2.單齡合併'!AX13+'[2]2.單齡合併'!AX13</f>
        <v>7148.8203537746249</v>
      </c>
      <c r="AY13" s="12">
        <f>'[1]2.單齡合併'!AY13+'[2]2.單齡合併'!AY13</f>
        <v>6894.9195394866983</v>
      </c>
      <c r="AZ13" s="12">
        <f>'[1]2.單齡合併'!AZ13+'[2]2.單齡合併'!AZ13</f>
        <v>7127.6470819861897</v>
      </c>
      <c r="BA13" s="12">
        <f>'[1]2.單齡合併'!BA13+'[2]2.單齡合併'!BA13</f>
        <v>6661.9893975766463</v>
      </c>
      <c r="BB13" s="12">
        <f>'[1]2.單齡合併'!BB13+'[2]2.單齡合併'!BB13</f>
        <v>6264.2170819709836</v>
      </c>
      <c r="BC13" s="12">
        <f>'[1]2.單齡合併'!BC13+'[2]2.單齡合併'!BC13</f>
        <v>6364.1322354498934</v>
      </c>
      <c r="BD13" s="12">
        <f>'[1]2.單齡合併'!BD13+'[2]2.單齡合併'!BD13</f>
        <v>6549.2086832385539</v>
      </c>
      <c r="BE13" s="12">
        <f>'[1]2.單齡合併'!BE13+'[2]2.單齡合併'!BE13</f>
        <v>6875.8785480915794</v>
      </c>
      <c r="BF13" s="12">
        <f>'[1]2.單齡合併'!BF13+'[2]2.單齡合併'!BF13</f>
        <v>7138.4515187988063</v>
      </c>
      <c r="BG13" s="12">
        <f>'[1]2.單齡合併'!BG13+'[2]2.單齡合併'!BG13</f>
        <v>7373.1518670787955</v>
      </c>
      <c r="BH13" s="12">
        <f>'[1]2.單齡合併'!BH13+'[2]2.單齡合併'!BH13</f>
        <v>7508.6711947110316</v>
      </c>
      <c r="BI13" s="12">
        <f>'[1]2.單齡合併'!BI13+'[2]2.單齡合併'!BI13</f>
        <v>7383.9126723390436</v>
      </c>
      <c r="BJ13" s="12">
        <f>'[1]2.單齡合併'!BJ13+'[2]2.單齡合併'!BJ13</f>
        <v>7588.7063040622215</v>
      </c>
      <c r="BK13" s="12">
        <f>'[1]2.單齡合併'!BK13+'[2]2.單齡合併'!BK13</f>
        <v>7571.8527021483824</v>
      </c>
      <c r="BL13" s="12">
        <f>'[1]2.單齡合併'!BL13+'[2]2.單齡合併'!BL13</f>
        <v>7883.2351107110489</v>
      </c>
      <c r="BM13" s="12">
        <f>'[1]2.單齡合併'!BM13+'[2]2.單齡合併'!BM13</f>
        <v>7958.7233677567556</v>
      </c>
      <c r="BN13" s="12">
        <f>'[1]2.單齡合併'!BN13+'[2]2.單齡合併'!BN13</f>
        <v>8135.2075511400362</v>
      </c>
      <c r="BO13" s="12">
        <f>'[1]2.單齡合併'!BO13+'[2]2.單齡合併'!BO13</f>
        <v>7910.6345436072625</v>
      </c>
      <c r="BP13" s="12">
        <f>'[1]2.單齡合併'!BP13+'[2]2.單齡合併'!BP13</f>
        <v>7576.8279334565259</v>
      </c>
      <c r="BQ13" s="12">
        <f>'[1]2.單齡合併'!BQ13+'[2]2.單齡合併'!BQ13</f>
        <v>7473.4113895003875</v>
      </c>
      <c r="BR13" s="12">
        <f>'[1]2.單齡合併'!BR13+'[2]2.單齡合併'!BR13</f>
        <v>7281.7269813635648</v>
      </c>
      <c r="BS13" s="12">
        <f>'[1]2.單齡合併'!BS13+'[2]2.單齡合併'!BS13</f>
        <v>6531.7392634456337</v>
      </c>
      <c r="BT13" s="12">
        <f>'[1]2.單齡合併'!BT13+'[2]2.單齡合併'!BT13</f>
        <v>6415.1886244307552</v>
      </c>
      <c r="BU13" s="12">
        <f>'[1]2.單齡合併'!BU13+'[2]2.單齡合併'!BU13</f>
        <v>6360.2177133549721</v>
      </c>
      <c r="BV13" s="12">
        <f>'[1]2.單齡合併'!BV13+'[2]2.單齡合併'!BV13</f>
        <v>6255.3098454743649</v>
      </c>
      <c r="BW13" s="12">
        <f>'[1]2.單齡合併'!BW13+'[2]2.單齡合併'!BW13</f>
        <v>5593.6565283593463</v>
      </c>
      <c r="BX13" s="12">
        <f>'[1]2.單齡合併'!BX13+'[2]2.單齡合併'!BX13</f>
        <v>5370.6152083943025</v>
      </c>
      <c r="BY13" s="12">
        <f>'[1]2.單齡合併'!BY13+'[2]2.單齡合併'!BY13</f>
        <v>5351.7621915470045</v>
      </c>
      <c r="BZ13" s="12">
        <f>'[1]2.單齡合併'!BZ13+'[2]2.單齡合併'!BZ13</f>
        <v>4633.5201990069945</v>
      </c>
      <c r="CA13" s="12">
        <f>'[1]2.單齡合併'!CA13+'[2]2.單齡合併'!CA13</f>
        <v>4097.7956713201302</v>
      </c>
      <c r="CB13" s="12">
        <f>'[1]2.單齡合併'!CB13+'[2]2.單齡合併'!CB13</f>
        <v>3851.3726535358242</v>
      </c>
      <c r="CC13" s="12">
        <f>'[1]2.單齡合併'!CC13+'[2]2.單齡合併'!CC13</f>
        <v>3149.411161284359</v>
      </c>
      <c r="CD13" s="12">
        <f>'[1]2.單齡合併'!CD13+'[2]2.單齡合併'!CD13</f>
        <v>2591.1213516992984</v>
      </c>
      <c r="CE13" s="12">
        <f>'[1]2.單齡合併'!CE13+'[2]2.單齡合併'!CE13</f>
        <v>2175.6458175231191</v>
      </c>
      <c r="CF13" s="12">
        <f>'[1]2.單齡合併'!CF13+'[2]2.單齡合併'!CF13</f>
        <v>2357.4002134483108</v>
      </c>
      <c r="CG13" s="12">
        <f>'[1]2.單齡合併'!CG13+'[2]2.單齡合併'!CG13</f>
        <v>2287.503782321096</v>
      </c>
      <c r="CH13" s="12">
        <f>'[1]2.單齡合併'!CH13+'[2]2.單齡合併'!CH13</f>
        <v>2390.7758823228983</v>
      </c>
      <c r="CI13" s="12">
        <f>'[1]2.單齡合併'!CI13+'[2]2.單齡合併'!CI13</f>
        <v>2244.9654182104696</v>
      </c>
      <c r="CJ13" s="12">
        <f>'[1]2.單齡合併'!CJ13+'[2]2.單齡合併'!CJ13</f>
        <v>2201.1865409916718</v>
      </c>
      <c r="CK13" s="12">
        <f>'[1]2.單齡合併'!CK13+'[2]2.單齡合併'!CK13</f>
        <v>2046.7348604833962</v>
      </c>
      <c r="CL13" s="12">
        <f>'[1]2.單齡合併'!CL13+'[2]2.單齡合併'!CL13</f>
        <v>1723.1574090299409</v>
      </c>
      <c r="CM13" s="12">
        <f>'[1]2.單齡合併'!CM13+'[2]2.單齡合併'!CM13</f>
        <v>1437.9957795318037</v>
      </c>
      <c r="CN13" s="12">
        <f>'[1]2.單齡合併'!CN13+'[2]2.單齡合併'!CN13</f>
        <v>1192.8657047329775</v>
      </c>
      <c r="CO13" s="12">
        <f>'[1]2.單齡合併'!CO13+'[2]2.單齡合併'!CO13</f>
        <v>992.61572344536353</v>
      </c>
      <c r="CP13" s="12">
        <f>'[1]2.單齡合併'!CP13+'[2]2.單齡合併'!CP13</f>
        <v>826.85952146410557</v>
      </c>
      <c r="CQ13" s="12">
        <f>'[1]2.單齡合併'!CQ13+'[2]2.單齡合併'!CQ13</f>
        <v>668.95185866891006</v>
      </c>
      <c r="CR13" s="12">
        <f>'[1]2.單齡合併'!CR13+'[2]2.單齡合併'!CR13</f>
        <v>546.77339526324567</v>
      </c>
      <c r="CS13" s="12">
        <f>'[1]2.單齡合併'!CS13+'[2]2.單齡合併'!CS13</f>
        <v>464.16081554248944</v>
      </c>
      <c r="CT13" s="12">
        <f>'[1]2.單齡合併'!CT13+'[2]2.單齡合併'!CT13</f>
        <v>322.64691766014477</v>
      </c>
      <c r="CU13" s="12">
        <f>'[1]2.單齡合併'!CU13+'[2]2.單齡合併'!CU13</f>
        <v>232.35551979721257</v>
      </c>
      <c r="CV13" s="12">
        <f>'[1]2.單齡合併'!CV13+'[2]2.單齡合併'!CV13</f>
        <v>153.72993829115478</v>
      </c>
      <c r="CW13" s="12">
        <f>'[1]2.單齡合併'!CW13+'[2]2.單齡合併'!CW13</f>
        <v>93.829774528672374</v>
      </c>
      <c r="CX13" s="12">
        <f>'[1]2.單齡合併'!CX13+'[2]2.單齡合併'!CX13</f>
        <v>66.467448763451813</v>
      </c>
      <c r="CY13" s="12">
        <f>'[1]2.單齡合併'!CY13+'[2]2.單齡合併'!CY13</f>
        <v>118.90626908435692</v>
      </c>
    </row>
    <row r="14" spans="1:103" s="16" customFormat="1">
      <c r="A14" s="15" t="str">
        <f>'1.總計'!A14</f>
        <v>115年 5月</v>
      </c>
      <c r="B14" s="15">
        <f>'[1]2.單齡合併'!B14+'[2]2.單齡合併'!B14</f>
        <v>466961.68115458405</v>
      </c>
      <c r="C14" s="15">
        <f>'[1]2.單齡合併'!C14+'[2]2.單齡合併'!C14</f>
        <v>2312.3079489261536</v>
      </c>
      <c r="D14" s="15">
        <f>'[1]2.單齡合併'!D14+'[2]2.單齡合併'!D14</f>
        <v>2229.6472426415239</v>
      </c>
      <c r="E14" s="15">
        <f>'[1]2.單齡合併'!E14+'[2]2.單齡合併'!E14</f>
        <v>2384.5673427817178</v>
      </c>
      <c r="F14" s="15">
        <f>'[1]2.單齡合併'!F14+'[2]2.單齡合併'!F14</f>
        <v>2430.3428151700155</v>
      </c>
      <c r="G14" s="15">
        <f>'[1]2.單齡合併'!G14+'[2]2.單齡合併'!G14</f>
        <v>2537.8951829452853</v>
      </c>
      <c r="H14" s="15">
        <f>'[1]2.單齡合併'!H14+'[2]2.單齡合併'!H14</f>
        <v>2898</v>
      </c>
      <c r="I14" s="15">
        <f>'[1]2.單齡合併'!I14+'[2]2.單齡合併'!I14</f>
        <v>3080</v>
      </c>
      <c r="J14" s="15">
        <f>'[1]2.單齡合併'!J14+'[2]2.單齡合併'!J14</f>
        <v>3209</v>
      </c>
      <c r="K14" s="15">
        <f>'[1]2.單齡合併'!K14+'[2]2.單齡合併'!K14</f>
        <v>3384.512999823015</v>
      </c>
      <c r="L14" s="15">
        <f>'[1]2.單齡合併'!L14+'[2]2.單齡合併'!L14</f>
        <v>3615.0902373843419</v>
      </c>
      <c r="M14" s="15">
        <f>'[1]2.單齡合併'!M14+'[2]2.單齡合併'!M14</f>
        <v>3743.5956297929692</v>
      </c>
      <c r="N14" s="15">
        <f>'[1]2.單齡合併'!N14+'[2]2.單齡合併'!N14</f>
        <v>3721.908036532468</v>
      </c>
      <c r="O14" s="15">
        <f>'[1]2.單齡合併'!O14+'[2]2.單齡合併'!O14</f>
        <v>3338.1852275584083</v>
      </c>
      <c r="P14" s="15">
        <f>'[1]2.單齡合併'!P14+'[2]2.單齡合併'!P14</f>
        <v>4010.0828957351591</v>
      </c>
      <c r="Q14" s="15">
        <f>'[1]2.單齡合併'!Q14+'[2]2.單齡合併'!Q14</f>
        <v>3765.3996267734915</v>
      </c>
      <c r="R14" s="15">
        <f>'[1]2.單齡合併'!R14+'[2]2.單齡合併'!R14</f>
        <v>3346.9002788647094</v>
      </c>
      <c r="S14" s="15">
        <f>'[1]2.單齡合併'!S14+'[2]2.單齡合併'!S14</f>
        <v>3418.1582445105523</v>
      </c>
      <c r="T14" s="15">
        <f>'[1]2.單齡合併'!T14+'[2]2.單齡合併'!T14</f>
        <v>3602.6040002931304</v>
      </c>
      <c r="U14" s="15">
        <f>'[1]2.單齡合併'!U14+'[2]2.單齡合併'!U14</f>
        <v>3884.5758443806735</v>
      </c>
      <c r="V14" s="15">
        <f>'[1]2.單齡合併'!V14+'[2]2.單齡合併'!V14</f>
        <v>4099.3504680466913</v>
      </c>
      <c r="W14" s="15">
        <f>'[1]2.單齡合併'!W14+'[2]2.單齡合併'!W14</f>
        <v>4224.8163011023007</v>
      </c>
      <c r="X14" s="15">
        <f>'[1]2.單齡合併'!X14+'[2]2.單齡合併'!X14</f>
        <v>4521.7510025391957</v>
      </c>
      <c r="Y14" s="15">
        <f>'[1]2.單齡合併'!Y14+'[2]2.單齡合併'!Y14</f>
        <v>4648.1026466796884</v>
      </c>
      <c r="Z14" s="15">
        <f>'[1]2.單齡合併'!Z14+'[2]2.單齡合併'!Z14</f>
        <v>5181.6580274425032</v>
      </c>
      <c r="AA14" s="15">
        <f>'[1]2.單齡合併'!AA14+'[2]2.單齡合併'!AA14</f>
        <v>5362.289049552388</v>
      </c>
      <c r="AB14" s="15">
        <f>'[1]2.單齡合併'!AB14+'[2]2.單齡合併'!AB14</f>
        <v>5997.5518202393996</v>
      </c>
      <c r="AC14" s="15">
        <f>'[1]2.單齡合併'!AC14+'[2]2.單齡合併'!AC14</f>
        <v>6076.3740706443532</v>
      </c>
      <c r="AD14" s="15">
        <f>'[1]2.單齡合併'!AD14+'[2]2.單齡合併'!AD14</f>
        <v>5816.6835515731364</v>
      </c>
      <c r="AE14" s="15">
        <f>'[1]2.單齡合併'!AE14+'[2]2.單齡合併'!AE14</f>
        <v>6339.050334231506</v>
      </c>
      <c r="AF14" s="15">
        <f>'[1]2.單齡合併'!AF14+'[2]2.單齡合併'!AF14</f>
        <v>6567.5159195111246</v>
      </c>
      <c r="AG14" s="15">
        <f>'[1]2.單齡合併'!AG14+'[2]2.單齡合併'!AG14</f>
        <v>6519.5258387907634</v>
      </c>
      <c r="AH14" s="15">
        <f>'[1]2.單齡合併'!AH14+'[2]2.單齡合併'!AH14</f>
        <v>6588.8945351110979</v>
      </c>
      <c r="AI14" s="15">
        <f>'[1]2.單齡合併'!AI14+'[2]2.單齡合併'!AI14</f>
        <v>6481.0872298859194</v>
      </c>
      <c r="AJ14" s="15">
        <f>'[1]2.單齡合併'!AJ14+'[2]2.單齡合併'!AJ14</f>
        <v>6467.3491004518701</v>
      </c>
      <c r="AK14" s="15">
        <f>'[1]2.單齡合併'!AK14+'[2]2.單齡合併'!AK14</f>
        <v>6172.8080292755176</v>
      </c>
      <c r="AL14" s="15">
        <f>'[1]2.單齡合併'!AL14+'[2]2.單齡合併'!AL14</f>
        <v>6100.4404438491129</v>
      </c>
      <c r="AM14" s="15">
        <f>'[1]2.單齡合併'!AM14+'[2]2.單齡合併'!AM14</f>
        <v>5957.453117166282</v>
      </c>
      <c r="AN14" s="15">
        <f>'[1]2.單齡合併'!AN14+'[2]2.單齡合併'!AN14</f>
        <v>5991.3774673798634</v>
      </c>
      <c r="AO14" s="15">
        <f>'[1]2.單齡合併'!AO14+'[2]2.單齡合併'!AO14</f>
        <v>5855.6053025730689</v>
      </c>
      <c r="AP14" s="15">
        <f>'[1]2.單齡合併'!AP14+'[2]2.單齡合併'!AP14</f>
        <v>5539.3179989183809</v>
      </c>
      <c r="AQ14" s="15">
        <f>'[1]2.單齡合併'!AQ14+'[2]2.單齡合併'!AQ14</f>
        <v>6047.5154800200562</v>
      </c>
      <c r="AR14" s="15">
        <f>'[1]2.單齡合併'!AR14+'[2]2.單齡合併'!AR14</f>
        <v>6367.1033834036207</v>
      </c>
      <c r="AS14" s="15">
        <f>'[1]2.單齡合併'!AS14+'[2]2.單齡合併'!AS14</f>
        <v>6740.2161647776766</v>
      </c>
      <c r="AT14" s="15">
        <f>'[1]2.單齡合併'!AT14+'[2]2.單齡合併'!AT14</f>
        <v>6968.6593924258814</v>
      </c>
      <c r="AU14" s="15">
        <f>'[1]2.單齡合併'!AU14+'[2]2.單齡合併'!AU14</f>
        <v>7205.5771842691247</v>
      </c>
      <c r="AV14" s="15">
        <f>'[1]2.單齡合併'!AV14+'[2]2.單齡合併'!AV14</f>
        <v>7373.2310698339752</v>
      </c>
      <c r="AW14" s="15">
        <f>'[1]2.單齡合併'!AW14+'[2]2.單齡合併'!AW14</f>
        <v>7257.1605809387675</v>
      </c>
      <c r="AX14" s="15">
        <f>'[1]2.單齡合併'!AX14+'[2]2.單齡合併'!AX14</f>
        <v>7207.3592597774505</v>
      </c>
      <c r="AY14" s="15">
        <f>'[1]2.單齡合併'!AY14+'[2]2.單齡合併'!AY14</f>
        <v>6832.9770038360784</v>
      </c>
      <c r="AZ14" s="15">
        <f>'[1]2.單齡合併'!AZ14+'[2]2.單齡合併'!AZ14</f>
        <v>7159.4588997388391</v>
      </c>
      <c r="BA14" s="15">
        <f>'[1]2.單齡合併'!BA14+'[2]2.單齡合併'!BA14</f>
        <v>6721.6066551924541</v>
      </c>
      <c r="BB14" s="15">
        <f>'[1]2.單齡合併'!BB14+'[2]2.單齡合併'!BB14</f>
        <v>6255.7097056071998</v>
      </c>
      <c r="BC14" s="15">
        <f>'[1]2.單齡合併'!BC14+'[2]2.單齡合併'!BC14</f>
        <v>6355.0235259415313</v>
      </c>
      <c r="BD14" s="15">
        <f>'[1]2.單齡合併'!BD14+'[2]2.單齡合併'!BD14</f>
        <v>6515.1362390766235</v>
      </c>
      <c r="BE14" s="15">
        <f>'[1]2.單齡合併'!BE14+'[2]2.單齡合併'!BE14</f>
        <v>6846.3528169069887</v>
      </c>
      <c r="BF14" s="15">
        <f>'[1]2.單齡合併'!BF14+'[2]2.單齡合併'!BF14</f>
        <v>7115.0820206947956</v>
      </c>
      <c r="BG14" s="15">
        <f>'[1]2.單齡合併'!BG14+'[2]2.單齡合併'!BG14</f>
        <v>7334.6203925669797</v>
      </c>
      <c r="BH14" s="15">
        <f>'[1]2.單齡合併'!BH14+'[2]2.單齡合併'!BH14</f>
        <v>7542.0726398370007</v>
      </c>
      <c r="BI14" s="15">
        <f>'[1]2.單齡合併'!BI14+'[2]2.單齡合併'!BI14</f>
        <v>7341.3655928874368</v>
      </c>
      <c r="BJ14" s="15">
        <f>'[1]2.單齡合併'!BJ14+'[2]2.單齡合併'!BJ14</f>
        <v>7610.6127984373788</v>
      </c>
      <c r="BK14" s="15">
        <f>'[1]2.單齡合併'!BK14+'[2]2.單齡合併'!BK14</f>
        <v>7521.8498293479297</v>
      </c>
      <c r="BL14" s="15">
        <f>'[1]2.單齡合併'!BL14+'[2]2.單齡合併'!BL14</f>
        <v>7882.0370229753989</v>
      </c>
      <c r="BM14" s="15">
        <f>'[1]2.單齡合併'!BM14+'[2]2.單齡合併'!BM14</f>
        <v>7918.7599095570404</v>
      </c>
      <c r="BN14" s="15">
        <f>'[1]2.單齡合併'!BN14+'[2]2.單齡合併'!BN14</f>
        <v>8137.1746905774307</v>
      </c>
      <c r="BO14" s="15">
        <f>'[1]2.單齡合併'!BO14+'[2]2.單齡合併'!BO14</f>
        <v>7937.8187880759579</v>
      </c>
      <c r="BP14" s="15">
        <f>'[1]2.單齡合併'!BP14+'[2]2.單齡合併'!BP14</f>
        <v>7589.8515743184662</v>
      </c>
      <c r="BQ14" s="15">
        <f>'[1]2.單齡合併'!BQ14+'[2]2.單齡合併'!BQ14</f>
        <v>7432.0153406603204</v>
      </c>
      <c r="BR14" s="15">
        <f>'[1]2.單齡合併'!BR14+'[2]2.單齡合併'!BR14</f>
        <v>7379.0881675316768</v>
      </c>
      <c r="BS14" s="15">
        <f>'[1]2.單齡合併'!BS14+'[2]2.單齡合併'!BS14</f>
        <v>6530.3206015510823</v>
      </c>
      <c r="BT14" s="15">
        <f>'[1]2.單齡合併'!BT14+'[2]2.單齡合併'!BT14</f>
        <v>6419.4152478431188</v>
      </c>
      <c r="BU14" s="15">
        <f>'[1]2.單齡合併'!BU14+'[2]2.單齡合併'!BU14</f>
        <v>6326.3684493388409</v>
      </c>
      <c r="BV14" s="15">
        <f>'[1]2.單齡合併'!BV14+'[2]2.單齡合併'!BV14</f>
        <v>6314.2737534235985</v>
      </c>
      <c r="BW14" s="15">
        <f>'[1]2.單齡合併'!BW14+'[2]2.單齡合併'!BW14</f>
        <v>5624.5224647596278</v>
      </c>
      <c r="BX14" s="15">
        <f>'[1]2.單齡合併'!BX14+'[2]2.單齡合併'!BX14</f>
        <v>5318.3361216705489</v>
      </c>
      <c r="BY14" s="15">
        <f>'[1]2.單齡合併'!BY14+'[2]2.單齡合併'!BY14</f>
        <v>5399.5184568746517</v>
      </c>
      <c r="BZ14" s="15">
        <f>'[1]2.單齡合併'!BZ14+'[2]2.單齡合併'!BZ14</f>
        <v>4692.7130156423009</v>
      </c>
      <c r="CA14" s="15">
        <f>'[1]2.單齡合併'!CA14+'[2]2.單齡合併'!CA14</f>
        <v>4073.624447496828</v>
      </c>
      <c r="CB14" s="15">
        <f>'[1]2.單齡合併'!CB14+'[2]2.單齡合併'!CB14</f>
        <v>3917.900901780431</v>
      </c>
      <c r="CC14" s="15">
        <f>'[1]2.單齡合併'!CC14+'[2]2.單齡合併'!CC14</f>
        <v>3172.1987386246956</v>
      </c>
      <c r="CD14" s="15">
        <f>'[1]2.單齡合併'!CD14+'[2]2.單齡合併'!CD14</f>
        <v>2662.2797185707941</v>
      </c>
      <c r="CE14" s="15">
        <f>'[1]2.單齡合併'!CE14+'[2]2.單齡合併'!CE14</f>
        <v>2129.9582102572213</v>
      </c>
      <c r="CF14" s="15">
        <f>'[1]2.單齡合併'!CF14+'[2]2.單齡合併'!CF14</f>
        <v>2370.895090309753</v>
      </c>
      <c r="CG14" s="15">
        <f>'[1]2.單齡合併'!CG14+'[2]2.單齡合併'!CG14</f>
        <v>2251.4097246435399</v>
      </c>
      <c r="CH14" s="15">
        <f>'[1]2.單齡合併'!CH14+'[2]2.單齡合併'!CH14</f>
        <v>2395.4499010128002</v>
      </c>
      <c r="CI14" s="15">
        <f>'[1]2.單齡合併'!CI14+'[2]2.單齡合併'!CI14</f>
        <v>2235.9315985783828</v>
      </c>
      <c r="CJ14" s="15">
        <f>'[1]2.單齡合併'!CJ14+'[2]2.單齡合併'!CJ14</f>
        <v>2184.6393475402378</v>
      </c>
      <c r="CK14" s="15">
        <f>'[1]2.單齡合併'!CK14+'[2]2.單齡合併'!CK14</f>
        <v>2068.0921206387065</v>
      </c>
      <c r="CL14" s="15">
        <f>'[1]2.單齡合併'!CL14+'[2]2.單齡合併'!CL14</f>
        <v>1731.0648909548772</v>
      </c>
      <c r="CM14" s="15">
        <f>'[1]2.單齡合併'!CM14+'[2]2.單齡合併'!CM14</f>
        <v>1446.3004006358071</v>
      </c>
      <c r="CN14" s="15">
        <f>'[1]2.單齡合併'!CN14+'[2]2.單齡合併'!CN14</f>
        <v>1191.2033781442428</v>
      </c>
      <c r="CO14" s="15">
        <f>'[1]2.單齡合併'!CO14+'[2]2.單齡合併'!CO14</f>
        <v>992.68018495877573</v>
      </c>
      <c r="CP14" s="15">
        <f>'[1]2.單齡合併'!CP14+'[2]2.單齡合併'!CP14</f>
        <v>825.15119289640529</v>
      </c>
      <c r="CQ14" s="15">
        <f>'[1]2.單齡合併'!CQ14+'[2]2.單齡合併'!CQ14</f>
        <v>669.21885566569961</v>
      </c>
      <c r="CR14" s="15">
        <f>'[1]2.單齡合併'!CR14+'[2]2.單齡合併'!CR14</f>
        <v>543.32242221567901</v>
      </c>
      <c r="CS14" s="15">
        <f>'[1]2.單齡合併'!CS14+'[2]2.單齡合併'!CS14</f>
        <v>465.80521790571402</v>
      </c>
      <c r="CT14" s="15">
        <f>'[1]2.單齡合併'!CT14+'[2]2.單齡合併'!CT14</f>
        <v>325.05652679126246</v>
      </c>
      <c r="CU14" s="15">
        <f>'[1]2.單齡合併'!CU14+'[2]2.單齡合併'!CU14</f>
        <v>231.36385148898461</v>
      </c>
      <c r="CV14" s="15">
        <f>'[1]2.單齡合併'!CV14+'[2]2.單齡合併'!CV14</f>
        <v>159.94164541407849</v>
      </c>
      <c r="CW14" s="15">
        <f>'[1]2.單齡合併'!CW14+'[2]2.單齡合併'!CW14</f>
        <v>88.80142106207181</v>
      </c>
      <c r="CX14" s="15">
        <f>'[1]2.單齡合併'!CX14+'[2]2.單齡合併'!CX14</f>
        <v>67.255030631112291</v>
      </c>
      <c r="CY14" s="15">
        <f>'[1]2.單齡合併'!CY14+'[2]2.單齡合併'!CY14</f>
        <v>119.45628697031579</v>
      </c>
    </row>
    <row r="15" spans="1:103">
      <c r="A15" s="12" t="str">
        <f>'1.總計'!A15</f>
        <v>115年 6月</v>
      </c>
      <c r="B15" s="13">
        <f>'[1]2.單齡合併'!B15+'[2]2.單齡合併'!B15</f>
        <v>466670.77080362249</v>
      </c>
      <c r="C15" s="13">
        <f>'[1]2.單齡合併'!C15+'[2]2.單齡合併'!C15</f>
        <v>2312.1549506021911</v>
      </c>
      <c r="D15" s="13">
        <f>'[1]2.單齡合併'!D15+'[2]2.單齡合併'!D15</f>
        <v>2229.7773426878439</v>
      </c>
      <c r="E15" s="12">
        <f>'[1]2.單齡合併'!E15+'[2]2.單齡合併'!E15</f>
        <v>2376.1505148729225</v>
      </c>
      <c r="F15" s="12">
        <f>'[1]2.單齡合併'!F15+'[2]2.單齡合併'!F15</f>
        <v>2424.0132451917107</v>
      </c>
      <c r="G15" s="12">
        <f>'[1]2.單齡合併'!G15+'[2]2.單齡合併'!G15</f>
        <v>2519.0836046298473</v>
      </c>
      <c r="H15" s="12">
        <f>'[1]2.單齡合併'!H15+'[2]2.單齡合併'!H15</f>
        <v>2874.6967538802282</v>
      </c>
      <c r="I15" s="12">
        <f>'[1]2.單齡合併'!I15+'[2]2.單齡合併'!I15</f>
        <v>3066.9202144239007</v>
      </c>
      <c r="J15" s="12">
        <f>'[1]2.單齡合併'!J15+'[2]2.單齡合併'!J15</f>
        <v>3196.3922980484122</v>
      </c>
      <c r="K15" s="12">
        <f>'[1]2.單齡合併'!K15+'[2]2.單齡合併'!K15</f>
        <v>3367.6671902970402</v>
      </c>
      <c r="L15" s="12">
        <f>'[1]2.單齡合併'!L15+'[2]2.單齡合併'!L15</f>
        <v>3599.9328567570565</v>
      </c>
      <c r="M15" s="12">
        <f>'[1]2.單齡合併'!M15+'[2]2.單齡合併'!M15</f>
        <v>3738.9802841843966</v>
      </c>
      <c r="N15" s="12">
        <f>'[1]2.單齡合併'!N15+'[2]2.單齡合併'!N15</f>
        <v>3739.6182136288171</v>
      </c>
      <c r="O15" s="12">
        <f>'[1]2.單齡合併'!O15+'[2]2.單齡合併'!O15</f>
        <v>3327.6328046695462</v>
      </c>
      <c r="P15" s="12">
        <f>'[1]2.單齡合併'!P15+'[2]2.單齡合併'!P15</f>
        <v>3990.0523316583813</v>
      </c>
      <c r="Q15" s="12">
        <f>'[1]2.單齡合併'!Q15+'[2]2.單齡合併'!Q15</f>
        <v>3793.5644462221644</v>
      </c>
      <c r="R15" s="12">
        <f>'[1]2.單齡合併'!R15+'[2]2.單齡合併'!R15</f>
        <v>3360.2559887065327</v>
      </c>
      <c r="S15" s="12">
        <f>'[1]2.單齡合併'!S15+'[2]2.單齡合併'!S15</f>
        <v>3407.6918083457604</v>
      </c>
      <c r="T15" s="12">
        <f>'[1]2.單齡合併'!T15+'[2]2.單齡合併'!T15</f>
        <v>3583.2468177376973</v>
      </c>
      <c r="U15" s="12">
        <f>'[1]2.單齡合併'!U15+'[2]2.單齡合併'!U15</f>
        <v>3863.5867803045012</v>
      </c>
      <c r="V15" s="12">
        <f>'[1]2.單齡合併'!V15+'[2]2.單齡合併'!V15</f>
        <v>4084.808065428494</v>
      </c>
      <c r="W15" s="12">
        <f>'[1]2.單齡合併'!W15+'[2]2.單齡合併'!W15</f>
        <v>4207.4271699269912</v>
      </c>
      <c r="X15" s="12">
        <f>'[1]2.單齡合併'!X15+'[2]2.單齡合併'!X15</f>
        <v>4503.6905794229206</v>
      </c>
      <c r="Y15" s="12">
        <f>'[1]2.單齡合併'!Y15+'[2]2.單齡合併'!Y15</f>
        <v>4621.4540331086173</v>
      </c>
      <c r="Z15" s="12">
        <f>'[1]2.單齡合併'!Z15+'[2]2.單齡合併'!Z15</f>
        <v>5150.5267108880871</v>
      </c>
      <c r="AA15" s="12">
        <f>'[1]2.單齡合併'!AA15+'[2]2.單齡合併'!AA15</f>
        <v>5329.447748649296</v>
      </c>
      <c r="AB15" s="12">
        <f>'[1]2.單齡合併'!AB15+'[2]2.單齡合併'!AB15</f>
        <v>5966.0598874059624</v>
      </c>
      <c r="AC15" s="12">
        <f>'[1]2.單齡合併'!AC15+'[2]2.單齡合併'!AC15</f>
        <v>6083.7625155230116</v>
      </c>
      <c r="AD15" s="12">
        <f>'[1]2.單齡合併'!AD15+'[2]2.單齡合併'!AD15</f>
        <v>5806.0486834121766</v>
      </c>
      <c r="AE15" s="12">
        <f>'[1]2.單齡合併'!AE15+'[2]2.單齡合併'!AE15</f>
        <v>6306.4266838315152</v>
      </c>
      <c r="AF15" s="12">
        <f>'[1]2.單齡合併'!AF15+'[2]2.單齡合併'!AF15</f>
        <v>6559.285369551234</v>
      </c>
      <c r="AG15" s="12">
        <f>'[1]2.單齡合併'!AG15+'[2]2.單齡合併'!AG15</f>
        <v>6518.4732422791167</v>
      </c>
      <c r="AH15" s="12">
        <f>'[1]2.單齡合併'!AH15+'[2]2.單齡合併'!AH15</f>
        <v>6590.0657041857703</v>
      </c>
      <c r="AI15" s="12">
        <f>'[1]2.單齡合併'!AI15+'[2]2.單齡合併'!AI15</f>
        <v>6485.4678348140205</v>
      </c>
      <c r="AJ15" s="12">
        <f>'[1]2.單齡合併'!AJ15+'[2]2.單齡合併'!AJ15</f>
        <v>6479.824953513169</v>
      </c>
      <c r="AK15" s="12">
        <f>'[1]2.單齡合併'!AK15+'[2]2.單齡合併'!AK15</f>
        <v>6187.2195754522891</v>
      </c>
      <c r="AL15" s="12">
        <f>'[1]2.單齡合併'!AL15+'[2]2.單齡合併'!AL15</f>
        <v>6107.9944561566463</v>
      </c>
      <c r="AM15" s="12">
        <f>'[1]2.單齡合併'!AM15+'[2]2.單齡合併'!AM15</f>
        <v>5961.1679867803214</v>
      </c>
      <c r="AN15" s="12">
        <f>'[1]2.單齡合併'!AN15+'[2]2.單齡合併'!AN15</f>
        <v>5994.5546425642624</v>
      </c>
      <c r="AO15" s="12">
        <f>'[1]2.單齡合併'!AO15+'[2]2.單齡合併'!AO15</f>
        <v>5873.4291720509627</v>
      </c>
      <c r="AP15" s="12">
        <f>'[1]2.單齡合併'!AP15+'[2]2.單齡合併'!AP15</f>
        <v>5530.2642588161361</v>
      </c>
      <c r="AQ15" s="12">
        <f>'[1]2.單齡合併'!AQ15+'[2]2.單齡合併'!AQ15</f>
        <v>6011.6456124177093</v>
      </c>
      <c r="AR15" s="12">
        <f>'[1]2.單齡合併'!AR15+'[2]2.單齡合併'!AR15</f>
        <v>6336.5741854896405</v>
      </c>
      <c r="AS15" s="12">
        <f>'[1]2.單齡合併'!AS15+'[2]2.單齡合併'!AS15</f>
        <v>6713.8839343142208</v>
      </c>
      <c r="AT15" s="12">
        <f>'[1]2.單齡合併'!AT15+'[2]2.單齡合併'!AT15</f>
        <v>6948.0003907307018</v>
      </c>
      <c r="AU15" s="12">
        <f>'[1]2.單齡合併'!AU15+'[2]2.單齡合併'!AU15</f>
        <v>7186.0658557266397</v>
      </c>
      <c r="AV15" s="12">
        <f>'[1]2.單齡合併'!AV15+'[2]2.單齡合併'!AV15</f>
        <v>7368.7581739699272</v>
      </c>
      <c r="AW15" s="12">
        <f>'[1]2.單齡合併'!AW15+'[2]2.單齡合併'!AW15</f>
        <v>7260.2176100998176</v>
      </c>
      <c r="AX15" s="12">
        <f>'[1]2.單齡合併'!AX15+'[2]2.單齡合併'!AX15</f>
        <v>7222.9689450303849</v>
      </c>
      <c r="AY15" s="12">
        <f>'[1]2.單齡合併'!AY15+'[2]2.單齡合併'!AY15</f>
        <v>6831.436904032701</v>
      </c>
      <c r="AZ15" s="12">
        <f>'[1]2.單齡合併'!AZ15+'[2]2.單齡合併'!AZ15</f>
        <v>7162.2987206508333</v>
      </c>
      <c r="BA15" s="12">
        <f>'[1]2.單齡合併'!BA15+'[2]2.單齡合併'!BA15</f>
        <v>6756.0064005144595</v>
      </c>
      <c r="BB15" s="12">
        <f>'[1]2.單齡合併'!BB15+'[2]2.單齡合併'!BB15</f>
        <v>6266.9501110924921</v>
      </c>
      <c r="BC15" s="12">
        <f>'[1]2.單齡合併'!BC15+'[2]2.單齡合併'!BC15</f>
        <v>6341.2919576942204</v>
      </c>
      <c r="BD15" s="12">
        <f>'[1]2.單齡合併'!BD15+'[2]2.單齡合併'!BD15</f>
        <v>6491.5864742279173</v>
      </c>
      <c r="BE15" s="12">
        <f>'[1]2.單齡合併'!BE15+'[2]2.單齡合併'!BE15</f>
        <v>6816.7054199171689</v>
      </c>
      <c r="BF15" s="12">
        <f>'[1]2.單齡合併'!BF15+'[2]2.單齡合併'!BF15</f>
        <v>7089.560998154484</v>
      </c>
      <c r="BG15" s="12">
        <f>'[1]2.單齡合併'!BG15+'[2]2.單齡合併'!BG15</f>
        <v>7312.3368453905987</v>
      </c>
      <c r="BH15" s="12">
        <f>'[1]2.單齡合併'!BH15+'[2]2.單齡合併'!BH15</f>
        <v>7538.1119196439286</v>
      </c>
      <c r="BI15" s="12">
        <f>'[1]2.單齡合併'!BI15+'[2]2.單齡合併'!BI15</f>
        <v>7334.3828822470177</v>
      </c>
      <c r="BJ15" s="12">
        <f>'[1]2.單齡合併'!BJ15+'[2]2.單齡合併'!BJ15</f>
        <v>7598.8579313788487</v>
      </c>
      <c r="BK15" s="12">
        <f>'[1]2.單齡合併'!BK15+'[2]2.單齡合併'!BK15</f>
        <v>7504.37517115218</v>
      </c>
      <c r="BL15" s="12">
        <f>'[1]2.單齡合併'!BL15+'[2]2.單齡合併'!BL15</f>
        <v>7860.0823835878182</v>
      </c>
      <c r="BM15" s="12">
        <f>'[1]2.單齡合併'!BM15+'[2]2.單齡合併'!BM15</f>
        <v>7901.3956790808597</v>
      </c>
      <c r="BN15" s="12">
        <f>'[1]2.單齡合併'!BN15+'[2]2.單齡合併'!BN15</f>
        <v>8130.0657044612926</v>
      </c>
      <c r="BO15" s="12">
        <f>'[1]2.單齡合併'!BO15+'[2]2.單齡合併'!BO15</f>
        <v>7953.2463973181239</v>
      </c>
      <c r="BP15" s="12">
        <f>'[1]2.單齡合併'!BP15+'[2]2.單齡合併'!BP15</f>
        <v>7601.6026803168324</v>
      </c>
      <c r="BQ15" s="12">
        <f>'[1]2.單齡合併'!BQ15+'[2]2.單齡合併'!BQ15</f>
        <v>7432.2801134085312</v>
      </c>
      <c r="BR15" s="12">
        <f>'[1]2.單齡合併'!BR15+'[2]2.單齡合併'!BR15</f>
        <v>7412.8358872670215</v>
      </c>
      <c r="BS15" s="12">
        <f>'[1]2.單齡合併'!BS15+'[2]2.單齡合併'!BS15</f>
        <v>6557.0256814178956</v>
      </c>
      <c r="BT15" s="12">
        <f>'[1]2.單齡合併'!BT15+'[2]2.單齡合併'!BT15</f>
        <v>6421.0157613471802</v>
      </c>
      <c r="BU15" s="12">
        <f>'[1]2.單齡合併'!BU15+'[2]2.單齡合併'!BU15</f>
        <v>6320.735562189986</v>
      </c>
      <c r="BV15" s="12">
        <f>'[1]2.單齡合併'!BV15+'[2]2.單齡合併'!BV15</f>
        <v>6336.0005781419932</v>
      </c>
      <c r="BW15" s="12">
        <f>'[1]2.單齡合併'!BW15+'[2]2.單齡合併'!BW15</f>
        <v>5654.0394813327875</v>
      </c>
      <c r="BX15" s="12">
        <f>'[1]2.單齡合併'!BX15+'[2]2.單齡合併'!BX15</f>
        <v>5311.1889279160332</v>
      </c>
      <c r="BY15" s="12">
        <f>'[1]2.單齡合併'!BY15+'[2]2.單齡合併'!BY15</f>
        <v>5416.2815557135091</v>
      </c>
      <c r="BZ15" s="12">
        <f>'[1]2.單齡合併'!BZ15+'[2]2.單齡合併'!BZ15</f>
        <v>4735.5567973061998</v>
      </c>
      <c r="CA15" s="12">
        <f>'[1]2.單齡合併'!CA15+'[2]2.單齡合併'!CA15</f>
        <v>4091.465912198566</v>
      </c>
      <c r="CB15" s="12">
        <f>'[1]2.單齡合併'!CB15+'[2]2.單齡合併'!CB15</f>
        <v>3948.7693477671901</v>
      </c>
      <c r="CC15" s="12">
        <f>'[1]2.單齡合併'!CC15+'[2]2.單齡合併'!CC15</f>
        <v>3212.8317615550309</v>
      </c>
      <c r="CD15" s="12">
        <f>'[1]2.單齡合併'!CD15+'[2]2.單齡合併'!CD15</f>
        <v>2696.0896583818931</v>
      </c>
      <c r="CE15" s="12">
        <f>'[1]2.單齡合併'!CE15+'[2]2.單齡合併'!CE15</f>
        <v>2126.5622955335648</v>
      </c>
      <c r="CF15" s="12">
        <f>'[1]2.單齡合併'!CF15+'[2]2.單齡合併'!CF15</f>
        <v>2359.7986866699994</v>
      </c>
      <c r="CG15" s="12">
        <f>'[1]2.單齡合併'!CG15+'[2]2.單齡合併'!CG15</f>
        <v>2238.6004797318828</v>
      </c>
      <c r="CH15" s="12">
        <f>'[1]2.單齡合併'!CH15+'[2]2.單齡合併'!CH15</f>
        <v>2385.4155278169474</v>
      </c>
      <c r="CI15" s="12">
        <f>'[1]2.單齡合併'!CI15+'[2]2.單齡合併'!CI15</f>
        <v>2230.9891679956854</v>
      </c>
      <c r="CJ15" s="12">
        <f>'[1]2.單齡合併'!CJ15+'[2]2.單齡合併'!CJ15</f>
        <v>2177.8811426794123</v>
      </c>
      <c r="CK15" s="12">
        <f>'[1]2.單齡合併'!CK15+'[2]2.單齡合併'!CK15</f>
        <v>2075.5427766753955</v>
      </c>
      <c r="CL15" s="12">
        <f>'[1]2.單齡合併'!CL15+'[2]2.單齡合併'!CL15</f>
        <v>1740.6159282671842</v>
      </c>
      <c r="CM15" s="12">
        <f>'[1]2.單齡合併'!CM15+'[2]2.單齡合併'!CM15</f>
        <v>1455.4344892636409</v>
      </c>
      <c r="CN15" s="12">
        <f>'[1]2.單齡合併'!CN15+'[2]2.單齡合併'!CN15</f>
        <v>1190.3068653690925</v>
      </c>
      <c r="CO15" s="12">
        <f>'[1]2.單齡合併'!CO15+'[2]2.單齡合併'!CO15</f>
        <v>992.03275255648714</v>
      </c>
      <c r="CP15" s="12">
        <f>'[1]2.單齡合併'!CP15+'[2]2.單齡合併'!CP15</f>
        <v>822.75408553228931</v>
      </c>
      <c r="CQ15" s="12">
        <f>'[1]2.單齡合併'!CQ15+'[2]2.單齡合併'!CQ15</f>
        <v>669.73088800206983</v>
      </c>
      <c r="CR15" s="12">
        <f>'[1]2.單齡合併'!CR15+'[2]2.單齡合併'!CR15</f>
        <v>540.74530195317038</v>
      </c>
      <c r="CS15" s="12">
        <f>'[1]2.單齡合併'!CS15+'[2]2.單齡合併'!CS15</f>
        <v>466.39786253156058</v>
      </c>
      <c r="CT15" s="12">
        <f>'[1]2.單齡合併'!CT15+'[2]2.單齡合併'!CT15</f>
        <v>327.80565981852965</v>
      </c>
      <c r="CU15" s="12">
        <f>'[1]2.單齡合併'!CU15+'[2]2.單齡合併'!CU15</f>
        <v>230.27509847653178</v>
      </c>
      <c r="CV15" s="12">
        <f>'[1]2.單齡合併'!CV15+'[2]2.單齡合併'!CV15</f>
        <v>162.73647688377545</v>
      </c>
      <c r="CW15" s="12">
        <f>'[1]2.單齡合併'!CW15+'[2]2.單齡合併'!CW15</f>
        <v>88.145287082717118</v>
      </c>
      <c r="CX15" s="12">
        <f>'[1]2.單齡合併'!CX15+'[2]2.單齡合併'!CX15</f>
        <v>66.395105184892799</v>
      </c>
      <c r="CY15" s="12">
        <f>'[1]2.單齡合併'!CY15+'[2]2.單齡合併'!CY15</f>
        <v>119.26089040306304</v>
      </c>
    </row>
    <row r="16" spans="1:103">
      <c r="A16" s="12" t="str">
        <f>'1.總計'!A16</f>
        <v>115年 7月</v>
      </c>
      <c r="B16" s="13">
        <f>'[1]2.單齡合併'!B16+'[2]2.單齡合併'!B16</f>
        <v>466379.19387404865</v>
      </c>
      <c r="C16" s="13">
        <f>'[1]2.單齡合併'!C16+'[2]2.單齡合併'!C16</f>
        <v>2312.0011546973165</v>
      </c>
      <c r="D16" s="13">
        <f>'[1]2.單齡合併'!D16+'[2]2.單齡合併'!D16</f>
        <v>2231.0697806110365</v>
      </c>
      <c r="E16" s="12">
        <f>'[1]2.單齡合併'!E16+'[2]2.單齡合併'!E16</f>
        <v>2366.9079495755614</v>
      </c>
      <c r="F16" s="12">
        <f>'[1]2.單齡合併'!F16+'[2]2.單齡合併'!F16</f>
        <v>2418.1166997516157</v>
      </c>
      <c r="G16" s="12">
        <f>'[1]2.單齡合併'!G16+'[2]2.單齡合併'!G16</f>
        <v>2502.0480220580885</v>
      </c>
      <c r="H16" s="12">
        <f>'[1]2.單齡合併'!H16+'[2]2.單齡合併'!H16</f>
        <v>2850.1729795811998</v>
      </c>
      <c r="I16" s="12">
        <f>'[1]2.單齡合併'!I16+'[2]2.單齡合併'!I16</f>
        <v>3053.4609959222435</v>
      </c>
      <c r="J16" s="12">
        <f>'[1]2.單齡合併'!J16+'[2]2.單齡合併'!J16</f>
        <v>3184.1223600880226</v>
      </c>
      <c r="K16" s="12">
        <f>'[1]2.單齡合併'!K16+'[2]2.單齡合併'!K16</f>
        <v>3351.2179362293682</v>
      </c>
      <c r="L16" s="12">
        <f>'[1]2.單齡合併'!L16+'[2]2.單齡合併'!L16</f>
        <v>3584.0249192303008</v>
      </c>
      <c r="M16" s="12">
        <f>'[1]2.單齡合併'!M16+'[2]2.單齡合併'!M16</f>
        <v>3733.2506925407051</v>
      </c>
      <c r="N16" s="12">
        <f>'[1]2.單齡合併'!N16+'[2]2.單齡合併'!N16</f>
        <v>3754.4194513336606</v>
      </c>
      <c r="O16" s="12">
        <f>'[1]2.單齡合併'!O16+'[2]2.單齡合併'!O16</f>
        <v>3324.79984705067</v>
      </c>
      <c r="P16" s="12">
        <f>'[1]2.單齡合併'!P16+'[2]2.單齡合併'!P16</f>
        <v>3963.4689489247521</v>
      </c>
      <c r="Q16" s="12">
        <f>'[1]2.單齡合併'!Q16+'[2]2.單齡合併'!Q16</f>
        <v>3820.2887439490614</v>
      </c>
      <c r="R16" s="12">
        <f>'[1]2.單齡合併'!R16+'[2]2.單齡合併'!R16</f>
        <v>3377.5059202894886</v>
      </c>
      <c r="S16" s="12">
        <f>'[1]2.單齡合併'!S16+'[2]2.單齡合併'!S16</f>
        <v>3398.0363606087535</v>
      </c>
      <c r="T16" s="12">
        <f>'[1]2.單齡合併'!T16+'[2]2.單齡合併'!T16</f>
        <v>3564.6085529833144</v>
      </c>
      <c r="U16" s="12">
        <f>'[1]2.單齡合併'!U16+'[2]2.單齡合併'!U16</f>
        <v>3842.1211809883334</v>
      </c>
      <c r="V16" s="12">
        <f>'[1]2.單齡合併'!V16+'[2]2.單齡合併'!V16</f>
        <v>4069.6177400943975</v>
      </c>
      <c r="W16" s="12">
        <f>'[1]2.單齡合併'!W16+'[2]2.單齡合併'!W16</f>
        <v>4191.2813418552641</v>
      </c>
      <c r="X16" s="12">
        <f>'[1]2.單齡合併'!X16+'[2]2.單齡合併'!X16</f>
        <v>4484.3959796997779</v>
      </c>
      <c r="Y16" s="12">
        <f>'[1]2.單齡合併'!Y16+'[2]2.單齡合併'!Y16</f>
        <v>4597.695227247963</v>
      </c>
      <c r="Z16" s="12">
        <f>'[1]2.單齡合併'!Z16+'[2]2.單齡合併'!Z16</f>
        <v>5116.9256820911369</v>
      </c>
      <c r="AA16" s="12">
        <f>'[1]2.單齡合併'!AA16+'[2]2.單齡合併'!AA16</f>
        <v>5299.7878638019029</v>
      </c>
      <c r="AB16" s="12">
        <f>'[1]2.單齡合併'!AB16+'[2]2.單齡合併'!AB16</f>
        <v>5930.6200302653415</v>
      </c>
      <c r="AC16" s="12">
        <f>'[1]2.單齡合併'!AC16+'[2]2.單齡合併'!AC16</f>
        <v>6088.572504233056</v>
      </c>
      <c r="AD16" s="12">
        <f>'[1]2.單齡合併'!AD16+'[2]2.單齡合併'!AD16</f>
        <v>5801.2168598290864</v>
      </c>
      <c r="AE16" s="12">
        <f>'[1]2.單齡合併'!AE16+'[2]2.單齡合併'!AE16</f>
        <v>6271.7084111748754</v>
      </c>
      <c r="AF16" s="12">
        <f>'[1]2.單齡合併'!AF16+'[2]2.單齡合併'!AF16</f>
        <v>6549.0086804762195</v>
      </c>
      <c r="AG16" s="12">
        <f>'[1]2.單齡合併'!AG16+'[2]2.單齡合併'!AG16</f>
        <v>6518.3018097691875</v>
      </c>
      <c r="AH16" s="12">
        <f>'[1]2.單齡合併'!AH16+'[2]2.單齡合併'!AH16</f>
        <v>6589.8648799996181</v>
      </c>
      <c r="AI16" s="12">
        <f>'[1]2.單齡合併'!AI16+'[2]2.單齡合併'!AI16</f>
        <v>6490.5784336974111</v>
      </c>
      <c r="AJ16" s="12">
        <f>'[1]2.單齡合併'!AJ16+'[2]2.單齡合併'!AJ16</f>
        <v>6490.1676446851588</v>
      </c>
      <c r="AK16" s="12">
        <f>'[1]2.單齡合併'!AK16+'[2]2.單齡合併'!AK16</f>
        <v>6203.2979343449642</v>
      </c>
      <c r="AL16" s="12">
        <f>'[1]2.單齡合併'!AL16+'[2]2.單齡合併'!AL16</f>
        <v>6115.0746936765408</v>
      </c>
      <c r="AM16" s="12">
        <f>'[1]2.單齡合併'!AM16+'[2]2.單齡合併'!AM16</f>
        <v>5966.2447649106598</v>
      </c>
      <c r="AN16" s="12">
        <f>'[1]2.單齡合併'!AN16+'[2]2.單齡合併'!AN16</f>
        <v>5996.4475296683449</v>
      </c>
      <c r="AO16" s="12">
        <f>'[1]2.單齡合併'!AO16+'[2]2.單齡合併'!AO16</f>
        <v>5889.7795979006351</v>
      </c>
      <c r="AP16" s="12">
        <f>'[1]2.單齡合併'!AP16+'[2]2.單齡合併'!AP16</f>
        <v>5527.4537866065975</v>
      </c>
      <c r="AQ16" s="12">
        <f>'[1]2.單齡合併'!AQ16+'[2]2.單齡合併'!AQ16</f>
        <v>5974.3604924799847</v>
      </c>
      <c r="AR16" s="12">
        <f>'[1]2.單齡合併'!AR16+'[2]2.單齡合併'!AR16</f>
        <v>6306.5002397429325</v>
      </c>
      <c r="AS16" s="12">
        <f>'[1]2.單齡合併'!AS16+'[2]2.單齡合併'!AS16</f>
        <v>6686.5125512804807</v>
      </c>
      <c r="AT16" s="12">
        <f>'[1]2.單齡合併'!AT16+'[2]2.單齡合併'!AT16</f>
        <v>6927.3779236392129</v>
      </c>
      <c r="AU16" s="12">
        <f>'[1]2.單齡合併'!AU16+'[2]2.單齡合併'!AU16</f>
        <v>7166.1973767396257</v>
      </c>
      <c r="AV16" s="12">
        <f>'[1]2.單齡合併'!AV16+'[2]2.單齡合併'!AV16</f>
        <v>7362.0833517508745</v>
      </c>
      <c r="AW16" s="12">
        <f>'[1]2.單齡合併'!AW16+'[2]2.單齡合併'!AW16</f>
        <v>7263.9323026918919</v>
      </c>
      <c r="AX16" s="12">
        <f>'[1]2.單齡合併'!AX16+'[2]2.單齡合併'!AX16</f>
        <v>7235.8628175562535</v>
      </c>
      <c r="AY16" s="12">
        <f>'[1]2.單齡合併'!AY16+'[2]2.單齡合併'!AY16</f>
        <v>6835.3720107199324</v>
      </c>
      <c r="AZ16" s="12">
        <f>'[1]2.單齡合併'!AZ16+'[2]2.單齡合併'!AZ16</f>
        <v>7159.2401732406306</v>
      </c>
      <c r="BA16" s="12">
        <f>'[1]2.單齡合併'!BA16+'[2]2.單齡合併'!BA16</f>
        <v>6790.1464400611185</v>
      </c>
      <c r="BB16" s="12">
        <f>'[1]2.單齡合併'!BB16+'[2]2.單齡合併'!BB16</f>
        <v>6282.575957031705</v>
      </c>
      <c r="BC16" s="12">
        <f>'[1]2.單齡合併'!BC16+'[2]2.單齡合併'!BC16</f>
        <v>6328.0497260674147</v>
      </c>
      <c r="BD16" s="12">
        <f>'[1]2.單齡合併'!BD16+'[2]2.單齡合併'!BD16</f>
        <v>6469.3595443095837</v>
      </c>
      <c r="BE16" s="12">
        <f>'[1]2.單齡合併'!BE16+'[2]2.單齡合併'!BE16</f>
        <v>6786.6822349842214</v>
      </c>
      <c r="BF16" s="12">
        <f>'[1]2.單齡合併'!BF16+'[2]2.單齡合併'!BF16</f>
        <v>7063.6978324217662</v>
      </c>
      <c r="BG16" s="12">
        <f>'[1]2.單齡合併'!BG16+'[2]2.單齡合併'!BG16</f>
        <v>7289.9743962883931</v>
      </c>
      <c r="BH16" s="12">
        <f>'[1]2.單齡合併'!BH16+'[2]2.單齡合併'!BH16</f>
        <v>7531.0015181289655</v>
      </c>
      <c r="BI16" s="12">
        <f>'[1]2.單齡合併'!BI16+'[2]2.單齡合併'!BI16</f>
        <v>7331.0835927962144</v>
      </c>
      <c r="BJ16" s="12">
        <f>'[1]2.單齡合併'!BJ16+'[2]2.單齡合併'!BJ16</f>
        <v>7584.3113990923794</v>
      </c>
      <c r="BK16" s="12">
        <f>'[1]2.單齡合併'!BK16+'[2]2.單齡合併'!BK16</f>
        <v>7490.5001454263256</v>
      </c>
      <c r="BL16" s="12">
        <f>'[1]2.單齡合併'!BL16+'[2]2.單齡合併'!BL16</f>
        <v>7835.5927177471203</v>
      </c>
      <c r="BM16" s="12">
        <f>'[1]2.單齡合併'!BM16+'[2]2.單齡合併'!BM16</f>
        <v>7885.519776876029</v>
      </c>
      <c r="BN16" s="12">
        <f>'[1]2.單齡合併'!BN16+'[2]2.單齡合併'!BN16</f>
        <v>8119.9659957241884</v>
      </c>
      <c r="BO16" s="12">
        <f>'[1]2.單齡合併'!BO16+'[2]2.單齡合併'!BO16</f>
        <v>7967.4374847789204</v>
      </c>
      <c r="BP16" s="12">
        <f>'[1]2.單齡合併'!BP16+'[2]2.單齡合併'!BP16</f>
        <v>7614.735718883454</v>
      </c>
      <c r="BQ16" s="12">
        <f>'[1]2.單齡合併'!BQ16+'[2]2.單齡合併'!BQ16</f>
        <v>7433.7064817972559</v>
      </c>
      <c r="BR16" s="12">
        <f>'[1]2.單齡合併'!BR16+'[2]2.單齡合併'!BR16</f>
        <v>7439.729668461865</v>
      </c>
      <c r="BS16" s="12">
        <f>'[1]2.單齡合併'!BS16+'[2]2.單齡合併'!BS16</f>
        <v>6590.0894129333092</v>
      </c>
      <c r="BT16" s="12">
        <f>'[1]2.單齡合併'!BT16+'[2]2.單齡合併'!BT16</f>
        <v>6422.3414944878732</v>
      </c>
      <c r="BU16" s="12">
        <f>'[1]2.單齡合併'!BU16+'[2]2.單齡合併'!BU16</f>
        <v>6316.0118237157121</v>
      </c>
      <c r="BV16" s="12">
        <f>'[1]2.單齡合併'!BV16+'[2]2.單齡合併'!BV16</f>
        <v>6352.6389144659133</v>
      </c>
      <c r="BW16" s="12">
        <f>'[1]2.單齡合併'!BW16+'[2]2.單齡合併'!BW16</f>
        <v>5686.1474527640457</v>
      </c>
      <c r="BX16" s="12">
        <f>'[1]2.單齡合併'!BX16+'[2]2.單齡合併'!BX16</f>
        <v>5307.5040776400419</v>
      </c>
      <c r="BY16" s="12">
        <f>'[1]2.單齡合併'!BY16+'[2]2.單齡合併'!BY16</f>
        <v>5426.6888837366714</v>
      </c>
      <c r="BZ16" s="12">
        <f>'[1]2.單齡合併'!BZ16+'[2]2.單齡合併'!BZ16</f>
        <v>4778.7255327994371</v>
      </c>
      <c r="CA16" s="12">
        <f>'[1]2.單齡合併'!CA16+'[2]2.單齡合併'!CA16</f>
        <v>4112.9860239566142</v>
      </c>
      <c r="CB16" s="12">
        <f>'[1]2.單齡合併'!CB16+'[2]2.單齡合併'!CB16</f>
        <v>3974.5007309997932</v>
      </c>
      <c r="CC16" s="12">
        <f>'[1]2.單齡合併'!CC16+'[2]2.單齡合併'!CC16</f>
        <v>3255.7745939463221</v>
      </c>
      <c r="CD16" s="12">
        <f>'[1]2.單齡合併'!CD16+'[2]2.單齡合併'!CD16</f>
        <v>2728.7254634363926</v>
      </c>
      <c r="CE16" s="12">
        <f>'[1]2.單齡合併'!CE16+'[2]2.單齡合併'!CE16</f>
        <v>2129.9773522552123</v>
      </c>
      <c r="CF16" s="12">
        <f>'[1]2.單齡合併'!CF16+'[2]2.單齡合併'!CF16</f>
        <v>2345.5435000403395</v>
      </c>
      <c r="CG16" s="12">
        <f>'[1]2.單齡合併'!CG16+'[2]2.單齡合併'!CG16</f>
        <v>2228.2700003557211</v>
      </c>
      <c r="CH16" s="12">
        <f>'[1]2.單齡合併'!CH16+'[2]2.單齡合併'!CH16</f>
        <v>2373.0642695807223</v>
      </c>
      <c r="CI16" s="12">
        <f>'[1]2.單齡合併'!CI16+'[2]2.單齡合併'!CI16</f>
        <v>2226.9211389466413</v>
      </c>
      <c r="CJ16" s="12">
        <f>'[1]2.單齡合併'!CJ16+'[2]2.單齡合併'!CJ16</f>
        <v>2170.9396959419264</v>
      </c>
      <c r="CK16" s="12">
        <f>'[1]2.單齡合併'!CK16+'[2]2.單齡合併'!CK16</f>
        <v>2080.7391889446881</v>
      </c>
      <c r="CL16" s="12">
        <f>'[1]2.單齡合併'!CL16+'[2]2.單齡合併'!CL16</f>
        <v>1751.139663615992</v>
      </c>
      <c r="CM16" s="12">
        <f>'[1]2.單齡合併'!CM16+'[2]2.單齡合併'!CM16</f>
        <v>1464.3974251570753</v>
      </c>
      <c r="CN16" s="12">
        <f>'[1]2.單齡合併'!CN16+'[2]2.單齡合併'!CN16</f>
        <v>1190.1591293482272</v>
      </c>
      <c r="CO16" s="12">
        <f>'[1]2.單齡合併'!CO16+'[2]2.單齡合併'!CO16</f>
        <v>991.31294720468532</v>
      </c>
      <c r="CP16" s="12">
        <f>'[1]2.單齡合併'!CP16+'[2]2.單齡合併'!CP16</f>
        <v>820.60031299432012</v>
      </c>
      <c r="CQ16" s="12">
        <f>'[1]2.單齡合併'!CQ16+'[2]2.單齡合併'!CQ16</f>
        <v>670.06950358610084</v>
      </c>
      <c r="CR16" s="12">
        <f>'[1]2.單齡合併'!CR16+'[2]2.單齡合併'!CR16</f>
        <v>538.46809485870529</v>
      </c>
      <c r="CS16" s="12">
        <f>'[1]2.單齡合併'!CS16+'[2]2.單齡合併'!CS16</f>
        <v>466.59994560337384</v>
      </c>
      <c r="CT16" s="12">
        <f>'[1]2.單齡合併'!CT16+'[2]2.單齡合併'!CT16</f>
        <v>330.44240446457525</v>
      </c>
      <c r="CU16" s="12">
        <f>'[1]2.單齡合併'!CU16+'[2]2.單齡合併'!CU16</f>
        <v>229.40022092153532</v>
      </c>
      <c r="CV16" s="12">
        <f>'[1]2.單齡合併'!CV16+'[2]2.單齡合併'!CV16</f>
        <v>165.19418916561983</v>
      </c>
      <c r="CW16" s="12">
        <f>'[1]2.單齡合併'!CW16+'[2]2.單齡合併'!CW16</f>
        <v>88.157234762672743</v>
      </c>
      <c r="CX16" s="12">
        <f>'[1]2.單齡合併'!CX16+'[2]2.單齡合併'!CX16</f>
        <v>65.278014616902183</v>
      </c>
      <c r="CY16" s="12">
        <f>'[1]2.單齡合併'!CY16+'[2]2.單齡合併'!CY16</f>
        <v>119.19147364111259</v>
      </c>
    </row>
    <row r="17" spans="1:103">
      <c r="A17" s="12" t="str">
        <f>'1.總計'!A17</f>
        <v>115年 8月</v>
      </c>
      <c r="B17" s="13">
        <f>'[1]2.單齡合併'!B17+'[2]2.單齡合併'!B17</f>
        <v>466087.01135187037</v>
      </c>
      <c r="C17" s="13">
        <f>'[1]2.單齡合併'!C17+'[2]2.單齡合併'!C17</f>
        <v>2311.8465279897118</v>
      </c>
      <c r="D17" s="13">
        <f>'[1]2.單齡合併'!D17+'[2]2.單齡合併'!D17</f>
        <v>2233.5237099239357</v>
      </c>
      <c r="E17" s="12">
        <f>'[1]2.單齡合併'!E17+'[2]2.單齡合併'!E17</f>
        <v>2356.8404488540054</v>
      </c>
      <c r="F17" s="12">
        <f>'[1]2.單齡合併'!F17+'[2]2.單齡合併'!F17</f>
        <v>2412.6531172696759</v>
      </c>
      <c r="G17" s="12">
        <f>'[1]2.單齡合併'!G17+'[2]2.單齡合併'!G17</f>
        <v>2486.7880300399465</v>
      </c>
      <c r="H17" s="12">
        <f>'[1]2.單齡合併'!H17+'[2]2.單齡合併'!H17</f>
        <v>2824.4290817495967</v>
      </c>
      <c r="I17" s="12">
        <f>'[1]2.單齡合併'!I17+'[2]2.單齡合併'!I17</f>
        <v>3039.6223444950283</v>
      </c>
      <c r="J17" s="12">
        <f>'[1]2.單齡合併'!J17+'[2]2.單齡合併'!J17</f>
        <v>3172.1901861188303</v>
      </c>
      <c r="K17" s="12">
        <f>'[1]2.單齡合併'!K17+'[2]2.單齡合併'!K17</f>
        <v>3335.1652253556094</v>
      </c>
      <c r="L17" s="12">
        <f>'[1]2.單齡合併'!L17+'[2]2.單齡合併'!L17</f>
        <v>3567.3663811052597</v>
      </c>
      <c r="M17" s="12">
        <f>'[1]2.單齡合併'!M17+'[2]2.單齡合併'!M17</f>
        <v>3726.4069003871255</v>
      </c>
      <c r="N17" s="12">
        <f>'[1]2.單齡合併'!N17+'[2]2.單齡合併'!N17</f>
        <v>3766.3119178200163</v>
      </c>
      <c r="O17" s="12">
        <f>'[1]2.單齡合併'!O17+'[2]2.單齡合併'!O17</f>
        <v>3329.6859295939557</v>
      </c>
      <c r="P17" s="12">
        <f>'[1]2.單齡合併'!P17+'[2]2.單齡合併'!P17</f>
        <v>3930.3334266717616</v>
      </c>
      <c r="Q17" s="12">
        <f>'[1]2.單齡合併'!Q17+'[2]2.單齡合併'!Q17</f>
        <v>3845.5728184159289</v>
      </c>
      <c r="R17" s="12">
        <f>'[1]2.單齡合併'!R17+'[2]2.單齡合併'!R17</f>
        <v>3398.6497877782831</v>
      </c>
      <c r="S17" s="12">
        <f>'[1]2.單齡合併'!S17+'[2]2.單齡合併'!S17</f>
        <v>3389.1918265751528</v>
      </c>
      <c r="T17" s="12">
        <f>'[1]2.單齡合併'!T17+'[2]2.單齡合併'!T17</f>
        <v>3546.689205258901</v>
      </c>
      <c r="U17" s="12">
        <f>'[1]2.單齡合併'!U17+'[2]2.單齡合併'!U17</f>
        <v>3820.1791800008605</v>
      </c>
      <c r="V17" s="12">
        <f>'[1]2.單齡合併'!V17+'[2]2.單齡合併'!V17</f>
        <v>4053.7794085066466</v>
      </c>
      <c r="W17" s="12">
        <f>'[1]2.單齡合併'!W17+'[2]2.單齡合併'!W17</f>
        <v>4176.3786637564399</v>
      </c>
      <c r="X17" s="12">
        <f>'[1]2.單齡合併'!X17+'[2]2.單齡合併'!X17</f>
        <v>4463.8676078903536</v>
      </c>
      <c r="Y17" s="12">
        <f>'[1]2.單齡合併'!Y17+'[2]2.單齡合併'!Y17</f>
        <v>4576.8257788698638</v>
      </c>
      <c r="Z17" s="12">
        <f>'[1]2.單齡合併'!Z17+'[2]2.單齡合併'!Z17</f>
        <v>5080.8551105932529</v>
      </c>
      <c r="AA17" s="12">
        <f>'[1]2.單齡合併'!AA17+'[2]2.單齡合併'!AA17</f>
        <v>5273.309097579202</v>
      </c>
      <c r="AB17" s="12">
        <f>'[1]2.單齡合併'!AB17+'[2]2.單齡合併'!AB17</f>
        <v>5891.2326124259725</v>
      </c>
      <c r="AC17" s="12">
        <f>'[1]2.單齡合併'!AC17+'[2]2.單齡合併'!AC17</f>
        <v>6090.8045750750307</v>
      </c>
      <c r="AD17" s="12">
        <f>'[1]2.單齡合併'!AD17+'[2]2.單齡合併'!AD17</f>
        <v>5802.1872521505829</v>
      </c>
      <c r="AE17" s="12">
        <f>'[1]2.單齡合併'!AE17+'[2]2.單齡合併'!AE17</f>
        <v>6234.8957480373892</v>
      </c>
      <c r="AF17" s="12">
        <f>'[1]2.單齡合併'!AF17+'[2]2.單齡合併'!AF17</f>
        <v>6536.6862468934869</v>
      </c>
      <c r="AG17" s="12">
        <f>'[1]2.單齡合併'!AG17+'[2]2.單齡合併'!AG17</f>
        <v>6519.0113560367145</v>
      </c>
      <c r="AH17" s="12">
        <f>'[1]2.單齡合併'!AH17+'[2]2.單齡合併'!AH17</f>
        <v>6588.2924628867013</v>
      </c>
      <c r="AI17" s="12">
        <f>'[1]2.單齡合併'!AI17+'[2]2.單齡合併'!AI17</f>
        <v>6496.4187064050411</v>
      </c>
      <c r="AJ17" s="12">
        <f>'[1]2.單齡合併'!AJ17+'[2]2.單齡合併'!AJ17</f>
        <v>6498.3777076429105</v>
      </c>
      <c r="AK17" s="12">
        <f>'[1]2.單齡合併'!AK17+'[2]2.單齡合併'!AK17</f>
        <v>6221.042612447759</v>
      </c>
      <c r="AL17" s="12">
        <f>'[1]2.單齡合併'!AL17+'[2]2.單齡合併'!AL17</f>
        <v>6121.6814492800704</v>
      </c>
      <c r="AM17" s="12">
        <f>'[1]2.單齡合併'!AM17+'[2]2.單齡合併'!AM17</f>
        <v>5972.6826196468592</v>
      </c>
      <c r="AN17" s="12">
        <f>'[1]2.單齡合併'!AN17+'[2]2.單齡合併'!AN17</f>
        <v>5997.0569156592574</v>
      </c>
      <c r="AO17" s="12">
        <f>'[1]2.單齡合併'!AO17+'[2]2.單齡合併'!AO17</f>
        <v>5904.6582141650906</v>
      </c>
      <c r="AP17" s="12">
        <f>'[1]2.單齡合併'!AP17+'[2]2.單齡合併'!AP17</f>
        <v>5530.8825753632154</v>
      </c>
      <c r="AQ17" s="12">
        <f>'[1]2.單齡合併'!AQ17+'[2]2.單齡合併'!AQ17</f>
        <v>5935.6622789036919</v>
      </c>
      <c r="AR17" s="12">
        <f>'[1]2.單齡合併'!AR17+'[2]2.單齡合併'!AR17</f>
        <v>6276.8797729467105</v>
      </c>
      <c r="AS17" s="12">
        <f>'[1]2.單齡合併'!AS17+'[2]2.單齡合併'!AS17</f>
        <v>6658.1038745532951</v>
      </c>
      <c r="AT17" s="12">
        <f>'[1]2.單齡合併'!AT17+'[2]2.單齡合併'!AT17</f>
        <v>6906.7922335424955</v>
      </c>
      <c r="AU17" s="12">
        <f>'[1]2.單齡合併'!AU17+'[2]2.單齡合併'!AU17</f>
        <v>7145.9710828001835</v>
      </c>
      <c r="AV17" s="12">
        <f>'[1]2.單齡合併'!AV17+'[2]2.單齡合併'!AV17</f>
        <v>7353.2086516639647</v>
      </c>
      <c r="AW17" s="12">
        <f>'[1]2.單齡合併'!AW17+'[2]2.單齡合併'!AW17</f>
        <v>7268.3048330186266</v>
      </c>
      <c r="AX17" s="12">
        <f>'[1]2.單齡合併'!AX17+'[2]2.單齡合併'!AX17</f>
        <v>7246.0448379018817</v>
      </c>
      <c r="AY17" s="12">
        <f>'[1]2.單齡合併'!AY17+'[2]2.單齡合併'!AY17</f>
        <v>6844.7750126345891</v>
      </c>
      <c r="AZ17" s="12">
        <f>'[1]2.單齡合併'!AZ17+'[2]2.單齡合併'!AZ17</f>
        <v>7150.2903100880685</v>
      </c>
      <c r="BA17" s="12">
        <f>'[1]2.單齡合併'!BA17+'[2]2.單齡合併'!BA17</f>
        <v>6824.0294267974205</v>
      </c>
      <c r="BB17" s="12">
        <f>'[1]2.單齡合併'!BB17+'[2]2.單齡合併'!BB17</f>
        <v>6302.5812718350098</v>
      </c>
      <c r="BC17" s="12">
        <f>'[1]2.單齡合併'!BC17+'[2]2.單齡合併'!BC17</f>
        <v>6315.2939208045354</v>
      </c>
      <c r="BD17" s="12">
        <f>'[1]2.單齡合併'!BD17+'[2]2.單齡合併'!BD17</f>
        <v>6448.4557756150352</v>
      </c>
      <c r="BE17" s="12">
        <f>'[1]2.單齡合併'!BE17+'[2]2.單齡合併'!BE17</f>
        <v>6756.2834839433071</v>
      </c>
      <c r="BF17" s="12">
        <f>'[1]2.單齡合併'!BF17+'[2]2.單齡合併'!BF17</f>
        <v>7037.4933072393942</v>
      </c>
      <c r="BG17" s="12">
        <f>'[1]2.單齡合併'!BG17+'[2]2.單齡合併'!BG17</f>
        <v>7267.5303415377466</v>
      </c>
      <c r="BH17" s="12">
        <f>'[1]2.單齡合併'!BH17+'[2]2.單齡合併'!BH17</f>
        <v>7520.7491636922841</v>
      </c>
      <c r="BI17" s="12">
        <f>'[1]2.單齡合併'!BI17+'[2]2.單齡合併'!BI17</f>
        <v>7331.4617506880459</v>
      </c>
      <c r="BJ17" s="12">
        <f>'[1]2.單齡合併'!BJ17+'[2]2.單齡合併'!BJ17</f>
        <v>7566.9777794763831</v>
      </c>
      <c r="BK17" s="12">
        <f>'[1]2.單齡合併'!BK17+'[2]2.單齡合併'!BK17</f>
        <v>7480.2190523941836</v>
      </c>
      <c r="BL17" s="12">
        <f>'[1]2.單齡合併'!BL17+'[2]2.單齡合併'!BL17</f>
        <v>7808.5725823191151</v>
      </c>
      <c r="BM17" s="12">
        <f>'[1]2.單齡合併'!BM17+'[2]2.單齡合併'!BM17</f>
        <v>7871.1304911310554</v>
      </c>
      <c r="BN17" s="12">
        <f>'[1]2.單齡合併'!BN17+'[2]2.單齡合併'!BN17</f>
        <v>8106.8804684041688</v>
      </c>
      <c r="BO17" s="12">
        <f>'[1]2.單齡合併'!BO17+'[2]2.單齡合併'!BO17</f>
        <v>7980.3965177497139</v>
      </c>
      <c r="BP17" s="12">
        <f>'[1]2.單齡合併'!BP17+'[2]2.單齡合併'!BP17</f>
        <v>7629.2470661969546</v>
      </c>
      <c r="BQ17" s="12">
        <f>'[1]2.單齡合併'!BQ17+'[2]2.單齡合併'!BQ17</f>
        <v>7436.2930500534794</v>
      </c>
      <c r="BR17" s="12">
        <f>'[1]2.單齡合併'!BR17+'[2]2.單齡合併'!BR17</f>
        <v>7459.7863286631418</v>
      </c>
      <c r="BS17" s="12">
        <f>'[1]2.單齡合併'!BS17+'[2]2.單齡合併'!BS17</f>
        <v>6629.499361600303</v>
      </c>
      <c r="BT17" s="12">
        <f>'[1]2.單齡合併'!BT17+'[2]2.單齡合併'!BT17</f>
        <v>6423.392105189565</v>
      </c>
      <c r="BU17" s="12">
        <f>'[1]2.單齡合併'!BU17+'[2]2.單齡合併'!BU17</f>
        <v>6312.1936045532984</v>
      </c>
      <c r="BV17" s="12">
        <f>'[1]2.單齡合併'!BV17+'[2]2.單齡合併'!BV17</f>
        <v>6364.2054792892122</v>
      </c>
      <c r="BW17" s="12">
        <f>'[1]2.單齡合併'!BW17+'[2]2.單齡合併'!BW17</f>
        <v>5720.8372559689051</v>
      </c>
      <c r="BX17" s="12">
        <f>'[1]2.單齡合併'!BX17+'[2]2.單齡合併'!BX17</f>
        <v>5307.2622390502902</v>
      </c>
      <c r="BY17" s="12">
        <f>'[1]2.單齡合併'!BY17+'[2]2.單齡合併'!BY17</f>
        <v>5430.7803322805066</v>
      </c>
      <c r="BZ17" s="12">
        <f>'[1]2.單齡合併'!BZ17+'[2]2.單齡合併'!BZ17</f>
        <v>4822.2153100341602</v>
      </c>
      <c r="CA17" s="12">
        <f>'[1]2.單齡合併'!CA17+'[2]2.單齡合併'!CA17</f>
        <v>4138.1642587643573</v>
      </c>
      <c r="CB17" s="12">
        <f>'[1]2.單齡合併'!CB17+'[2]2.單齡合併'!CB17</f>
        <v>3995.1313408562792</v>
      </c>
      <c r="CC17" s="12">
        <f>'[1]2.單齡合併'!CC17+'[2]2.單齡合併'!CC17</f>
        <v>3300.9996948628695</v>
      </c>
      <c r="CD17" s="12">
        <f>'[1]2.單齡合併'!CD17+'[2]2.單齡合併'!CD17</f>
        <v>2760.2119100838981</v>
      </c>
      <c r="CE17" s="12">
        <f>'[1]2.單齡合併'!CE17+'[2]2.單齡合併'!CE17</f>
        <v>2140.1310924366503</v>
      </c>
      <c r="CF17" s="12">
        <f>'[1]2.單齡合併'!CF17+'[2]2.單齡合併'!CF17</f>
        <v>2328.1729729374542</v>
      </c>
      <c r="CG17" s="12">
        <f>'[1]2.單齡合併'!CG17+'[2]2.單齡合併'!CG17</f>
        <v>2220.404544211478</v>
      </c>
      <c r="CH17" s="12">
        <f>'[1]2.單齡合併'!CH17+'[2]2.單齡合併'!CH17</f>
        <v>2358.4206747994767</v>
      </c>
      <c r="CI17" s="12">
        <f>'[1]2.單齡合併'!CI17+'[2]2.單齡合併'!CI17</f>
        <v>2223.7379655442082</v>
      </c>
      <c r="CJ17" s="12">
        <f>'[1]2.單齡合併'!CJ17+'[2]2.單齡合併'!CJ17</f>
        <v>2163.8104738538254</v>
      </c>
      <c r="CK17" s="12">
        <f>'[1]2.單齡合併'!CK17+'[2]2.單齡合併'!CK17</f>
        <v>2083.7333827437678</v>
      </c>
      <c r="CL17" s="12">
        <f>'[1]2.單齡合併'!CL17+'[2]2.單齡合併'!CL17</f>
        <v>1762.6255927581171</v>
      </c>
      <c r="CM17" s="12">
        <f>'[1]2.單齡合併'!CM17+'[2]2.單齡合併'!CM17</f>
        <v>1473.1868815400726</v>
      </c>
      <c r="CN17" s="12">
        <f>'[1]2.單齡合併'!CN17+'[2]2.單齡合併'!CN17</f>
        <v>1190.7558683014413</v>
      </c>
      <c r="CO17" s="12">
        <f>'[1]2.單齡合併'!CO17+'[2]2.單齡合併'!CO17</f>
        <v>990.52480842471027</v>
      </c>
      <c r="CP17" s="12">
        <f>'[1]2.單齡合併'!CP17+'[2]2.單齡合併'!CP17</f>
        <v>818.68740198692603</v>
      </c>
      <c r="CQ17" s="12">
        <f>'[1]2.單齡合併'!CQ17+'[2]2.單齡合併'!CQ17</f>
        <v>670.22969789897479</v>
      </c>
      <c r="CR17" s="12">
        <f>'[1]2.單齡合併'!CR17+'[2]2.單齡合併'!CR17</f>
        <v>536.48262485424232</v>
      </c>
      <c r="CS17" s="12">
        <f>'[1]2.單齡合併'!CS17+'[2]2.單齡合併'!CS17</f>
        <v>466.42365096212495</v>
      </c>
      <c r="CT17" s="12">
        <f>'[1]2.單齡合併'!CT17+'[2]2.單齡合併'!CT17</f>
        <v>332.96878078069585</v>
      </c>
      <c r="CU17" s="12">
        <f>'[1]2.單齡合併'!CU17+'[2]2.單齡合併'!CU17</f>
        <v>228.7509696111282</v>
      </c>
      <c r="CV17" s="12">
        <f>'[1]2.單齡合併'!CV17+'[2]2.單齡合併'!CV17</f>
        <v>167.31533135662977</v>
      </c>
      <c r="CW17" s="12">
        <f>'[1]2.單齡合併'!CW17+'[2]2.單齡合併'!CW17</f>
        <v>88.792609754252439</v>
      </c>
      <c r="CX17" s="12">
        <f>'[1]2.單齡合併'!CX17+'[2]2.單齡合併'!CX17</f>
        <v>63.937089533332326</v>
      </c>
      <c r="CY17" s="12">
        <f>'[1]2.單齡合併'!CY17+'[2]2.單齡合併'!CY17</f>
        <v>119.23861173727062</v>
      </c>
    </row>
    <row r="18" spans="1:103">
      <c r="A18" s="12" t="str">
        <f>'1.總計'!A18</f>
        <v>115年 9月</v>
      </c>
      <c r="B18" s="13">
        <f>'[1]2.單齡合併'!B18+'[2]2.單齡合併'!B18</f>
        <v>465794.28145198093</v>
      </c>
      <c r="C18" s="13">
        <f>'[1]2.單齡合併'!C18+'[2]2.單齡合併'!C18</f>
        <v>2311.6910375245093</v>
      </c>
      <c r="D18" s="13">
        <f>'[1]2.單齡合併'!D18+'[2]2.單齡合併'!D18</f>
        <v>2237.1382841558066</v>
      </c>
      <c r="E18" s="12">
        <f>'[1]2.單齡合併'!E18+'[2]2.單齡合併'!E18</f>
        <v>2345.9488141675311</v>
      </c>
      <c r="F18" s="12">
        <f>'[1]2.單齡合併'!F18+'[2]2.單齡合併'!F18</f>
        <v>2407.6224361731624</v>
      </c>
      <c r="G18" s="12">
        <f>'[1]2.單齡合併'!G18+'[2]2.單齡合併'!G18</f>
        <v>2473.3032234380653</v>
      </c>
      <c r="H18" s="12">
        <f>'[1]2.單齡合併'!H18+'[2]2.單齡合併'!H18</f>
        <v>2797.4654649794506</v>
      </c>
      <c r="I18" s="12">
        <f>'[1]2.單齡合併'!I18+'[2]2.單齡合併'!I18</f>
        <v>3025.4042601422561</v>
      </c>
      <c r="J18" s="12">
        <f>'[1]2.單齡合併'!J18+'[2]2.單齡合併'!J18</f>
        <v>3160.5957761408363</v>
      </c>
      <c r="K18" s="12">
        <f>'[1]2.單齡合併'!K18+'[2]2.單齡合併'!K18</f>
        <v>3319.5090454118963</v>
      </c>
      <c r="L18" s="12">
        <f>'[1]2.單齡合併'!L18+'[2]2.單齡合併'!L18</f>
        <v>3549.9571986867668</v>
      </c>
      <c r="M18" s="12">
        <f>'[1]2.單齡合併'!M18+'[2]2.單齡合併'!M18</f>
        <v>3718.4489532459729</v>
      </c>
      <c r="N18" s="12">
        <f>'[1]2.單齡合併'!N18+'[2]2.單齡合併'!N18</f>
        <v>3775.2957812509931</v>
      </c>
      <c r="O18" s="12">
        <f>'[1]2.單齡合併'!O18+'[2]2.單齡合併'!O18</f>
        <v>3342.2906272208893</v>
      </c>
      <c r="P18" s="12">
        <f>'[1]2.單齡合併'!P18+'[2]2.單齡合併'!P18</f>
        <v>3890.6464439752044</v>
      </c>
      <c r="Q18" s="12">
        <f>'[1]2.單齡合併'!Q18+'[2]2.單齡合併'!Q18</f>
        <v>3869.4169680570449</v>
      </c>
      <c r="R18" s="12">
        <f>'[1]2.單齡合併'!R18+'[2]2.單齡合併'!R18</f>
        <v>3423.6873053621039</v>
      </c>
      <c r="S18" s="12">
        <f>'[1]2.單齡合併'!S18+'[2]2.單齡合併'!S18</f>
        <v>3381.158131525206</v>
      </c>
      <c r="T18" s="12">
        <f>'[1]2.單齡合併'!T18+'[2]2.單齡合併'!T18</f>
        <v>3529.4887737929425</v>
      </c>
      <c r="U18" s="12">
        <f>'[1]2.單齡合併'!U18+'[2]2.單齡合併'!U18</f>
        <v>3797.7609108909255</v>
      </c>
      <c r="V18" s="12">
        <f>'[1]2.單齡合併'!V18+'[2]2.單齡合併'!V18</f>
        <v>4037.292987144252</v>
      </c>
      <c r="W18" s="12">
        <f>'[1]2.單齡合併'!W18+'[2]2.單齡合併'!W18</f>
        <v>4162.7189825246942</v>
      </c>
      <c r="X18" s="12">
        <f>'[1]2.單齡合併'!X18+'[2]2.單齡合併'!X18</f>
        <v>4442.1058684318941</v>
      </c>
      <c r="Y18" s="12">
        <f>'[1]2.單齡合併'!Y18+'[2]2.單齡合併'!Y18</f>
        <v>4558.8452378027378</v>
      </c>
      <c r="Z18" s="12">
        <f>'[1]2.單齡合併'!Z18+'[2]2.單齡合併'!Z18</f>
        <v>5042.3151659297455</v>
      </c>
      <c r="AA18" s="12">
        <f>'[1]2.單齡合併'!AA18+'[2]2.單齡合併'!AA18</f>
        <v>5250.0111525425746</v>
      </c>
      <c r="AB18" s="12">
        <f>'[1]2.單齡合併'!AB18+'[2]2.單齡合併'!AB18</f>
        <v>5847.8979974899657</v>
      </c>
      <c r="AC18" s="12">
        <f>'[1]2.單齡合併'!AC18+'[2]2.單齡合併'!AC18</f>
        <v>6090.4592662633795</v>
      </c>
      <c r="AD18" s="12">
        <f>'[1]2.單齡合併'!AD18+'[2]2.單齡合併'!AD18</f>
        <v>5808.9590318131213</v>
      </c>
      <c r="AE18" s="12">
        <f>'[1]2.單齡合併'!AE18+'[2]2.單齡合併'!AE18</f>
        <v>6195.9889261773524</v>
      </c>
      <c r="AF18" s="12">
        <f>'[1]2.單齡合併'!AF18+'[2]2.單齡合併'!AF18</f>
        <v>6522.3184633466672</v>
      </c>
      <c r="AG18" s="12">
        <f>'[1]2.單齡合併'!AG18+'[2]2.單齡合併'!AG18</f>
        <v>6520.6016958933751</v>
      </c>
      <c r="AH18" s="12">
        <f>'[1]2.單齡合併'!AH18+'[2]2.單齡合併'!AH18</f>
        <v>6585.3488530896402</v>
      </c>
      <c r="AI18" s="12">
        <f>'[1]2.單齡合併'!AI18+'[2]2.單齡合併'!AI18</f>
        <v>6502.9883329307149</v>
      </c>
      <c r="AJ18" s="12">
        <f>'[1]2.單齡合併'!AJ18+'[2]2.單齡合併'!AJ18</f>
        <v>6504.4556759325897</v>
      </c>
      <c r="AK18" s="12">
        <f>'[1]2.單齡合併'!AK18+'[2]2.單齡合併'!AK18</f>
        <v>6240.453116361502</v>
      </c>
      <c r="AL18" s="12">
        <f>'[1]2.單齡合併'!AL18+'[2]2.單齡合併'!AL18</f>
        <v>6127.8150157054824</v>
      </c>
      <c r="AM18" s="12">
        <f>'[1]2.單齡合併'!AM18+'[2]2.單齡合併'!AM18</f>
        <v>5980.4807193967827</v>
      </c>
      <c r="AN18" s="12">
        <f>'[1]2.單齡合併'!AN18+'[2]2.單齡合併'!AN18</f>
        <v>5996.383587186443</v>
      </c>
      <c r="AO18" s="12">
        <f>'[1]2.單齡合併'!AO18+'[2]2.單齡合併'!AO18</f>
        <v>5918.0666537963261</v>
      </c>
      <c r="AP18" s="12">
        <f>'[1]2.單齡合併'!AP18+'[2]2.單齡合併'!AP18</f>
        <v>5540.5466202917869</v>
      </c>
      <c r="AQ18" s="12">
        <f>'[1]2.單齡合併'!AQ18+'[2]2.單齡合併'!AQ18</f>
        <v>5895.5531284524277</v>
      </c>
      <c r="AR18" s="12">
        <f>'[1]2.單齡合併'!AR18+'[2]2.單齡合併'!AR18</f>
        <v>6247.7110134944269</v>
      </c>
      <c r="AS18" s="12">
        <f>'[1]2.單齡合併'!AS18+'[2]2.單齡合併'!AS18</f>
        <v>6628.6597613556114</v>
      </c>
      <c r="AT18" s="12">
        <f>'[1]2.單齡合併'!AT18+'[2]2.單齡合併'!AT18</f>
        <v>6886.2435627540872</v>
      </c>
      <c r="AU18" s="12">
        <f>'[1]2.單齡合併'!AU18+'[2]2.單齡合併'!AU18</f>
        <v>7125.3863101508887</v>
      </c>
      <c r="AV18" s="12">
        <f>'[1]2.單齡合併'!AV18+'[2]2.單齡合併'!AV18</f>
        <v>7342.1361204690056</v>
      </c>
      <c r="AW18" s="12">
        <f>'[1]2.單齡合併'!AW18+'[2]2.單齡合併'!AW18</f>
        <v>7273.33537479388</v>
      </c>
      <c r="AX18" s="12">
        <f>'[1]2.單齡合併'!AX18+'[2]2.單齡合併'!AX18</f>
        <v>7253.5189612987879</v>
      </c>
      <c r="AY18" s="12">
        <f>'[1]2.單齡合併'!AY18+'[2]2.單齡合併'!AY18</f>
        <v>6859.6386070559929</v>
      </c>
      <c r="AZ18" s="12">
        <f>'[1]2.單齡合併'!AZ18+'[2]2.單齡合併'!AZ18</f>
        <v>7135.4561765791095</v>
      </c>
      <c r="BA18" s="12">
        <f>'[1]2.單齡合併'!BA18+'[2]2.單齡合併'!BA18</f>
        <v>6857.6580099201028</v>
      </c>
      <c r="BB18" s="12">
        <f>'[1]2.單齡合併'!BB18+'[2]2.單齡合併'!BB18</f>
        <v>6326.9600903145838</v>
      </c>
      <c r="BC18" s="12">
        <f>'[1]2.單齡合併'!BC18+'[2]2.單齡合併'!BC18</f>
        <v>6303.0216371693459</v>
      </c>
      <c r="BD18" s="12">
        <f>'[1]2.單齡合併'!BD18+'[2]2.單齡合併'!BD18</f>
        <v>6428.8754910154212</v>
      </c>
      <c r="BE18" s="12">
        <f>'[1]2.單齡合併'!BE18+'[2]2.單齡合併'!BE18</f>
        <v>6725.5093901068394</v>
      </c>
      <c r="BF18" s="12">
        <f>'[1]2.單齡合併'!BF18+'[2]2.單齡合併'!BF18</f>
        <v>7010.9482041891424</v>
      </c>
      <c r="BG18" s="12">
        <f>'[1]2.單齡合併'!BG18+'[2]2.單齡合併'!BG18</f>
        <v>7245.0019848782322</v>
      </c>
      <c r="BH18" s="12">
        <f>'[1]2.單齡合併'!BH18+'[2]2.單齡合併'!BH18</f>
        <v>7507.3625708407126</v>
      </c>
      <c r="BI18" s="12">
        <f>'[1]2.單齡合併'!BI18+'[2]2.單齡合併'!BI18</f>
        <v>7335.5113901250534</v>
      </c>
      <c r="BJ18" s="12">
        <f>'[1]2.單齡合併'!BJ18+'[2]2.單齡合併'!BJ18</f>
        <v>7546.8616444376376</v>
      </c>
      <c r="BK18" s="12">
        <f>'[1]2.單齡合併'!BK18+'[2]2.單齡合併'!BK18</f>
        <v>7473.5262001378596</v>
      </c>
      <c r="BL18" s="12">
        <f>'[1]2.單齡合併'!BL18+'[2]2.單齡合併'!BL18</f>
        <v>7779.0265278161241</v>
      </c>
      <c r="BM18" s="12">
        <f>'[1]2.單齡合併'!BM18+'[2]2.單齡合併'!BM18</f>
        <v>7858.2261108450039</v>
      </c>
      <c r="BN18" s="12">
        <f>'[1]2.單齡合併'!BN18+'[2]2.單齡合併'!BN18</f>
        <v>8090.8140208134118</v>
      </c>
      <c r="BO18" s="12">
        <f>'[1]2.單齡合併'!BO18+'[2]2.單齡合併'!BO18</f>
        <v>7992.1279527254701</v>
      </c>
      <c r="BP18" s="12">
        <f>'[1]2.單齡合併'!BP18+'[2]2.單齡合併'!BP18</f>
        <v>7645.1331054964267</v>
      </c>
      <c r="BQ18" s="12">
        <f>'[1]2.單齡合併'!BQ18+'[2]2.單齡合併'!BQ18</f>
        <v>7440.0384219292773</v>
      </c>
      <c r="BR18" s="12">
        <f>'[1]2.單齡合併'!BR18+'[2]2.單齡合併'!BR18</f>
        <v>7473.02265690081</v>
      </c>
      <c r="BS18" s="12">
        <f>'[1]2.單齡合併'!BS18+'[2]2.單齡合併'!BS18</f>
        <v>6675.2431090885666</v>
      </c>
      <c r="BT18" s="12">
        <f>'[1]2.單齡合併'!BT18+'[2]2.單齡合併'!BT18</f>
        <v>6424.1672560839697</v>
      </c>
      <c r="BU18" s="12">
        <f>'[1]2.單齡合併'!BU18+'[2]2.單齡合併'!BU18</f>
        <v>6309.2772869962391</v>
      </c>
      <c r="BV18" s="12">
        <f>'[1]2.單齡合併'!BV18+'[2]2.單齡合併'!BV18</f>
        <v>6370.7169476579274</v>
      </c>
      <c r="BW18" s="12">
        <f>'[1]2.單齡合併'!BW18+'[2]2.單齡合併'!BW18</f>
        <v>5758.099791730956</v>
      </c>
      <c r="BX18" s="12">
        <f>'[1]2.單齡合併'!BX18+'[2]2.單齡合併'!BX18</f>
        <v>5310.444158789398</v>
      </c>
      <c r="BY18" s="12">
        <f>'[1]2.單齡合併'!BY18+'[2]2.單齡合併'!BY18</f>
        <v>5428.5956124025051</v>
      </c>
      <c r="BZ18" s="12">
        <f>'[1]2.單齡合併'!BZ18+'[2]2.單齡合併'!BZ18</f>
        <v>4866.0222284054416</v>
      </c>
      <c r="CA18" s="12">
        <f>'[1]2.單齡合併'!CA18+'[2]2.單齡合併'!CA18</f>
        <v>4166.9801652961123</v>
      </c>
      <c r="CB18" s="12">
        <f>'[1]2.單齡合併'!CB18+'[2]2.單齡合併'!CB18</f>
        <v>4010.6972903949186</v>
      </c>
      <c r="CC18" s="12">
        <f>'[1]2.單齡合併'!CC18+'[2]2.單齡合併'!CC18</f>
        <v>3348.4797020322148</v>
      </c>
      <c r="CD18" s="12">
        <f>'[1]2.單齡合併'!CD18+'[2]2.單齡合併'!CD18</f>
        <v>2790.5734861511896</v>
      </c>
      <c r="CE18" s="12">
        <f>'[1]2.單齡合併'!CE18+'[2]2.單齡合併'!CE18</f>
        <v>2156.9518854766884</v>
      </c>
      <c r="CF18" s="12">
        <f>'[1]2.單齡合併'!CF18+'[2]2.單齡合併'!CF18</f>
        <v>2307.7300521355246</v>
      </c>
      <c r="CG18" s="12">
        <f>'[1]2.單齡合併'!CG18+'[2]2.單齡合併'!CG18</f>
        <v>2214.9904420678695</v>
      </c>
      <c r="CH18" s="12">
        <f>'[1]2.單齡合併'!CH18+'[2]2.單齡合併'!CH18</f>
        <v>2341.5090772793283</v>
      </c>
      <c r="CI18" s="12">
        <f>'[1]2.單齡合併'!CI18+'[2]2.單齡合併'!CI18</f>
        <v>2221.4498476970521</v>
      </c>
      <c r="CJ18" s="12">
        <f>'[1]2.單齡合併'!CJ18+'[2]2.單齡合併'!CJ18</f>
        <v>2156.4890702646085</v>
      </c>
      <c r="CK18" s="12">
        <f>'[1]2.單齡合併'!CK18+'[2]2.單齡合併'!CK18</f>
        <v>2084.576566472876</v>
      </c>
      <c r="CL18" s="12">
        <f>'[1]2.單齡合併'!CL18+'[2]2.單齡合併'!CL18</f>
        <v>1775.0632093271256</v>
      </c>
      <c r="CM18" s="12">
        <f>'[1]2.單齡合併'!CM18+'[2]2.單齡合併'!CM18</f>
        <v>1481.8006859761463</v>
      </c>
      <c r="CN18" s="12">
        <f>'[1]2.單齡合併'!CN18+'[2]2.單齡合併'!CN18</f>
        <v>1192.0924827238127</v>
      </c>
      <c r="CO18" s="12">
        <f>'[1]2.單齡合併'!CO18+'[2]2.單齡合併'!CO18</f>
        <v>989.67219001959484</v>
      </c>
      <c r="CP18" s="12">
        <f>'[1]2.單齡合併'!CP18+'[2]2.單齡合併'!CP18</f>
        <v>817.01267668095238</v>
      </c>
      <c r="CQ18" s="12">
        <f>'[1]2.單齡合併'!CQ18+'[2]2.單齡合併'!CQ18</f>
        <v>670.2069224228776</v>
      </c>
      <c r="CR18" s="12">
        <f>'[1]2.單齡合併'!CR18+'[2]2.單齡合併'!CR18</f>
        <v>534.78082134117085</v>
      </c>
      <c r="CS18" s="12">
        <f>'[1]2.單齡合併'!CS18+'[2]2.單齡合併'!CS18</f>
        <v>465.88091072899442</v>
      </c>
      <c r="CT18" s="12">
        <f>'[1]2.單齡合併'!CT18+'[2]2.單齡合併'!CT18</f>
        <v>335.3868020668001</v>
      </c>
      <c r="CU18" s="12">
        <f>'[1]2.單齡合併'!CU18+'[2]2.單齡合併'!CU18</f>
        <v>228.33725426182073</v>
      </c>
      <c r="CV18" s="12">
        <f>'[1]2.單齡合併'!CV18+'[2]2.單齡合併'!CV18</f>
        <v>169.10159023871716</v>
      </c>
      <c r="CW18" s="12">
        <f>'[1]2.單齡合併'!CW18+'[2]2.單齡合併'!CW18</f>
        <v>90.008780372404274</v>
      </c>
      <c r="CX18" s="12">
        <f>'[1]2.單齡合併'!CX18+'[2]2.單齡合併'!CX18</f>
        <v>62.402573837243978</v>
      </c>
      <c r="CY18" s="12">
        <f>'[1]2.單齡合併'!CY18+'[2]2.單齡合併'!CY18</f>
        <v>119.39336330162195</v>
      </c>
    </row>
    <row r="19" spans="1:103">
      <c r="A19" s="12" t="str">
        <f>'1.總計'!A19</f>
        <v>115年 10月</v>
      </c>
      <c r="B19" s="13">
        <f>'[1]2.單齡合併'!B19+'[2]2.單齡合併'!B19</f>
        <v>465501.0598378916</v>
      </c>
      <c r="C19" s="13">
        <f>'[1]2.單齡合併'!C19+'[2]2.單齡合併'!C19</f>
        <v>2311.5346506138894</v>
      </c>
      <c r="D19" s="13">
        <f>'[1]2.單齡合併'!D19+'[2]2.單齡合併'!D19</f>
        <v>2241.9126568520278</v>
      </c>
      <c r="E19" s="12">
        <f>'[1]2.單齡合併'!E19+'[2]2.單齡合併'!E19</f>
        <v>2334.233846470629</v>
      </c>
      <c r="F19" s="12">
        <f>'[1]2.單齡合併'!F19+'[2]2.單齡合併'!F19</f>
        <v>2403.0245948966667</v>
      </c>
      <c r="G19" s="12">
        <f>'[1]2.單齡合併'!G19+'[2]2.單齡合併'!G19</f>
        <v>2461.5931971677901</v>
      </c>
      <c r="H19" s="12">
        <f>'[1]2.單齡合併'!H19+'[2]2.單齡合併'!H19</f>
        <v>2769.2825338121502</v>
      </c>
      <c r="I19" s="12">
        <f>'[1]2.單齡合併'!I19+'[2]2.單齡合併'!I19</f>
        <v>3010.8067428639256</v>
      </c>
      <c r="J19" s="12">
        <f>'[1]2.單齡合併'!J19+'[2]2.單齡合併'!J19</f>
        <v>3149.3391301540396</v>
      </c>
      <c r="K19" s="12">
        <f>'[1]2.單齡合併'!K19+'[2]2.單齡合併'!K19</f>
        <v>3304.2493841348823</v>
      </c>
      <c r="L19" s="12">
        <f>'[1]2.單齡合併'!L19+'[2]2.單齡合併'!L19</f>
        <v>3531.7973282833036</v>
      </c>
      <c r="M19" s="12">
        <f>'[1]2.單齡合併'!M19+'[2]2.單齡合併'!M19</f>
        <v>3709.3768966366442</v>
      </c>
      <c r="N19" s="12">
        <f>'[1]2.單齡合併'!N19+'[2]2.單齡合併'!N19</f>
        <v>3781.3712097797902</v>
      </c>
      <c r="O19" s="12">
        <f>'[1]2.單齡合併'!O19+'[2]2.單齡合併'!O19</f>
        <v>3362.6135148822668</v>
      </c>
      <c r="P19" s="12">
        <f>'[1]2.單齡合併'!P19+'[2]2.單齡合併'!P19</f>
        <v>3844.4086798491908</v>
      </c>
      <c r="Q19" s="12">
        <f>'[1]2.單齡合併'!Q19+'[2]2.單齡合併'!Q19</f>
        <v>3891.8214912792223</v>
      </c>
      <c r="R19" s="12">
        <f>'[1]2.單齡合併'!R19+'[2]2.單齡合併'!R19</f>
        <v>3452.6181872546231</v>
      </c>
      <c r="S19" s="12">
        <f>'[1]2.單齡合併'!S19+'[2]2.單齡合併'!S19</f>
        <v>3373.9352007437938</v>
      </c>
      <c r="T19" s="12">
        <f>'[1]2.單齡合併'!T19+'[2]2.單齡合併'!T19</f>
        <v>3513.0072578134886</v>
      </c>
      <c r="U19" s="12">
        <f>'[1]2.單齡合併'!U19+'[2]2.單齡合併'!U19</f>
        <v>3774.8665071875275</v>
      </c>
      <c r="V19" s="12">
        <f>'[1]2.單齡合併'!V19+'[2]2.單齡合併'!V19</f>
        <v>4020.1583925029904</v>
      </c>
      <c r="W19" s="12">
        <f>'[1]2.單齡合併'!W19+'[2]2.單齡合併'!W19</f>
        <v>4150.3021450790684</v>
      </c>
      <c r="X19" s="12">
        <f>'[1]2.單齡合併'!X19+'[2]2.單齡合併'!X19</f>
        <v>4419.1111656783169</v>
      </c>
      <c r="Y19" s="12">
        <f>'[1]2.單齡合併'!Y19+'[2]2.單齡合併'!Y19</f>
        <v>4543.7531539312813</v>
      </c>
      <c r="Z19" s="12">
        <f>'[1]2.單齡合併'!Z19+'[2]2.單齡合併'!Z19</f>
        <v>5001.3060176296312</v>
      </c>
      <c r="AA19" s="12">
        <f>'[1]2.單齡合併'!AA19+'[2]2.單齡合併'!AA19</f>
        <v>5229.8937312457983</v>
      </c>
      <c r="AB19" s="12">
        <f>'[1]2.單齡合併'!AB19+'[2]2.單齡合併'!AB19</f>
        <v>5800.6165490530975</v>
      </c>
      <c r="AC19" s="12">
        <f>'[1]2.單齡合併'!AC19+'[2]2.單齡合併'!AC19</f>
        <v>6087.5371159264496</v>
      </c>
      <c r="AD19" s="12">
        <f>'[1]2.單齡合併'!AD19+'[2]2.單齡合併'!AD19</f>
        <v>5821.5313703628754</v>
      </c>
      <c r="AE19" s="12">
        <f>'[1]2.單齡合併'!AE19+'[2]2.單齡合併'!AE19</f>
        <v>6154.9881773355582</v>
      </c>
      <c r="AF19" s="12">
        <f>'[1]2.單齡合併'!AF19+'[2]2.單齡合併'!AF19</f>
        <v>6505.9057243156149</v>
      </c>
      <c r="AG19" s="12">
        <f>'[1]2.單齡合併'!AG19+'[2]2.單齡合併'!AG19</f>
        <v>6523.0726441867846</v>
      </c>
      <c r="AH19" s="12">
        <f>'[1]2.單齡合併'!AH19+'[2]2.單齡合併'!AH19</f>
        <v>6581.0344507596337</v>
      </c>
      <c r="AI19" s="12">
        <f>'[1]2.單齡合併'!AI19+'[2]2.單齡合併'!AI19</f>
        <v>6510.2869933930542</v>
      </c>
      <c r="AJ19" s="12">
        <f>'[1]2.單齡合併'!AJ19+'[2]2.單齡合併'!AJ19</f>
        <v>6508.4020829714918</v>
      </c>
      <c r="AK19" s="12">
        <f>'[1]2.單齡合併'!AK19+'[2]2.單齡合併'!AK19</f>
        <v>6261.528952793612</v>
      </c>
      <c r="AL19" s="12">
        <f>'[1]2.單齡合併'!AL19+'[2]2.單齡合併'!AL19</f>
        <v>6133.4756855580581</v>
      </c>
      <c r="AM19" s="12">
        <f>'[1]2.單齡合併'!AM19+'[2]2.單齡合併'!AM19</f>
        <v>5989.6382328864893</v>
      </c>
      <c r="AN19" s="12">
        <f>'[1]2.單齡合併'!AN19+'[2]2.單齡合併'!AN19</f>
        <v>5994.4283305817498</v>
      </c>
      <c r="AO19" s="12">
        <f>'[1]2.單齡合併'!AO19+'[2]2.單齡合併'!AO19</f>
        <v>5930.006548655927</v>
      </c>
      <c r="AP19" s="12">
        <f>'[1]2.單齡合併'!AP19+'[2]2.單齡合併'!AP19</f>
        <v>5556.4419187293834</v>
      </c>
      <c r="AQ19" s="12">
        <f>'[1]2.單齡合併'!AQ19+'[2]2.單齡合併'!AQ19</f>
        <v>5854.0351959580357</v>
      </c>
      <c r="AR19" s="12">
        <f>'[1]2.單齡合併'!AR19+'[2]2.單齡合併'!AR19</f>
        <v>6218.9921913886446</v>
      </c>
      <c r="AS19" s="12">
        <f>'[1]2.單齡合併'!AS19+'[2]2.單齡合併'!AS19</f>
        <v>6598.1820672576323</v>
      </c>
      <c r="AT19" s="12">
        <f>'[1]2.單齡合併'!AT19+'[2]2.單齡合併'!AT19</f>
        <v>6865.7321535099891</v>
      </c>
      <c r="AU19" s="12">
        <f>'[1]2.單齡合併'!AU19+'[2]2.單齡合併'!AU19</f>
        <v>7104.4423957842318</v>
      </c>
      <c r="AV19" s="12">
        <f>'[1]2.單齡合併'!AV19+'[2]2.單齡合併'!AV19</f>
        <v>7328.8678031998825</v>
      </c>
      <c r="AW19" s="12">
        <f>'[1]2.單齡合併'!AW19+'[2]2.單齡合併'!AW19</f>
        <v>7279.0241011425114</v>
      </c>
      <c r="AX19" s="12">
        <f>'[1]2.單齡合併'!AX19+'[2]2.單齡合併'!AX19</f>
        <v>7258.2891376695206</v>
      </c>
      <c r="AY19" s="12">
        <f>'[1]2.單齡合併'!AY19+'[2]2.單齡合併'!AY19</f>
        <v>6879.955499796969</v>
      </c>
      <c r="AZ19" s="12">
        <f>'[1]2.單齡合併'!AZ19+'[2]2.單齡合併'!AZ19</f>
        <v>7114.7448109130428</v>
      </c>
      <c r="BA19" s="12">
        <f>'[1]2.單齡合併'!BA19+'[2]2.單齡合併'!BA19</f>
        <v>6891.0348348616008</v>
      </c>
      <c r="BB19" s="12">
        <f>'[1]2.單齡合併'!BB19+'[2]2.單齡合併'!BB19</f>
        <v>6355.7064536783309</v>
      </c>
      <c r="BC19" s="12">
        <f>'[1]2.單齡合併'!BC19+'[2]2.單齡合併'!BC19</f>
        <v>6291.2299759381822</v>
      </c>
      <c r="BD19" s="12">
        <f>'[1]2.單齡合併'!BD19+'[2]2.單齡合併'!BD19</f>
        <v>6410.6190099670557</v>
      </c>
      <c r="BE19" s="12">
        <f>'[1]2.單齡合併'!BE19+'[2]2.單齡合併'!BE19</f>
        <v>6694.3601782601272</v>
      </c>
      <c r="BF19" s="12">
        <f>'[1]2.單齡合併'!BF19+'[2]2.單齡合併'!BF19</f>
        <v>6984.0633026958931</v>
      </c>
      <c r="BG19" s="12">
        <f>'[1]2.單齡合併'!BG19+'[2]2.單齡合併'!BG19</f>
        <v>7222.3866374977015</v>
      </c>
      <c r="BH19" s="12">
        <f>'[1]2.單齡合併'!BH19+'[2]2.單齡合併'!BH19</f>
        <v>7490.849440209071</v>
      </c>
      <c r="BI19" s="12">
        <f>'[1]2.單齡合併'!BI19+'[2]2.單齡合併'!BI19</f>
        <v>7343.2265533492418</v>
      </c>
      <c r="BJ19" s="12">
        <f>'[1]2.單齡合併'!BJ19+'[2]2.單齡合併'!BJ19</f>
        <v>7523.9675598987251</v>
      </c>
      <c r="BK19" s="12">
        <f>'[1]2.單齡合併'!BK19+'[2]2.單齡合併'!BK19</f>
        <v>7470.4159045867254</v>
      </c>
      <c r="BL19" s="12">
        <f>'[1]2.單齡合併'!BL19+'[2]2.單齡合併'!BL19</f>
        <v>7746.9590984058004</v>
      </c>
      <c r="BM19" s="12">
        <f>'[1]2.單齡合併'!BM19+'[2]2.單齡合併'!BM19</f>
        <v>7846.8049258283281</v>
      </c>
      <c r="BN19" s="12">
        <f>'[1]2.單齡合併'!BN19+'[2]2.單齡合併'!BN19</f>
        <v>8071.7715455441421</v>
      </c>
      <c r="BO19" s="12">
        <f>'[1]2.單齡合併'!BO19+'[2]2.單齡合併'!BO19</f>
        <v>8002.6362354271077</v>
      </c>
      <c r="BP19" s="12">
        <f>'[1]2.單齡合併'!BP19+'[2]2.單齡合併'!BP19</f>
        <v>7662.3902270702692</v>
      </c>
      <c r="BQ19" s="12">
        <f>'[1]2.單齡合併'!BQ19+'[2]2.單齡合併'!BQ19</f>
        <v>7444.9412007076426</v>
      </c>
      <c r="BR19" s="12">
        <f>'[1]2.單齡合併'!BR19+'[2]2.單齡合併'!BR19</f>
        <v>7479.4554137272844</v>
      </c>
      <c r="BS19" s="12">
        <f>'[1]2.單齡合併'!BS19+'[2]2.單齡合併'!BS19</f>
        <v>6727.3082532221706</v>
      </c>
      <c r="BT19" s="12">
        <f>'[1]2.單齡合併'!BT19+'[2]2.單齡合併'!BT19</f>
        <v>6424.6666144884675</v>
      </c>
      <c r="BU19" s="12">
        <f>'[1]2.單齡合併'!BU19+'[2]2.單齡合併'!BU19</f>
        <v>6307.2592649605303</v>
      </c>
      <c r="BV19" s="12">
        <f>'[1]2.單齡合併'!BV19+'[2]2.單齡合併'!BV19</f>
        <v>6372.1899528673657</v>
      </c>
      <c r="BW19" s="12">
        <f>'[1]2.單齡合併'!BW19+'[2]2.單齡合併'!BW19</f>
        <v>5797.925984641739</v>
      </c>
      <c r="BX19" s="12">
        <f>'[1]2.單齡合併'!BX19+'[2]2.單齡合併'!BX19</f>
        <v>5317.0306616442431</v>
      </c>
      <c r="BY19" s="12">
        <f>'[1]2.單齡合併'!BY19+'[2]2.單齡合併'!BY19</f>
        <v>5420.1742556085128</v>
      </c>
      <c r="BZ19" s="12">
        <f>'[1]2.單齡合併'!BZ19+'[2]2.單齡合併'!BZ19</f>
        <v>4910.1423988244405</v>
      </c>
      <c r="CA19" s="12">
        <f>'[1]2.單齡合併'!CA19+'[2]2.單齡合併'!CA19</f>
        <v>4199.413364746526</v>
      </c>
      <c r="CB19" s="12">
        <f>'[1]2.單齡合併'!CB19+'[2]2.單齡合併'!CB19</f>
        <v>4021.234517064323</v>
      </c>
      <c r="CC19" s="12">
        <f>'[1]2.單齡合併'!CC19+'[2]2.單齡合併'!CC19</f>
        <v>3398.1874309331561</v>
      </c>
      <c r="CD19" s="12">
        <f>'[1]2.單齡合併'!CD19+'[2]2.單齡合併'!CD19</f>
        <v>2819.8343938417015</v>
      </c>
      <c r="CE19" s="12">
        <f>'[1]2.單齡合併'!CE19+'[2]2.單齡合併'!CE19</f>
        <v>2180.3687518534439</v>
      </c>
      <c r="CF19" s="12">
        <f>'[1]2.單齡合併'!CF19+'[2]2.單齡合併'!CF19</f>
        <v>2284.2571941671995</v>
      </c>
      <c r="CG19" s="12">
        <f>'[1]2.單齡合併'!CG19+'[2]2.單齡合併'!CG19</f>
        <v>2212.0140974363849</v>
      </c>
      <c r="CH19" s="12">
        <f>'[1]2.單齡合併'!CH19+'[2]2.單齡合併'!CH19</f>
        <v>2322.353597790559</v>
      </c>
      <c r="CI19" s="12">
        <f>'[1]2.單齡合併'!CI19+'[2]2.單齡合併'!CI19</f>
        <v>2220.0667348071611</v>
      </c>
      <c r="CJ19" s="12">
        <f>'[1]2.單齡合併'!CJ19+'[2]2.單齡合併'!CJ19</f>
        <v>2148.9712043811141</v>
      </c>
      <c r="CK19" s="12">
        <f>'[1]2.單齡合併'!CK19+'[2]2.單齡合併'!CK19</f>
        <v>2083.3191427139845</v>
      </c>
      <c r="CL19" s="12">
        <f>'[1]2.單齡合併'!CL19+'[2]2.單齡合併'!CL19</f>
        <v>1788.4420068082482</v>
      </c>
      <c r="CM19" s="12">
        <f>'[1]2.單齡合併'!CM19+'[2]2.單齡合併'!CM19</f>
        <v>1490.2368160345491</v>
      </c>
      <c r="CN19" s="12">
        <f>'[1]2.單齡合併'!CN19+'[2]2.單齡合併'!CN19</f>
        <v>1194.1640877861846</v>
      </c>
      <c r="CO19" s="12">
        <f>'[1]2.單齡合併'!CO19+'[2]2.單齡合併'!CO19</f>
        <v>988.75876682562011</v>
      </c>
      <c r="CP19" s="12">
        <f>'[1]2.單齡合併'!CP19+'[2]2.單齡合併'!CP19</f>
        <v>815.57327157558325</v>
      </c>
      <c r="CQ19" s="12">
        <f>'[1]2.單齡合併'!CQ19+'[2]2.單齡合併'!CQ19</f>
        <v>669.99706782652288</v>
      </c>
      <c r="CR19" s="12">
        <f>'[1]2.單齡合併'!CR19+'[2]2.單齡合併'!CR19</f>
        <v>533.3547199573627</v>
      </c>
      <c r="CS19" s="12">
        <f>'[1]2.單齡合併'!CS19+'[2]2.單齡合併'!CS19</f>
        <v>464.98340919757612</v>
      </c>
      <c r="CT19" s="12">
        <f>'[1]2.單齡合併'!CT19+'[2]2.單齡合併'!CT19</f>
        <v>337.69847326373224</v>
      </c>
      <c r="CU19" s="12">
        <f>'[1]2.單齡合併'!CU19+'[2]2.單齡合併'!CU19</f>
        <v>228.16727613802385</v>
      </c>
      <c r="CV19" s="12">
        <f>'[1]2.單齡合併'!CV19+'[2]2.單齡合併'!CV19</f>
        <v>170.55568525999286</v>
      </c>
      <c r="CW19" s="12">
        <f>'[1]2.單齡合併'!CW19+'[2]2.單齡合併'!CW19</f>
        <v>91.765060222078176</v>
      </c>
      <c r="CX19" s="12">
        <f>'[1]2.單齡合併'!CX19+'[2]2.單齡合併'!CX19</f>
        <v>60.701883499356121</v>
      </c>
      <c r="CY19" s="12">
        <f>'[1]2.單齡合併'!CY19+'[2]2.單齡合併'!CY19</f>
        <v>119.64724897736399</v>
      </c>
    </row>
    <row r="20" spans="1:103" s="14" customFormat="1">
      <c r="A20" s="13" t="str">
        <f>'1.總計'!A20</f>
        <v>115年 11月</v>
      </c>
      <c r="B20" s="13">
        <f>'[1]2.單齡合併'!B20+'[2]2.單齡合併'!B20</f>
        <v>465207.39982259757</v>
      </c>
      <c r="C20" s="13">
        <f>'[1]2.單齡合併'!C20+'[2]2.單齡合併'!C20</f>
        <v>2311.3773348371751</v>
      </c>
      <c r="D20" s="13">
        <f>'[1]2.單齡合併'!D20+'[2]2.單齡合併'!D20</f>
        <v>2247.8459815737715</v>
      </c>
      <c r="E20" s="13">
        <f>'[1]2.單齡合併'!E20+'[2]2.單齡合併'!E20</f>
        <v>2321.6963462133203</v>
      </c>
      <c r="F20" s="13">
        <f>'[1]2.單齡合併'!F20+'[2]2.單齡合併'!F20</f>
        <v>2398.8595318821026</v>
      </c>
      <c r="G20" s="13">
        <f>'[1]2.單齡合併'!G20+'[2]2.單齡合併'!G20</f>
        <v>2451.6575461971579</v>
      </c>
      <c r="H20" s="13">
        <f>'[1]2.單齡合併'!H20+'[2]2.單齡合併'!H20</f>
        <v>2739.8806927364476</v>
      </c>
      <c r="I20" s="13">
        <f>'[1]2.單齡合併'!I20+'[2]2.單齡合併'!I20</f>
        <v>2995.829792660038</v>
      </c>
      <c r="J20" s="13">
        <f>'[1]2.單齡合併'!J20+'[2]2.單齡合併'!J20</f>
        <v>3138.4202481584402</v>
      </c>
      <c r="K20" s="13">
        <f>'[1]2.單齡合併'!K20+'[2]2.單齡合併'!K20</f>
        <v>3289.3862292617414</v>
      </c>
      <c r="L20" s="13">
        <f>'[1]2.單齡合併'!L20+'[2]2.單齡合併'!L20</f>
        <v>3512.8867262069962</v>
      </c>
      <c r="M20" s="13">
        <f>'[1]2.單齡合併'!M20+'[2]2.單齡合併'!M20</f>
        <v>3699.1907760756217</v>
      </c>
      <c r="N20" s="13">
        <f>'[1]2.單齡合併'!N20+'[2]2.單齡合併'!N20</f>
        <v>3784.5383715496969</v>
      </c>
      <c r="O20" s="13">
        <f>'[1]2.單齡合併'!O20+'[2]2.單齡合併'!O20</f>
        <v>3390.6541675581884</v>
      </c>
      <c r="P20" s="13">
        <f>'[1]2.單齡合併'!P20+'[2]2.單齡合併'!P20</f>
        <v>3791.6208132461484</v>
      </c>
      <c r="Q20" s="13">
        <f>'[1]2.單齡合併'!Q20+'[2]2.單齡合併'!Q20</f>
        <v>3912.7866864618118</v>
      </c>
      <c r="R20" s="13">
        <f>'[1]2.單齡合併'!R20+'[2]2.單齡合併'!R20</f>
        <v>3485.442147693991</v>
      </c>
      <c r="S20" s="13">
        <f>'[1]2.單齡合併'!S20+'[2]2.單齡合併'!S20</f>
        <v>3367.5229595204241</v>
      </c>
      <c r="T20" s="13">
        <f>'[1]2.單齡合併'!T20+'[2]2.單齡合併'!T20</f>
        <v>3497.2446565481537</v>
      </c>
      <c r="U20" s="13">
        <f>'[1]2.單齡合併'!U20+'[2]2.單齡合併'!U20</f>
        <v>3751.4961023998267</v>
      </c>
      <c r="V20" s="13">
        <f>'[1]2.單齡合併'!V20+'[2]2.單齡合併'!V20</f>
        <v>4002.3755410954</v>
      </c>
      <c r="W20" s="13">
        <f>'[1]2.單齡合併'!W20+'[2]2.單齡合併'!W20</f>
        <v>4139.1279983634568</v>
      </c>
      <c r="X20" s="13">
        <f>'[1]2.單齡合併'!X20+'[2]2.單齡合併'!X20</f>
        <v>4394.8839039002287</v>
      </c>
      <c r="Y20" s="13">
        <f>'[1]2.單齡合併'!Y20+'[2]2.單齡合併'!Y20</f>
        <v>4531.549077196456</v>
      </c>
      <c r="Z20" s="13">
        <f>'[1]2.單齡合併'!Z20+'[2]2.單齡合併'!Z20</f>
        <v>4957.8278352156403</v>
      </c>
      <c r="AA20" s="13">
        <f>'[1]2.單齡合併'!AA20+'[2]2.單齡合併'!AA20</f>
        <v>5212.956536235054</v>
      </c>
      <c r="AB20" s="13">
        <f>'[1]2.單齡合併'!AB20+'[2]2.單齡合併'!AB20</f>
        <v>5749.3886307048142</v>
      </c>
      <c r="AC20" s="13">
        <f>'[1]2.單齡合併'!AC20+'[2]2.單齡合併'!AC20</f>
        <v>6082.0386621065027</v>
      </c>
      <c r="AD20" s="13">
        <f>'[1]2.單齡合併'!AD20+'[2]2.單齡合併'!AD20</f>
        <v>5839.903439455722</v>
      </c>
      <c r="AE20" s="13">
        <f>'[1]2.單齡合併'!AE20+'[2]2.單齡合併'!AE20</f>
        <v>6111.8937332353034</v>
      </c>
      <c r="AF20" s="13">
        <f>'[1]2.單齡合併'!AF20+'[2]2.單齡合併'!AF20</f>
        <v>6487.4484242164272</v>
      </c>
      <c r="AG20" s="13">
        <f>'[1]2.單齡合併'!AG20+'[2]2.單齡合併'!AG20</f>
        <v>6526.424015800485</v>
      </c>
      <c r="AH20" s="13">
        <f>'[1]2.單齡合併'!AH20+'[2]2.單齡合併'!AH20</f>
        <v>6575.3496559564737</v>
      </c>
      <c r="AI20" s="13">
        <f>'[1]2.單齡合併'!AI20+'[2]2.單齡合併'!AI20</f>
        <v>6518.314368035466</v>
      </c>
      <c r="AJ20" s="13">
        <f>'[1]2.單齡合併'!AJ20+'[2]2.單齡合併'!AJ20</f>
        <v>6510.2174620480755</v>
      </c>
      <c r="AK20" s="13">
        <f>'[1]2.單齡合併'!AK20+'[2]2.單齡合併'!AK20</f>
        <v>6284.2696285580751</v>
      </c>
      <c r="AL20" s="13">
        <f>'[1]2.單齡合併'!AL20+'[2]2.單齡合併'!AL20</f>
        <v>6138.6637513101596</v>
      </c>
      <c r="AM20" s="13">
        <f>'[1]2.單齡合併'!AM20+'[2]2.單齡合併'!AM20</f>
        <v>6000.1543291601247</v>
      </c>
      <c r="AN20" s="13">
        <f>'[1]2.單齡合併'!AN20+'[2]2.單齡合併'!AN20</f>
        <v>5991.1919318595374</v>
      </c>
      <c r="AO20" s="13">
        <f>'[1]2.單齡合併'!AO20+'[2]2.單齡合併'!AO20</f>
        <v>5940.4795295156691</v>
      </c>
      <c r="AP20" s="13">
        <f>'[1]2.單齡合併'!AP20+'[2]2.單齡合併'!AP20</f>
        <v>5578.5644701432593</v>
      </c>
      <c r="AQ20" s="13">
        <f>'[1]2.單齡合併'!AQ20+'[2]2.單齡合併'!AQ20</f>
        <v>5811.1106343220772</v>
      </c>
      <c r="AR20" s="13">
        <f>'[1]2.單齡合併'!AR20+'[2]2.單齡合併'!AR20</f>
        <v>6190.7215382399136</v>
      </c>
      <c r="AS20" s="13">
        <f>'[1]2.單齡合併'!AS20+'[2]2.單齡合併'!AS20</f>
        <v>6566.6726461779945</v>
      </c>
      <c r="AT20" s="13">
        <f>'[1]2.單齡合併'!AT20+'[2]2.單齡合併'!AT20</f>
        <v>6845.2582479686798</v>
      </c>
      <c r="AU20" s="13">
        <f>'[1]2.單齡合併'!AU20+'[2]2.單齡合併'!AU20</f>
        <v>7083.1386774420525</v>
      </c>
      <c r="AV20" s="13">
        <f>'[1]2.單齡合併'!AV20+'[2]2.單齡合併'!AV20</f>
        <v>7313.4057431659712</v>
      </c>
      <c r="AW20" s="13">
        <f>'[1]2.單齡合併'!AW20+'[2]2.單齡合併'!AW20</f>
        <v>7285.3711846011465</v>
      </c>
      <c r="AX20" s="13">
        <f>'[1]2.單齡合併'!AX20+'[2]2.單齡合併'!AX20</f>
        <v>7260.3593116340044</v>
      </c>
      <c r="AY20" s="13">
        <f>'[1]2.單齡合併'!AY20+'[2]2.單齡合併'!AY20</f>
        <v>6905.7184051948607</v>
      </c>
      <c r="AZ20" s="13">
        <f>'[1]2.單齡合併'!AZ20+'[2]2.單齡合併'!AZ20</f>
        <v>7088.1632441096772</v>
      </c>
      <c r="BA20" s="13">
        <f>'[1]2.單齡合併'!BA20+'[2]2.單齡合併'!BA20</f>
        <v>6924.1625432939572</v>
      </c>
      <c r="BB20" s="13">
        <f>'[1]2.單齡合併'!BB20+'[2]2.單齡合併'!BB20</f>
        <v>6388.8144095235821</v>
      </c>
      <c r="BC20" s="13">
        <f>'[1]2.單齡合併'!BC20+'[2]2.單齡合併'!BC20</f>
        <v>6279.9160433921879</v>
      </c>
      <c r="BD20" s="13">
        <f>'[1]2.單齡合併'!BD20+'[2]2.單齡合併'!BD20</f>
        <v>6393.6866485188166</v>
      </c>
      <c r="BE20" s="13">
        <f>'[1]2.單齡合併'!BE20+'[2]2.單齡合併'!BE20</f>
        <v>6662.8360746570033</v>
      </c>
      <c r="BF20" s="13">
        <f>'[1]2.單齡合併'!BF20+'[2]2.單齡合併'!BF20</f>
        <v>6956.8393800317253</v>
      </c>
      <c r="BG20" s="13">
        <f>'[1]2.單齡合併'!BG20+'[2]2.單齡合併'!BG20</f>
        <v>7199.681618018396</v>
      </c>
      <c r="BH20" s="13">
        <f>'[1]2.單齡合併'!BH20+'[2]2.單齡合併'!BH20</f>
        <v>7471.2174585814791</v>
      </c>
      <c r="BI20" s="13">
        <f>'[1]2.單齡合併'!BI20+'[2]2.單齡合併'!BI20</f>
        <v>7354.6012906320548</v>
      </c>
      <c r="BJ20" s="13">
        <f>'[1]2.單齡合併'!BJ20+'[2]2.單齡合併'!BJ20</f>
        <v>7498.3000858054857</v>
      </c>
      <c r="BK20" s="13">
        <f>'[1]2.單齡合併'!BK20+'[2]2.單齡合併'!BK20</f>
        <v>7470.8824895064135</v>
      </c>
      <c r="BL20" s="13">
        <f>'[1]2.單齡合併'!BL20+'[2]2.單齡合併'!BL20</f>
        <v>7712.3748319199713</v>
      </c>
      <c r="BM20" s="13">
        <f>'[1]2.單齡合併'!BM20+'[2]2.單齡合併'!BM20</f>
        <v>7836.8652267036869</v>
      </c>
      <c r="BN20" s="13">
        <f>'[1]2.單齡合併'!BN20+'[2]2.單齡合併'!BN20</f>
        <v>8049.7579294745556</v>
      </c>
      <c r="BO20" s="13">
        <f>'[1]2.單齡合併'!BO20+'[2]2.單齡合併'!BO20</f>
        <v>8011.9258008238176</v>
      </c>
      <c r="BP20" s="13">
        <f>'[1]2.單齡合併'!BP20+'[2]2.單齡合併'!BP20</f>
        <v>7681.0148282450655</v>
      </c>
      <c r="BQ20" s="13">
        <f>'[1]2.單齡合併'!BQ20+'[2]2.單齡合併'!BQ20</f>
        <v>7450.9999892082742</v>
      </c>
      <c r="BR20" s="13">
        <f>'[1]2.單齡合併'!BR20+'[2]2.單齡合併'!BR20</f>
        <v>7479.1013312568448</v>
      </c>
      <c r="BS20" s="13">
        <f>'[1]2.單齡合併'!BS20+'[2]2.單齡合併'!BS20</f>
        <v>6785.6824079672197</v>
      </c>
      <c r="BT20" s="13">
        <f>'[1]2.單齡合併'!BT20+'[2]2.單齡合併'!BT20</f>
        <v>6424.8898523844982</v>
      </c>
      <c r="BU20" s="13">
        <f>'[1]2.單齡合併'!BU20+'[2]2.單齡合併'!BU20</f>
        <v>6306.1359439510206</v>
      </c>
      <c r="BV20" s="13">
        <f>'[1]2.單齡合併'!BV20+'[2]2.單齡合併'!BV20</f>
        <v>6368.6410865589769</v>
      </c>
      <c r="BW20" s="13">
        <f>'[1]2.單齡合併'!BW20+'[2]2.單齡合併'!BW20</f>
        <v>5840.3067830407472</v>
      </c>
      <c r="BX20" s="13">
        <f>'[1]2.單齡合併'!BX20+'[2]2.單齡合併'!BX20</f>
        <v>5327.0026502563669</v>
      </c>
      <c r="BY20" s="13">
        <f>'[1]2.單齡合併'!BY20+'[2]2.單齡合併'!BY20</f>
        <v>5405.5556145771634</v>
      </c>
      <c r="BZ20" s="13">
        <f>'[1]2.單齡合併'!BZ20+'[2]2.單齡合併'!BZ20</f>
        <v>4954.571943750946</v>
      </c>
      <c r="CA20" s="13">
        <f>'[1]2.單齡合併'!CA20+'[2]2.單齡合併'!CA20</f>
        <v>4235.4435506698082</v>
      </c>
      <c r="CB20" s="13">
        <f>'[1]2.單齡合併'!CB20+'[2]2.單齡合併'!CB20</f>
        <v>4026.7787834111223</v>
      </c>
      <c r="CC20" s="13">
        <f>'[1]2.單齡合併'!CC20+'[2]2.單齡合併'!CC20</f>
        <v>3450.0958738878799</v>
      </c>
      <c r="CD20" s="13">
        <f>'[1]2.單齡合併'!CD20+'[2]2.單齡合併'!CD20</f>
        <v>2848.0185526066898</v>
      </c>
      <c r="CE20" s="13">
        <f>'[1]2.單齡合併'!CE20+'[2]2.單齡合併'!CE20</f>
        <v>2210.3113568845256</v>
      </c>
      <c r="CF20" s="13">
        <f>'[1]2.單齡合併'!CF20+'[2]2.單齡合併'!CF20</f>
        <v>2257.7963707634221</v>
      </c>
      <c r="CG20" s="13">
        <f>'[1]2.單齡合併'!CG20+'[2]2.單齡合併'!CG20</f>
        <v>2211.4619862426543</v>
      </c>
      <c r="CH20" s="13">
        <f>'[1]2.單齡合併'!CH20+'[2]2.單齡合併'!CH20</f>
        <v>2300.9781457094859</v>
      </c>
      <c r="CI20" s="13">
        <f>'[1]2.單齡合併'!CI20+'[2]2.單齡合併'!CI20</f>
        <v>2219.598329421744</v>
      </c>
      <c r="CJ20" s="13">
        <f>'[1]2.單齡合併'!CJ20+'[2]2.單齡合併'!CJ20</f>
        <v>2141.2527188263871</v>
      </c>
      <c r="CK20" s="13">
        <f>'[1]2.單齡合併'!CK20+'[2]2.單齡合併'!CK20</f>
        <v>2080.0107191685829</v>
      </c>
      <c r="CL20" s="13">
        <f>'[1]2.單齡合併'!CL20+'[2]2.單齡合併'!CL20</f>
        <v>1802.7514804673733</v>
      </c>
      <c r="CM20" s="13">
        <f>'[1]2.單齡合併'!CM20+'[2]2.單齡合併'!CM20</f>
        <v>1498.4933950504455</v>
      </c>
      <c r="CN20" s="13">
        <f>'[1]2.單齡合併'!CN20+'[2]2.單齡合併'!CN20</f>
        <v>1196.9655254107333</v>
      </c>
      <c r="CO20" s="13">
        <f>'[1]2.單齡合併'!CO20+'[2]2.單齡合併'!CO20</f>
        <v>987.78804125688509</v>
      </c>
      <c r="CP20" s="13">
        <f>'[1]2.單齡合併'!CP20+'[2]2.單齡合併'!CP20</f>
        <v>814.36614386868894</v>
      </c>
      <c r="CQ20" s="13">
        <f>'[1]2.單齡合併'!CQ20+'[2]2.單齡合併'!CQ20</f>
        <v>669.5964475609311</v>
      </c>
      <c r="CR20" s="13">
        <f>'[1]2.單齡合併'!CR20+'[2]2.單齡合併'!CR20</f>
        <v>532.19646323894722</v>
      </c>
      <c r="CS20" s="13">
        <f>'[1]2.單齡合併'!CS20+'[2]2.單齡合併'!CS20</f>
        <v>463.74258669636322</v>
      </c>
      <c r="CT20" s="13">
        <f>'[1]2.單齡合併'!CT20+'[2]2.單齡合併'!CT20</f>
        <v>339.90578945595325</v>
      </c>
      <c r="CU20" s="13">
        <f>'[1]2.單齡合併'!CU20+'[2]2.單齡合併'!CU20</f>
        <v>228.24765313567616</v>
      </c>
      <c r="CV20" s="13">
        <f>'[1]2.單齡合併'!CV20+'[2]2.單齡合併'!CV20</f>
        <v>171.68127027807293</v>
      </c>
      <c r="CW20" s="13">
        <f>'[1]2.單齡合併'!CW20+'[2]2.單齡合併'!CW20</f>
        <v>94.022633529621373</v>
      </c>
      <c r="CX20" s="13">
        <f>'[1]2.單齡合併'!CX20+'[2]2.單齡合併'!CX20</f>
        <v>58.859844417168198</v>
      </c>
      <c r="CY20" s="13">
        <f>'[1]2.單齡合併'!CY20+'[2]2.單齡合併'!CY20</f>
        <v>119.99223080844153</v>
      </c>
    </row>
    <row r="21" spans="1:103">
      <c r="A21" s="12" t="str">
        <f>'1.總計'!A21</f>
        <v>115年 12月</v>
      </c>
      <c r="B21" s="13">
        <f>'[1]2.單齡合併'!B21+'[2]2.單齡合併'!B21</f>
        <v>464913.35255215084</v>
      </c>
      <c r="C21" s="13">
        <f>'[1]2.單齡合併'!C21+'[2]2.單齡合併'!C21</f>
        <v>2311.219058040931</v>
      </c>
      <c r="D21" s="13">
        <f>'[1]2.單齡合併'!D21+'[2]2.單齡合併'!D21</f>
        <v>2254.9374118976784</v>
      </c>
      <c r="E21" s="12">
        <f>'[1]2.單齡合併'!E21+'[2]2.單齡合併'!E21</f>
        <v>2308.337113341463</v>
      </c>
      <c r="F21" s="12">
        <f>'[1]2.單齡合併'!F21+'[2]2.單齡合併'!F21</f>
        <v>2395.1271855787027</v>
      </c>
      <c r="G21" s="12">
        <f>'[1]2.單齡合併'!G21+'[2]2.單齡合併'!G21</f>
        <v>2443.4958655468936</v>
      </c>
      <c r="H21" s="12">
        <f>'[1]2.單齡合併'!H21+'[2]2.單齡合併'!H21</f>
        <v>2709.2603461884642</v>
      </c>
      <c r="I21" s="12">
        <f>'[1]2.單齡合併'!I21+'[2]2.單齡合併'!I21</f>
        <v>2980.4734095305921</v>
      </c>
      <c r="J21" s="12">
        <f>'[1]2.單齡合併'!J21+'[2]2.單齡合併'!J21</f>
        <v>3127.8391301540387</v>
      </c>
      <c r="K21" s="12">
        <f>'[1]2.單齡合併'!K21+'[2]2.單齡合併'!K21</f>
        <v>3274.9195685301679</v>
      </c>
      <c r="L21" s="12">
        <f>'[1]2.單齡合併'!L21+'[2]2.單齡合併'!L21</f>
        <v>3493.2253487736216</v>
      </c>
      <c r="M21" s="12">
        <f>'[1]2.單齡合併'!M21+'[2]2.單齡合併'!M21</f>
        <v>3687.8906370764712</v>
      </c>
      <c r="N21" s="12">
        <f>'[1]2.單齡合併'!N21+'[2]2.單齡合併'!N21</f>
        <v>3784.7974346940964</v>
      </c>
      <c r="O21" s="12">
        <f>'[1]2.單齡合併'!O21+'[2]2.單齡合併'!O21</f>
        <v>3426.4121602580599</v>
      </c>
      <c r="P21" s="12">
        <f>'[1]2.單齡合併'!P21+'[2]2.單齡合併'!P21</f>
        <v>3732.283523056828</v>
      </c>
      <c r="Q21" s="12">
        <f>'[1]2.單齡合併'!Q21+'[2]2.單齡合併'!Q21</f>
        <v>3932.3128519567022</v>
      </c>
      <c r="R21" s="12">
        <f>'[1]2.單齡合併'!R21+'[2]2.單齡合併'!R21</f>
        <v>3522.158900942839</v>
      </c>
      <c r="S21" s="12">
        <f>'[1]2.單齡合併'!S21+'[2]2.單齡合併'!S21</f>
        <v>3361.9213331492356</v>
      </c>
      <c r="T21" s="12">
        <f>'[1]2.單齡合併'!T21+'[2]2.單齡合併'!T21</f>
        <v>3482.2009692241163</v>
      </c>
      <c r="U21" s="12">
        <f>'[1]2.單齡合併'!U21+'[2]2.單齡合併'!U21</f>
        <v>3727.6498300171424</v>
      </c>
      <c r="V21" s="12">
        <f>'[1]2.單齡合併'!V21+'[2]2.單齡合併'!V21</f>
        <v>3983.9443494507814</v>
      </c>
      <c r="W21" s="12">
        <f>'[1]2.單齡合併'!W21+'[2]2.單齡合併'!W21</f>
        <v>4129.1963893466072</v>
      </c>
      <c r="X21" s="12">
        <f>'[1]2.單齡合併'!X21+'[2]2.單齡合併'!X21</f>
        <v>4369.424487284934</v>
      </c>
      <c r="Y21" s="12">
        <f>'[1]2.單齡合併'!Y21+'[2]2.單齡合併'!Y21</f>
        <v>4522.232557595491</v>
      </c>
      <c r="Z21" s="12">
        <f>'[1]2.單齡合併'!Z21+'[2]2.單齡合併'!Z21</f>
        <v>4911.8807882042056</v>
      </c>
      <c r="AA21" s="12">
        <f>'[1]2.單齡合併'!AA21+'[2]2.單齡合併'!AA21</f>
        <v>5199.1992700489354</v>
      </c>
      <c r="AB21" s="12">
        <f>'[1]2.單齡合併'!AB21+'[2]2.單齡合併'!AB21</f>
        <v>5694.2146060282194</v>
      </c>
      <c r="AC21" s="12">
        <f>'[1]2.單齡合併'!AC21+'[2]2.單齡合併'!AC21</f>
        <v>6073.9644427597359</v>
      </c>
      <c r="AD21" s="12">
        <f>'[1]2.單齡合併'!AD21+'[2]2.單齡合併'!AD21</f>
        <v>5864.0744108572253</v>
      </c>
      <c r="AE21" s="12">
        <f>'[1]2.單齡合併'!AE21+'[2]2.單齡合併'!AE21</f>
        <v>6066.7058255823777</v>
      </c>
      <c r="AF21" s="12">
        <f>'[1]2.單齡合併'!AF21+'[2]2.單齡合併'!AF21</f>
        <v>6466.9469574014474</v>
      </c>
      <c r="AG21" s="12">
        <f>'[1]2.單齡合併'!AG21+'[2]2.單齡合併'!AG21</f>
        <v>6530.6556256539388</v>
      </c>
      <c r="AH21" s="12">
        <f>'[1]2.單齡合併'!AH21+'[2]2.單齡合併'!AH21</f>
        <v>6568.2948686485743</v>
      </c>
      <c r="AI21" s="12">
        <f>'[1]2.單齡合併'!AI21+'[2]2.單齡合併'!AI21</f>
        <v>6527.0701372260974</v>
      </c>
      <c r="AJ21" s="12">
        <f>'[1]2.單齡合併'!AJ21+'[2]2.單齡合併'!AJ21</f>
        <v>6509.9023463219874</v>
      </c>
      <c r="AK21" s="12">
        <f>'[1]2.單齡合併'!AK21+'[2]2.單齡合併'!AK21</f>
        <v>6308.6746505754345</v>
      </c>
      <c r="AL21" s="12">
        <f>'[1]2.單齡合併'!AL21+'[2]2.單齡合併'!AL21</f>
        <v>6143.3795053012909</v>
      </c>
      <c r="AM21" s="12">
        <f>'[1]2.單齡合併'!AM21+'[2]2.單齡合併'!AM21</f>
        <v>6012.0281775798321</v>
      </c>
      <c r="AN21" s="12">
        <f>'[1]2.單齡合併'!AN21+'[2]2.單齡合併'!AN21</f>
        <v>5986.6751767167898</v>
      </c>
      <c r="AO21" s="12">
        <f>'[1]2.單齡合併'!AO21+'[2]2.單齡合併'!AO21</f>
        <v>5949.4872260581051</v>
      </c>
      <c r="AP21" s="12">
        <f>'[1]2.單齡合併'!AP21+'[2]2.單齡合併'!AP21</f>
        <v>5606.9102761297654</v>
      </c>
      <c r="AQ21" s="12">
        <f>'[1]2.單齡合併'!AQ21+'[2]2.單齡合併'!AQ21</f>
        <v>5766.7815945172933</v>
      </c>
      <c r="AR21" s="12">
        <f>'[1]2.單齡合併'!AR21+'[2]2.單齡合併'!AR21</f>
        <v>6162.8972872656523</v>
      </c>
      <c r="AS21" s="12">
        <f>'[1]2.單齡合併'!AS21+'[2]2.單齡合併'!AS21</f>
        <v>6534.1333503849164</v>
      </c>
      <c r="AT21" s="12">
        <f>'[1]2.單齡合併'!AT21+'[2]2.單齡合併'!AT21</f>
        <v>6824.8220882111273</v>
      </c>
      <c r="AU21" s="12">
        <f>'[1]2.單齡合併'!AU21+'[2]2.單齡合併'!AU21</f>
        <v>7061.4744936149746</v>
      </c>
      <c r="AV21" s="12">
        <f>'[1]2.單齡合併'!AV21+'[2]2.單齡合併'!AV21</f>
        <v>7295.7519819535428</v>
      </c>
      <c r="AW21" s="12">
        <f>'[1]2.單齡合併'!AW21+'[2]2.單齡合併'!AW21</f>
        <v>7292.3767971189627</v>
      </c>
      <c r="AX21" s="12">
        <f>'[1]2.單齡合併'!AX21+'[2]2.單齡合併'!AX21</f>
        <v>7259.7334225158784</v>
      </c>
      <c r="AY21" s="12">
        <f>'[1]2.單齡合併'!AY21+'[2]2.單齡合併'!AY21</f>
        <v>6936.920046102543</v>
      </c>
      <c r="AZ21" s="12">
        <f>'[1]2.單齡合併'!AZ21+'[2]2.單齡合併'!AZ21</f>
        <v>7055.7185000165337</v>
      </c>
      <c r="BA21" s="12">
        <f>'[1]2.單齡合併'!BA21+'[2]2.單齡合併'!BA21</f>
        <v>6957.0437731327493</v>
      </c>
      <c r="BB21" s="12">
        <f>'[1]2.單齡合併'!BB21+'[2]2.單齡合併'!BB21</f>
        <v>6426.2780118308256</v>
      </c>
      <c r="BC21" s="12">
        <f>'[1]2.單齡合併'!BC21+'[2]2.單齡合併'!BC21</f>
        <v>6269.0769513095729</v>
      </c>
      <c r="BD21" s="12">
        <f>'[1]2.單齡合併'!BD21+'[2]2.單齡合併'!BD21</f>
        <v>6378.0787193195501</v>
      </c>
      <c r="BE21" s="12">
        <f>'[1]2.單齡合併'!BE21+'[2]2.單齡合併'!BE21</f>
        <v>6630.9373070154879</v>
      </c>
      <c r="BF21" s="12">
        <f>'[1]2.單齡合併'!BF21+'[2]2.單齡合併'!BF21</f>
        <v>6929.2772113199917</v>
      </c>
      <c r="BG21" s="12">
        <f>'[1]2.單齡合併'!BG21+'[2]2.單齡合併'!BG21</f>
        <v>7176.884252483087</v>
      </c>
      <c r="BH21" s="12">
        <f>'[1]2.單齡合併'!BH21+'[2]2.單齡合併'!BH21</f>
        <v>7448.4742989126353</v>
      </c>
      <c r="BI21" s="12">
        <f>'[1]2.單齡合併'!BI21+'[2]2.單齡合併'!BI21</f>
        <v>7369.6296602643351</v>
      </c>
      <c r="BJ21" s="12">
        <f>'[1]2.單齡合併'!BJ21+'[2]2.單齡合併'!BJ21</f>
        <v>7469.8637761344398</v>
      </c>
      <c r="BK21" s="12">
        <f>'[1]2.單齡合併'!BK21+'[2]2.單齡合併'!BK21</f>
        <v>7474.9202864878398</v>
      </c>
      <c r="BL21" s="12">
        <f>'[1]2.單齡合併'!BL21+'[2]2.單齡合併'!BL21</f>
        <v>7675.2782598634567</v>
      </c>
      <c r="BM21" s="12">
        <f>'[1]2.單齡合併'!BM21+'[2]2.單齡合併'!BM21</f>
        <v>7828.4053049067679</v>
      </c>
      <c r="BN21" s="12">
        <f>'[1]2.單齡合併'!BN21+'[2]2.單齡合併'!BN21</f>
        <v>8024.7780537747221</v>
      </c>
      <c r="BO21" s="12">
        <f>'[1]2.單齡合併'!BO21+'[2]2.單齡合併'!BO21</f>
        <v>8020.0010731553248</v>
      </c>
      <c r="BP21" s="12">
        <f>'[1]2.單齡合併'!BP21+'[2]2.單齡合併'!BP21</f>
        <v>7701.003313374451</v>
      </c>
      <c r="BQ21" s="12">
        <f>'[1]2.單齡合併'!BQ21+'[2]2.單齡合併'!BQ21</f>
        <v>7458.2133897933545</v>
      </c>
      <c r="BR21" s="12">
        <f>'[1]2.單齡合併'!BR21+'[2]2.單齡合併'!BR21</f>
        <v>7471.9771132049946</v>
      </c>
      <c r="BS21" s="12">
        <f>'[1]2.單齡合併'!BS21+'[2]2.單齡合併'!BS21</f>
        <v>6850.3532034194905</v>
      </c>
      <c r="BT21" s="12">
        <f>'[1]2.單齡合併'!BT21+'[2]2.單齡合併'!BT21</f>
        <v>6424.8366463960447</v>
      </c>
      <c r="BU21" s="12">
        <f>'[1]2.單齡合併'!BU21+'[2]2.單齡合併'!BU21</f>
        <v>6305.9037410278816</v>
      </c>
      <c r="BV21" s="12">
        <f>'[1]2.單齡合併'!BV21+'[2]2.單齡合併'!BV21</f>
        <v>6360.0868988170014</v>
      </c>
      <c r="BW21" s="12">
        <f>'[1]2.單齡合併'!BW21+'[2]2.單齡合併'!BW21</f>
        <v>5885.2331589556188</v>
      </c>
      <c r="BX21" s="12">
        <f>'[1]2.單齡合併'!BX21+'[2]2.單齡合併'!BX21</f>
        <v>5340.3411048334583</v>
      </c>
      <c r="BY21" s="12">
        <f>'[1]2.單齡合併'!BY21+'[2]2.單齡合併'!BY21</f>
        <v>5384.7788638815091</v>
      </c>
      <c r="BZ21" s="12">
        <f>'[1]2.單齡合併'!BZ21+'[2]2.單齡合併'!BZ21</f>
        <v>4999.3069972253197</v>
      </c>
      <c r="CA21" s="12">
        <f>'[1]2.單齡合併'!CA21+'[2]2.單齡合併'!CA21</f>
        <v>4275.050488818797</v>
      </c>
      <c r="CB21" s="12">
        <f>'[1]2.單齡合併'!CB21+'[2]2.單齡合併'!CB21</f>
        <v>4027.3656777851947</v>
      </c>
      <c r="CC21" s="12">
        <f>'[1]2.單齡合併'!CC21+'[2]2.單齡合併'!CC21</f>
        <v>3504.1781991581993</v>
      </c>
      <c r="CD21" s="12">
        <f>'[1]2.單齡合併'!CD21+'[2]2.單齡合併'!CD21</f>
        <v>2875.1496019883725</v>
      </c>
      <c r="CE21" s="12">
        <f>'[1]2.單齡合併'!CE21+'[2]2.單齡合併'!CE21</f>
        <v>2246.7100045517163</v>
      </c>
      <c r="CF21" s="12">
        <f>'[1]2.單齡合併'!CF21+'[2]2.單齡合併'!CF21</f>
        <v>2228.3890742328049</v>
      </c>
      <c r="CG21" s="12">
        <f>'[1]2.單齡合併'!CG21+'[2]2.單齡合併'!CG21</f>
        <v>2213.3206564986995</v>
      </c>
      <c r="CH21" s="12">
        <f>'[1]2.單齡合併'!CH21+'[2]2.單齡合併'!CH21</f>
        <v>2277.4064206489065</v>
      </c>
      <c r="CI21" s="12">
        <f>'[1]2.單齡合併'!CI21+'[2]2.單齡合併'!CI21</f>
        <v>2220.0540908399244</v>
      </c>
      <c r="CJ21" s="12">
        <f>'[1]2.單齡合併'!CJ21+'[2]2.單齡合併'!CJ21</f>
        <v>2133.3295777232493</v>
      </c>
      <c r="CK21" s="12">
        <f>'[1]2.單齡合併'!CK21+'[2]2.單齡合併'!CK21</f>
        <v>2074.7001194563345</v>
      </c>
      <c r="CL21" s="12">
        <f>'[1]2.單齡合併'!CL21+'[2]2.單齡合併'!CL21</f>
        <v>1817.9811292348982</v>
      </c>
      <c r="CM21" s="12">
        <f>'[1]2.單齡合併'!CM21+'[2]2.單齡合併'!CM21</f>
        <v>1506.5686879772788</v>
      </c>
      <c r="CN21" s="12">
        <f>'[1]2.單齡合併'!CN21+'[2]2.單齡合併'!CN21</f>
        <v>1200.4913760287059</v>
      </c>
      <c r="CO21" s="12">
        <f>'[1]2.單齡合併'!CO21+'[2]2.單齡合併'!CO21</f>
        <v>986.76334964854118</v>
      </c>
      <c r="CP21" s="12">
        <f>'[1]2.單齡合併'!CP21+'[2]2.單齡合併'!CP21</f>
        <v>813.38808535093301</v>
      </c>
      <c r="CQ21" s="12">
        <f>'[1]2.單齡合併'!CQ21+'[2]2.單齡合併'!CQ21</f>
        <v>669.00178185980928</v>
      </c>
      <c r="CR21" s="12">
        <f>'[1]2.單齡合併'!CR21+'[2]2.單齡合併'!CR21</f>
        <v>531.29830119063763</v>
      </c>
      <c r="CS21" s="12">
        <f>'[1]2.單齡合併'!CS21+'[2]2.單齡合併'!CS21</f>
        <v>462.16964342040569</v>
      </c>
      <c r="CT21" s="12">
        <f>'[1]2.單齡合併'!CT21+'[2]2.單齡合併'!CT21</f>
        <v>342.01073447908681</v>
      </c>
      <c r="CU21" s="12">
        <f>'[1]2.單齡合併'!CU21+'[2]2.單齡合併'!CU21</f>
        <v>228.58353771400641</v>
      </c>
      <c r="CV21" s="12">
        <f>'[1]2.單齡合併'!CV21+'[2]2.單齡合併'!CV21</f>
        <v>172.4828416927312</v>
      </c>
      <c r="CW21" s="12">
        <f>'[1]2.單齡合併'!CW21+'[2]2.單齡合併'!CW21</f>
        <v>96.744483088460015</v>
      </c>
      <c r="CX21" s="12">
        <f>'[1]2.單齡合併'!CX21+'[2]2.單齡合併'!CX21</f>
        <v>56.898911028244115</v>
      </c>
      <c r="CY21" s="12">
        <f>'[1]2.單齡合併'!CY21+'[2]2.單齡合併'!CY21</f>
        <v>120.4206924636795</v>
      </c>
    </row>
    <row r="22" spans="1:103">
      <c r="A22" s="12" t="str">
        <f>'1.總計'!A22</f>
        <v>116年 1月</v>
      </c>
      <c r="B22" s="13">
        <f>'[1]2.單齡合併'!B22+'[2]2.單齡合併'!B22</f>
        <v>464618.9671733827</v>
      </c>
      <c r="C22" s="13">
        <f>'[1]2.單齡合併'!C22+'[2]2.單齡合併'!C22</f>
        <v>2311.0597883390583</v>
      </c>
      <c r="D22" s="13">
        <f>'[1]2.單齡合併'!D22+'[2]2.單齡合併'!D22</f>
        <v>2263.1861014155393</v>
      </c>
      <c r="E22" s="12">
        <f>'[1]2.單齡合併'!E22+'[2]2.單齡合併'!E22</f>
        <v>2294.1569472970673</v>
      </c>
      <c r="F22" s="12">
        <f>'[1]2.單齡合併'!F22+'[2]2.單齡合併'!F22</f>
        <v>2391.8274944430214</v>
      </c>
      <c r="G22" s="12">
        <f>'[1]2.單齡合併'!G22+'[2]2.單齡合併'!G22</f>
        <v>2437.1077502904018</v>
      </c>
      <c r="H22" s="12">
        <f>'[1]2.單齡合併'!H22+'[2]2.單齡合併'!H22</f>
        <v>2677.4218985516973</v>
      </c>
      <c r="I22" s="12">
        <f>'[1]2.單齡合併'!I22+'[2]2.單齡合併'!I22</f>
        <v>2964.7375934755892</v>
      </c>
      <c r="J22" s="12">
        <f>'[1]2.單齡合併'!J22+'[2]2.單齡合併'!J22</f>
        <v>3117.5957761408358</v>
      </c>
      <c r="K22" s="12">
        <f>'[1]2.單齡合併'!K22+'[2]2.單齡合併'!K22</f>
        <v>3260.8493896783784</v>
      </c>
      <c r="L22" s="12">
        <f>'[1]2.單齡合併'!L22+'[2]2.單齡合併'!L22</f>
        <v>3472.8131523026013</v>
      </c>
      <c r="M22" s="12">
        <f>'[1]2.單齡合併'!M22+'[2]2.單齡合併'!M22</f>
        <v>3675.4765251498429</v>
      </c>
      <c r="N22" s="12">
        <f>'[1]2.單齡合併'!N22+'[2]2.單齡合併'!N22</f>
        <v>3782.1485673364618</v>
      </c>
      <c r="O22" s="12">
        <f>'[1]2.單齡合併'!O22+'[2]2.單齡合併'!O22</f>
        <v>3469.887068020591</v>
      </c>
      <c r="P22" s="12">
        <f>'[1]2.單齡合併'!P22+'[2]2.單齡合併'!P22</f>
        <v>3666.3974881103095</v>
      </c>
      <c r="Q22" s="12">
        <f>'[1]2.單齡合併'!Q22+'[2]2.單齡合併'!Q22</f>
        <v>3950.4002860883247</v>
      </c>
      <c r="R22" s="12">
        <f>'[1]2.單齡合併'!R22+'[2]2.單齡合併'!R22</f>
        <v>3562.7681612882725</v>
      </c>
      <c r="S22" s="12">
        <f>'[1]2.單齡合併'!S22+'[2]2.單齡合併'!S22</f>
        <v>3357.1302469289963</v>
      </c>
      <c r="T22" s="12">
        <f>'[1]2.單齡合併'!T22+'[2]2.單齡合併'!T22</f>
        <v>3467.8761950681201</v>
      </c>
      <c r="U22" s="12">
        <f>'[1]2.單齡合併'!U22+'[2]2.單齡合併'!U22</f>
        <v>3703.3278235089588</v>
      </c>
      <c r="V22" s="12">
        <f>'[1]2.單齡合併'!V22+'[2]2.單齡合併'!V22</f>
        <v>3964.8647341151891</v>
      </c>
      <c r="W22" s="12">
        <f>'[1]2.單齡合併'!W22+'[2]2.單齡合併'!W22</f>
        <v>4120.507165022118</v>
      </c>
      <c r="X22" s="12">
        <f>'[1]2.單齡合併'!X22+'[2]2.單齡合併'!X22</f>
        <v>4342.7333199364584</v>
      </c>
      <c r="Y22" s="12">
        <f>'[1]2.單齡合併'!Y22+'[2]2.單齡合併'!Y22</f>
        <v>4515.8031451818706</v>
      </c>
      <c r="Z22" s="12">
        <f>'[1]2.單齡合併'!Z22+'[2]2.單齡合併'!Z22</f>
        <v>4863.4650461054644</v>
      </c>
      <c r="AA22" s="12">
        <f>'[1]2.單齡合併'!AA22+'[2]2.單齡合併'!AA22</f>
        <v>5188.6216352184547</v>
      </c>
      <c r="AB22" s="12">
        <f>'[1]2.單齡合併'!AB22+'[2]2.單齡合併'!AB22</f>
        <v>5635.0948386000782</v>
      </c>
      <c r="AC22" s="12">
        <f>'[1]2.單齡合併'!AC22+'[2]2.單齡合併'!AC22</f>
        <v>6063.31499575629</v>
      </c>
      <c r="AD22" s="12">
        <f>'[1]2.單齡合併'!AD22+'[2]2.單齡合併'!AD22</f>
        <v>5894.0434564426323</v>
      </c>
      <c r="AE22" s="12">
        <f>'[1]2.單齡合併'!AE22+'[2]2.單齡合併'!AE22</f>
        <v>6019.424686065071</v>
      </c>
      <c r="AF22" s="12">
        <f>'[1]2.單齡合併'!AF22+'[2]2.單齡合併'!AF22</f>
        <v>6444.4017181592772</v>
      </c>
      <c r="AG22" s="12">
        <f>'[1]2.單齡合併'!AG22+'[2]2.單齡合併'!AG22</f>
        <v>6535.7672887025237</v>
      </c>
      <c r="AH22" s="12">
        <f>'[1]2.單齡合併'!AH22+'[2]2.單齡合併'!AH22</f>
        <v>6559.870488712977</v>
      </c>
      <c r="AI22" s="12">
        <f>'[1]2.單齡合併'!AI22+'[2]2.單齡合併'!AI22</f>
        <v>6536.5539814578078</v>
      </c>
      <c r="AJ22" s="12">
        <f>'[1]2.單齡合併'!AJ22+'[2]2.單齡合併'!AJ22</f>
        <v>6507.4572688241042</v>
      </c>
      <c r="AK22" s="12">
        <f>'[1]2.單齡合併'!AK22+'[2]2.單齡合併'!AK22</f>
        <v>6334.7435258727592</v>
      </c>
      <c r="AL22" s="12">
        <f>'[1]2.單齡合併'!AL22+'[2]2.單齡合併'!AL22</f>
        <v>6147.62323973815</v>
      </c>
      <c r="AM22" s="12">
        <f>'[1]2.單齡合併'!AM22+'[2]2.單齡合併'!AM22</f>
        <v>6025.2589478256314</v>
      </c>
      <c r="AN22" s="12">
        <f>'[1]2.單齡合併'!AN22+'[2]2.單齡合併'!AN22</f>
        <v>5980.8788505332341</v>
      </c>
      <c r="AO22" s="12">
        <f>'[1]2.單齡合併'!AO22+'[2]2.單齡合併'!AO22</f>
        <v>5957.0312668771639</v>
      </c>
      <c r="AP22" s="12">
        <f>'[1]2.單齡合併'!AP22+'[2]2.單齡合併'!AP22</f>
        <v>5641.4753404132771</v>
      </c>
      <c r="AQ22" s="12">
        <f>'[1]2.單齡合併'!AQ22+'[2]2.單齡合併'!AQ22</f>
        <v>5721.0502255890733</v>
      </c>
      <c r="AR22" s="12">
        <f>'[1]2.單齡合併'!AR22+'[2]2.單齡合併'!AR22</f>
        <v>6135.5176732890322</v>
      </c>
      <c r="AS22" s="12">
        <f>'[1]2.單齡合併'!AS22+'[2]2.單齡合併'!AS22</f>
        <v>6500.5660304973662</v>
      </c>
      <c r="AT22" s="12">
        <f>'[1]2.單齡合併'!AT22+'[2]2.單齡合併'!AT22</f>
        <v>6804.4239162407939</v>
      </c>
      <c r="AU22" s="12">
        <f>'[1]2.單齡合併'!AU22+'[2]2.單齡合併'!AU22</f>
        <v>7039.449183541833</v>
      </c>
      <c r="AV22" s="12">
        <f>'[1]2.單齡合併'!AV22+'[2]2.單齡合併'!AV22</f>
        <v>7275.9085594271783</v>
      </c>
      <c r="AW22" s="12">
        <f>'[1]2.單齡合併'!AW22+'[2]2.單齡合併'!AW22</f>
        <v>7300.0411100584543</v>
      </c>
      <c r="AX22" s="12">
        <f>'[1]2.單齡合併'!AX22+'[2]2.單齡合併'!AX22</f>
        <v>7256.4154043488197</v>
      </c>
      <c r="AY22" s="12">
        <f>'[1]2.單齡合併'!AY22+'[2]2.單齡合併'!AY22</f>
        <v>6973.553153879453</v>
      </c>
      <c r="AZ22" s="12">
        <f>'[1]2.單齡合併'!AZ22+'[2]2.單齡合併'!AZ22</f>
        <v>7017.4175953160275</v>
      </c>
      <c r="BA22" s="12">
        <f>'[1]2.單齡合併'!BA22+'[2]2.單齡合併'!BA22</f>
        <v>6989.6811585410078</v>
      </c>
      <c r="BB22" s="12">
        <f>'[1]2.單齡合併'!BB22+'[2]2.單齡合併'!BB22</f>
        <v>6468.0913209574246</v>
      </c>
      <c r="BC22" s="12">
        <f>'[1]2.單齡合併'!BC22+'[2]2.單齡合併'!BC22</f>
        <v>6258.7098169578603</v>
      </c>
      <c r="BD22" s="12">
        <f>'[1]2.單齡合併'!BD22+'[2]2.單齡合併'!BD22</f>
        <v>6363.7955316254411</v>
      </c>
      <c r="BE22" s="12">
        <f>'[1]2.單齡合併'!BE22+'[2]2.單齡合併'!BE22</f>
        <v>6598.664104513442</v>
      </c>
      <c r="BF22" s="12">
        <f>'[1]2.單齡合併'!BF22+'[2]2.單齡合併'!BF22</f>
        <v>6901.3775695393897</v>
      </c>
      <c r="BG22" s="12">
        <f>'[1]2.單齡合併'!BG22+'[2]2.單齡合併'!BG22</f>
        <v>7153.99187434124</v>
      </c>
      <c r="BH22" s="12">
        <f>'[1]2.單齡合併'!BH22+'[2]2.單齡合併'!BH22</f>
        <v>7422.6276203490561</v>
      </c>
      <c r="BI22" s="12">
        <f>'[1]2.單齡合併'!BI22+'[2]2.單齡合併'!BI22</f>
        <v>7388.3057285463256</v>
      </c>
      <c r="BJ22" s="12">
        <f>'[1]2.單齡合併'!BJ22+'[2]2.單齡合併'!BJ22</f>
        <v>7438.6631789002167</v>
      </c>
      <c r="BK22" s="12">
        <f>'[1]2.單齡合併'!BK22+'[2]2.單齡合併'!BK22</f>
        <v>7482.5236349362285</v>
      </c>
      <c r="BL22" s="12">
        <f>'[1]2.單齡合併'!BL22+'[2]2.單齡合併'!BL22</f>
        <v>7635.6739074228599</v>
      </c>
      <c r="BM22" s="12">
        <f>'[1]2.單齡合併'!BM22+'[2]2.單齡合併'!BM22</f>
        <v>7821.4234526870987</v>
      </c>
      <c r="BN22" s="12">
        <f>'[1]2.單齡合併'!BN22+'[2]2.單齡合併'!BN22</f>
        <v>7996.8367939125019</v>
      </c>
      <c r="BO22" s="12">
        <f>'[1]2.單齡合併'!BO22+'[2]2.單齡合併'!BO22</f>
        <v>8026.8664659541246</v>
      </c>
      <c r="BP22" s="12">
        <f>'[1]2.單齡合併'!BP22+'[2]2.單齡合併'!BP22</f>
        <v>7722.3520938280144</v>
      </c>
      <c r="BQ22" s="12">
        <f>'[1]2.單齡合併'!BQ22+'[2]2.單齡合併'!BQ22</f>
        <v>7466.5800043733088</v>
      </c>
      <c r="BR22" s="12">
        <f>'[1]2.單齡合併'!BR22+'[2]2.單齡合併'!BR22</f>
        <v>7458.0994349277862</v>
      </c>
      <c r="BS22" s="12">
        <f>'[1]2.單齡合併'!BS22+'[2]2.單齡合併'!BS22</f>
        <v>6921.3082857920581</v>
      </c>
      <c r="BT22" s="12">
        <f>'[1]2.單齡合併'!BT22+'[2]2.單齡合併'!BT22</f>
        <v>6424.5066777681786</v>
      </c>
      <c r="BU22" s="12">
        <f>'[1]2.單齡合併'!BU22+'[2]2.單齡合併'!BU22</f>
        <v>6306.5590847731528</v>
      </c>
      <c r="BV22" s="12">
        <f>'[1]2.單齡合併'!BV22+'[2]2.單齡合併'!BV22</f>
        <v>6346.5438982649066</v>
      </c>
      <c r="BW22" s="12">
        <f>'[1]2.單齡合併'!BW22+'[2]2.單齡合併'!BW22</f>
        <v>5932.6961080424735</v>
      </c>
      <c r="BX22" s="12">
        <f>'[1]2.單齡合併'!BX22+'[2]2.單齡合併'!BX22</f>
        <v>5357.0270828618868</v>
      </c>
      <c r="BY22" s="12">
        <f>'[1]2.單齡合併'!BY22+'[2]2.單齡合併'!BY22</f>
        <v>5357.8830007078723</v>
      </c>
      <c r="BZ22" s="12">
        <f>'[1]2.單齡合併'!BZ22+'[2]2.單齡合併'!BZ22</f>
        <v>5044.3437048998348</v>
      </c>
      <c r="CA22" s="12">
        <f>'[1]2.單齡合併'!CA22+'[2]2.單齡合併'!CA22</f>
        <v>4318.2140169838531</v>
      </c>
      <c r="CB22" s="12">
        <f>'[1]2.單齡合併'!CB22+'[2]2.單齡合併'!CB22</f>
        <v>4023.0306150424831</v>
      </c>
      <c r="CC22" s="12">
        <f>'[1]2.單齡合併'!CC22+'[2]2.單齡合併'!CC22</f>
        <v>3560.4077500458875</v>
      </c>
      <c r="CD22" s="12">
        <f>'[1]2.單齡合併'!CD22+'[2]2.單齡合併'!CD22</f>
        <v>2901.2509044353146</v>
      </c>
      <c r="CE22" s="12">
        <f>'[1]2.單齡合併'!CE22+'[2]2.單齡合併'!CE22</f>
        <v>2289.4956313894472</v>
      </c>
      <c r="CF22" s="12">
        <f>'[1]2.單齡合併'!CF22+'[2]2.單齡合併'!CF22</f>
        <v>2196.0763227812126</v>
      </c>
      <c r="CG22" s="12">
        <f>'[1]2.單齡合併'!CG22+'[2]2.單齡合併'!CG22</f>
        <v>2217.5767279760694</v>
      </c>
      <c r="CH22" s="12">
        <f>'[1]2.單齡合併'!CH22+'[2]2.單齡合併'!CH22</f>
        <v>2251.6619140771672</v>
      </c>
      <c r="CI22" s="12">
        <f>'[1]2.單齡合併'!CI22+'[2]2.單齡合併'!CI22</f>
        <v>2221.4432386747471</v>
      </c>
      <c r="CJ22" s="12">
        <f>'[1]2.單齡合併'!CJ22+'[2]2.單齡合併'!CJ22</f>
        <v>2125.1978648022728</v>
      </c>
      <c r="CK22" s="12">
        <f>'[1]2.單齡合併'!CK22+'[2]2.單齡合併'!CK22</f>
        <v>2067.4353937762899</v>
      </c>
      <c r="CL22" s="12">
        <f>'[1]2.單齡合併'!CL22+'[2]2.單齡合併'!CL22</f>
        <v>1834.1204575452073</v>
      </c>
      <c r="CM22" s="12">
        <f>'[1]2.單齡合併'!CM22+'[2]2.單齡合併'!CM22</f>
        <v>1514.4610973295758</v>
      </c>
      <c r="CN22" s="12">
        <f>'[1]2.單齡合併'!CN22+'[2]2.單齡合併'!CN22</f>
        <v>1204.735970027248</v>
      </c>
      <c r="CO22" s="12">
        <f>'[1]2.單齡合併'!CO22+'[2]2.單齡合併'!CO22</f>
        <v>985.68786840419989</v>
      </c>
      <c r="CP22" s="12">
        <f>'[1]2.單齡合併'!CP22+'[2]2.單齡合併'!CP22</f>
        <v>812.63573383854623</v>
      </c>
      <c r="CQ22" s="12">
        <f>'[1]2.單齡合併'!CQ22+'[2]2.單齡合併'!CQ22</f>
        <v>668.21018213879734</v>
      </c>
      <c r="CR22" s="12">
        <f>'[1]2.單齡合併'!CR22+'[2]2.單齡合併'!CR22</f>
        <v>530.65259176831682</v>
      </c>
      <c r="CS22" s="12">
        <f>'[1]2.單齡合併'!CS22+'[2]2.單齡合併'!CS22</f>
        <v>460.27554323110678</v>
      </c>
      <c r="CT22" s="12">
        <f>'[1]2.單齡合併'!CT22+'[2]2.單齡合併'!CT22</f>
        <v>344.01527962707405</v>
      </c>
      <c r="CU22" s="12">
        <f>'[1]2.單齡合併'!CU22+'[2]2.單齡合併'!CU22</f>
        <v>229.17872804014326</v>
      </c>
      <c r="CV22" s="12">
        <f>'[1]2.單齡合併'!CV22+'[2]2.單齡合併'!CV22</f>
        <v>172.96565261408873</v>
      </c>
      <c r="CW22" s="12">
        <f>'[1]2.單齡合併'!CW22+'[2]2.單齡合併'!CW22</f>
        <v>99.895320732219545</v>
      </c>
      <c r="CX22" s="12">
        <f>'[1]2.單齡合併'!CX22+'[2]2.單齡合併'!CX22</f>
        <v>54.839367211514869</v>
      </c>
      <c r="CY22" s="12">
        <f>'[1]2.單齡合併'!CY22+'[2]2.單齡合併'!CY22</f>
        <v>120.92542028346135</v>
      </c>
    </row>
    <row r="23" spans="1:103">
      <c r="A23" s="12" t="str">
        <f>'1.總計'!A23</f>
        <v>116年 2月</v>
      </c>
      <c r="B23" s="13">
        <f>'[1]2.單齡合併'!B23+'[2]2.單齡合併'!B23</f>
        <v>464324.29098710429</v>
      </c>
      <c r="C23" s="13">
        <f>'[1]2.單齡合併'!C23+'[2]2.單齡合併'!C23</f>
        <v>2310.8994941128881</v>
      </c>
      <c r="D23" s="13">
        <f>'[1]2.單齡合併'!D23+'[2]2.單齡合併'!D23</f>
        <v>2272.591203733974</v>
      </c>
      <c r="E23" s="12">
        <f>'[1]2.單齡合併'!E23+'[2]2.單齡合併'!E23</f>
        <v>2279.1566470186031</v>
      </c>
      <c r="F23" s="12">
        <f>'[1]2.單齡合併'!F23+'[2]2.單齡合併'!F23</f>
        <v>2388.9603969389304</v>
      </c>
      <c r="G23" s="12">
        <f>'[1]2.單齡合併'!G23+'[2]2.單齡合併'!G23</f>
        <v>2432.4927955537614</v>
      </c>
      <c r="H23" s="12">
        <f>'[1]2.單齡合併'!H23+'[2]2.單齡合併'!H23</f>
        <v>2644.3657541570278</v>
      </c>
      <c r="I23" s="12">
        <f>'[1]2.單齡合併'!I23+'[2]2.單齡合併'!I23</f>
        <v>2948.6223444950283</v>
      </c>
      <c r="J23" s="12">
        <f>'[1]2.單齡合併'!J23+'[2]2.單齡合併'!J23</f>
        <v>3107.6901861188298</v>
      </c>
      <c r="K23" s="12">
        <f>'[1]2.單齡合併'!K23+'[2]2.單齡合併'!K23</f>
        <v>3247.1756804451097</v>
      </c>
      <c r="L23" s="12">
        <f>'[1]2.單齡合併'!L23+'[2]2.單齡合併'!L23</f>
        <v>3451.6500931170031</v>
      </c>
      <c r="M23" s="12">
        <f>'[1]2.單齡合併'!M23+'[2]2.單齡合併'!M23</f>
        <v>3661.9484858034702</v>
      </c>
      <c r="N23" s="12">
        <f>'[1]2.單齡合併'!N23+'[2]2.單齡合併'!N23</f>
        <v>3776.5919375903613</v>
      </c>
      <c r="O23" s="12">
        <f>'[1]2.單齡合併'!O23+'[2]2.單齡合併'!O23</f>
        <v>3521.0784659137908</v>
      </c>
      <c r="P23" s="12">
        <f>'[1]2.單齡合併'!P23+'[2]2.單齡合併'!P23</f>
        <v>3593.9633871740048</v>
      </c>
      <c r="Q23" s="12">
        <f>'[1]2.單齡合併'!Q23+'[2]2.單齡合併'!Q23</f>
        <v>3967.0492871536544</v>
      </c>
      <c r="R23" s="12">
        <f>'[1]2.單齡合併'!R23+'[2]2.單齡合併'!R23</f>
        <v>3607.2696430418728</v>
      </c>
      <c r="S23" s="12">
        <f>'[1]2.單齡合併'!S23+'[2]2.單齡合併'!S23</f>
        <v>3353.1496261631037</v>
      </c>
      <c r="T23" s="12">
        <f>'[1]2.單齡合併'!T23+'[2]2.單齡合併'!T23</f>
        <v>3454.2703333064746</v>
      </c>
      <c r="U23" s="12">
        <f>'[1]2.單齡合併'!U23+'[2]2.單齡合併'!U23</f>
        <v>3678.5302163249262</v>
      </c>
      <c r="V23" s="12">
        <f>'[1]2.單齡合併'!V23+'[2]2.單齡合併'!V23</f>
        <v>3945.1366116514359</v>
      </c>
      <c r="W23" s="12">
        <f>'[1]2.單齡合併'!W23+'[2]2.單齡合併'!W23</f>
        <v>4113.0601724084299</v>
      </c>
      <c r="X23" s="12">
        <f>'[1]2.單齡合併'!X23+'[2]2.單齡合併'!X23</f>
        <v>4314.8108058755497</v>
      </c>
      <c r="Y23" s="12">
        <f>'[1]2.單齡合併'!Y23+'[2]2.單齡合併'!Y23</f>
        <v>4512.2603900653266</v>
      </c>
      <c r="Z23" s="12">
        <f>'[1]2.單齡合併'!Z23+'[2]2.單齡合併'!Z23</f>
        <v>4812.5807784232611</v>
      </c>
      <c r="AA23" s="12">
        <f>'[1]2.單齡合併'!AA23+'[2]2.單齡合併'!AA23</f>
        <v>5181.2233342670552</v>
      </c>
      <c r="AB23" s="12">
        <f>'[1]2.單齡合併'!AB23+'[2]2.單齡合併'!AB23</f>
        <v>5572.0296919908051</v>
      </c>
      <c r="AC23" s="12">
        <f>'[1]2.單齡合併'!AC23+'[2]2.單齡合併'!AC23</f>
        <v>6050.0908588802686</v>
      </c>
      <c r="AD23" s="12">
        <f>'[1]2.單齡合併'!AD23+'[2]2.單齡合併'!AD23</f>
        <v>5929.8097481968507</v>
      </c>
      <c r="AE23" s="12">
        <f>'[1]2.單齡合併'!AE23+'[2]2.單齡合併'!AE23</f>
        <v>5970.0505463541667</v>
      </c>
      <c r="AF23" s="12">
        <f>'[1]2.單齡合併'!AF23+'[2]2.單齡合併'!AF23</f>
        <v>6419.8131007147913</v>
      </c>
      <c r="AG23" s="12">
        <f>'[1]2.單齡合併'!AG23+'[2]2.單齡合併'!AG23</f>
        <v>6541.7588199375259</v>
      </c>
      <c r="AH23" s="12">
        <f>'[1]2.單齡合併'!AH23+'[2]2.單齡合併'!AH23</f>
        <v>6550.0769159353858</v>
      </c>
      <c r="AI23" s="12">
        <f>'[1]2.單齡合併'!AI23+'[2]2.單齡合併'!AI23</f>
        <v>6546.7655813481215</v>
      </c>
      <c r="AJ23" s="12">
        <f>'[1]2.單齡合併'!AJ23+'[2]2.單齡合併'!AJ23</f>
        <v>6502.882762456562</v>
      </c>
      <c r="AK23" s="12">
        <f>'[1]2.單齡合併'!AK23+'[2]2.單齡合併'!AK23</f>
        <v>6362.4757615836306</v>
      </c>
      <c r="AL23" s="12">
        <f>'[1]2.單齡合併'!AL23+'[2]2.單齡合併'!AL23</f>
        <v>6151.3952466946885</v>
      </c>
      <c r="AM23" s="12">
        <f>'[1]2.單齡合併'!AM23+'[2]2.單齡合併'!AM23</f>
        <v>6039.8458098953251</v>
      </c>
      <c r="AN23" s="12">
        <f>'[1]2.單齡合併'!AN23+'[2]2.單齡合併'!AN23</f>
        <v>5973.80373837144</v>
      </c>
      <c r="AO23" s="12">
        <f>'[1]2.單齡合併'!AO23+'[2]2.單齡合併'!AO23</f>
        <v>5963.11327947875</v>
      </c>
      <c r="AP23" s="12">
        <f>'[1]2.單齡合併'!AP23+'[2]2.單齡合併'!AP23</f>
        <v>5682.2556688451004</v>
      </c>
      <c r="AQ23" s="12">
        <f>'[1]2.單齡合併'!AQ23+'[2]2.單齡合併'!AQ23</f>
        <v>5673.9186746569121</v>
      </c>
      <c r="AR23" s="12">
        <f>'[1]2.單齡合併'!AR23+'[2]2.單齡合併'!AR23</f>
        <v>6108.5809327378547</v>
      </c>
      <c r="AS23" s="12">
        <f>'[1]2.單齡合併'!AS23+'[2]2.單齡合併'!AS23</f>
        <v>6465.9725354862185</v>
      </c>
      <c r="AT23" s="12">
        <f>'[1]2.單齡合併'!AT23+'[2]2.單齡合併'!AT23</f>
        <v>6784.0639739836461</v>
      </c>
      <c r="AU23" s="12">
        <f>'[1]2.單齡合併'!AU23+'[2]2.單齡合併'!AU23</f>
        <v>7017.0620872091276</v>
      </c>
      <c r="AV23" s="12">
        <f>'[1]2.單齡合併'!AV23+'[2]2.單齡合併'!AV23</f>
        <v>7253.8775137311723</v>
      </c>
      <c r="AW23" s="12">
        <f>'[1]2.單齡合併'!AW23+'[2]2.單齡合併'!AW23</f>
        <v>7308.3642941962125</v>
      </c>
      <c r="AX23" s="12">
        <f>'[1]2.單齡合併'!AX23+'[2]2.單齡合併'!AX23</f>
        <v>7250.409185882867</v>
      </c>
      <c r="AY23" s="12">
        <f>'[1]2.單齡合併'!AY23+'[2]2.單齡合併'!AY23</f>
        <v>7015.6104683826288</v>
      </c>
      <c r="AZ23" s="12">
        <f>'[1]2.單齡合併'!AZ23+'[2]2.單齡合併'!AZ23</f>
        <v>6973.2675395326351</v>
      </c>
      <c r="BA23" s="12">
        <f>'[1]2.單齡合併'!BA23+'[2]2.單齡合併'!BA23</f>
        <v>7022.0773299331195</v>
      </c>
      <c r="BB23" s="12">
        <f>'[1]2.單齡合併'!BB23+'[2]2.單齡合併'!BB23</f>
        <v>6514.2484036313508</v>
      </c>
      <c r="BC23" s="12">
        <f>'[1]2.單齡合併'!BC23+'[2]2.單齡合併'!BC23</f>
        <v>6248.8117630861598</v>
      </c>
      <c r="BD23" s="12">
        <f>'[1]2.單齡合併'!BD23+'[2]2.單齡合併'!BD23</f>
        <v>6350.8373913073956</v>
      </c>
      <c r="BE23" s="12">
        <f>'[1]2.單齡合併'!BE23+'[2]2.單齡合併'!BE23</f>
        <v>6566.0166977842291</v>
      </c>
      <c r="BF23" s="12">
        <f>'[1]2.單齡合併'!BF23+'[2]2.單齡合併'!BF23</f>
        <v>6873.1412255280293</v>
      </c>
      <c r="BG23" s="12">
        <f>'[1]2.單齡合併'!BG23+'[2]2.單齡合併'!BG23</f>
        <v>7131.0018244351822</v>
      </c>
      <c r="BH23" s="12">
        <f>'[1]2.單齡合併'!BH23+'[2]2.單齡合併'!BH23</f>
        <v>7393.6850682503027</v>
      </c>
      <c r="BI23" s="12">
        <f>'[1]2.單齡合併'!BI23+'[2]2.單齡合併'!BI23</f>
        <v>7410.6235697776692</v>
      </c>
      <c r="BJ23" s="12">
        <f>'[1]2.單齡合併'!BJ23+'[2]2.單齡合併'!BJ23</f>
        <v>7404.7028361629618</v>
      </c>
      <c r="BK23" s="12">
        <f>'[1]2.單齡合併'!BK23+'[2]2.單齡合併'!BK23</f>
        <v>7493.6868820601649</v>
      </c>
      <c r="BL23" s="12">
        <f>'[1]2.單齡合併'!BL23+'[2]2.單齡合併'!BL23</f>
        <v>7593.5662934753782</v>
      </c>
      <c r="BM23" s="12">
        <f>'[1]2.單齡合併'!BM23+'[2]2.單齡合併'!BM23</f>
        <v>7815.9179631088709</v>
      </c>
      <c r="BN23" s="12">
        <f>'[1]2.單齡合併'!BN23+'[2]2.單齡合併'!BN23</f>
        <v>7965.9390196594468</v>
      </c>
      <c r="BO23" s="12">
        <f>'[1]2.單齡合併'!BO23+'[2]2.單齡合併'!BO23</f>
        <v>8032.5263820676664</v>
      </c>
      <c r="BP23" s="12">
        <f>'[1]2.單齡合併'!BP23+'[2]2.單齡合併'!BP23</f>
        <v>7745.0575879801909</v>
      </c>
      <c r="BQ23" s="12">
        <f>'[1]2.單齡合併'!BQ23+'[2]2.單齡合併'!BQ23</f>
        <v>7476.0984344125518</v>
      </c>
      <c r="BR23" s="12">
        <f>'[1]2.單齡合併'!BR23+'[2]2.單齡合併'!BR23</f>
        <v>7437.4849434610887</v>
      </c>
      <c r="BS23" s="12">
        <f>'[1]2.單齡合併'!BS23+'[2]2.單齡合併'!BS23</f>
        <v>6998.535317402906</v>
      </c>
      <c r="BT23" s="12">
        <f>'[1]2.單齡合併'!BT23+'[2]2.單齡合併'!BT23</f>
        <v>6423.8996323456986</v>
      </c>
      <c r="BU23" s="12">
        <f>'[1]2.單齡合併'!BU23+'[2]2.單齡合併'!BU23</f>
        <v>6308.0984152573783</v>
      </c>
      <c r="BV23" s="12">
        <f>'[1]2.單齡合併'!BV23+'[2]2.單齡合併'!BV23</f>
        <v>6328.0285521616042</v>
      </c>
      <c r="BW23" s="12">
        <f>'[1]2.單齡合併'!BW23+'[2]2.單齡合併'!BW23</f>
        <v>5982.686649526413</v>
      </c>
      <c r="BX23" s="12">
        <f>'[1]2.單齡合併'!BX23+'[2]2.單齡合併'!BX23</f>
        <v>5377.0417188203082</v>
      </c>
      <c r="BY23" s="12">
        <f>'[1]2.單齡合併'!BY23+'[2]2.單齡合併'!BY23</f>
        <v>5324.9068455719207</v>
      </c>
      <c r="BZ23" s="12">
        <f>'[1]2.單齡合併'!BZ23+'[2]2.單齡合併'!BZ23</f>
        <v>5089.6782240694174</v>
      </c>
      <c r="CA23" s="12">
        <f>'[1]2.單齡合併'!CA23+'[2]2.單齡合併'!CA23</f>
        <v>4364.9140448316057</v>
      </c>
      <c r="CB23" s="12">
        <f>'[1]2.單齡合併'!CB23+'[2]2.單齡合併'!CB23</f>
        <v>4013.8088372453776</v>
      </c>
      <c r="CC23" s="12">
        <f>'[1]2.單齡合併'!CC23+'[2]2.單齡合併'!CC23</f>
        <v>3618.7580439970834</v>
      </c>
      <c r="CD23" s="12">
        <f>'[1]2.單齡合併'!CD23+'[2]2.單齡合併'!CD23</f>
        <v>2926.345548090324</v>
      </c>
      <c r="CE23" s="12">
        <f>'[1]2.單齡合併'!CE23+'[2]2.單齡合併'!CE23</f>
        <v>2338.5998004363832</v>
      </c>
      <c r="CF23" s="12">
        <f>'[1]2.單齡合併'!CF23+'[2]2.單齡合併'!CF23</f>
        <v>2160.8986657722307</v>
      </c>
      <c r="CG23" s="12">
        <f>'[1]2.單齡合併'!CG23+'[2]2.單齡合併'!CG23</f>
        <v>2224.2168918798698</v>
      </c>
      <c r="CH23" s="12">
        <f>'[1]2.單齡合併'!CH23+'[2]2.單齡合併'!CH23</f>
        <v>2223.7679109259443</v>
      </c>
      <c r="CI23" s="12">
        <f>'[1]2.單齡合併'!CI23+'[2]2.單齡合併'!CI23</f>
        <v>2223.7747563710182</v>
      </c>
      <c r="CJ23" s="12">
        <f>'[1]2.單齡合併'!CJ23+'[2]2.單齡合併'!CJ23</f>
        <v>2116.8537815338777</v>
      </c>
      <c r="CK23" s="12">
        <f>'[1]2.單齡合併'!CK23+'[2]2.單齡合併'!CK23</f>
        <v>2058.263829432376</v>
      </c>
      <c r="CL23" s="12">
        <f>'[1]2.單齡合併'!CL23+'[2]2.單齡合併'!CL23</f>
        <v>1851.1589771325289</v>
      </c>
      <c r="CM23" s="12">
        <f>'[1]2.單齡合併'!CM23+'[2]2.單齡合併'!CM23</f>
        <v>1522.1691592144739</v>
      </c>
      <c r="CN23" s="12">
        <f>'[1]2.單齡合併'!CN23+'[2]2.單齡合併'!CN23</f>
        <v>1209.6933988921314</v>
      </c>
      <c r="CO23" s="12">
        <f>'[1]2.單齡合併'!CO23+'[2]2.單齡合併'!CO23</f>
        <v>984.56461995288021</v>
      </c>
      <c r="CP23" s="12">
        <f>'[1]2.單齡合併'!CP23+'[2]2.單齡合併'!CP23</f>
        <v>812.10558415925254</v>
      </c>
      <c r="CQ23" s="12">
        <f>'[1]2.單齡合併'!CQ23+'[2]2.單齡合併'!CQ23</f>
        <v>667.21913578777071</v>
      </c>
      <c r="CR23" s="12">
        <f>'[1]2.單齡合併'!CR23+'[2]2.單齡合併'!CR23</f>
        <v>530.25180127746614</v>
      </c>
      <c r="CS23" s="12">
        <f>'[1]2.單齡合併'!CS23+'[2]2.單齡合併'!CS23</f>
        <v>458.07101742320697</v>
      </c>
      <c r="CT23" s="12">
        <f>'[1]2.單齡合併'!CT23+'[2]2.單齡合併'!CT23</f>
        <v>345.92138245391982</v>
      </c>
      <c r="CU23" s="12">
        <f>'[1]2.單齡合併'!CU23+'[2]2.單齡合併'!CU23</f>
        <v>230.03577269381208</v>
      </c>
      <c r="CV23" s="12">
        <f>'[1]2.單齡合併'!CV23+'[2]2.單齡合併'!CV23</f>
        <v>173.13563273046969</v>
      </c>
      <c r="CW23" s="12">
        <f>'[1]2.單齡合併'!CW23+'[2]2.單齡合併'!CW23</f>
        <v>103.44152025123852</v>
      </c>
      <c r="CX23" s="12">
        <f>'[1]2.單齡合併'!CX23+'[2]2.單齡合併'!CX23</f>
        <v>52.699510888920635</v>
      </c>
      <c r="CY23" s="12">
        <f>'[1]2.單齡合併'!CY23+'[2]2.單齡合併'!CY23</f>
        <v>121.49958511630129</v>
      </c>
    </row>
    <row r="24" spans="1:103">
      <c r="A24" s="12" t="str">
        <f>'1.總計'!A24</f>
        <v>116年 3月</v>
      </c>
      <c r="B24" s="13">
        <f>'[1]2.單齡合併'!B24+'[2]2.單齡合併'!B24</f>
        <v>464029.36958800378</v>
      </c>
      <c r="C24" s="13">
        <f>'[1]2.單齡合併'!C24+'[2]2.單齡合併'!C24</f>
        <v>2310.7381440112813</v>
      </c>
      <c r="D24" s="13">
        <f>'[1]2.單齡合併'!D24+'[2]2.單齡合併'!D24</f>
        <v>2283.1518724741104</v>
      </c>
      <c r="E24" s="12">
        <f>'[1]2.單齡合併'!E24+'[2]2.單齡合併'!E24</f>
        <v>2263.3370109413136</v>
      </c>
      <c r="F24" s="12">
        <f>'[1]2.單齡合併'!F24+'[2]2.單齡合併'!F24</f>
        <v>2386.5258315376186</v>
      </c>
      <c r="G24" s="12">
        <f>'[1]2.單齡合併'!G24+'[2]2.單齡合併'!G24</f>
        <v>2429.6505965157194</v>
      </c>
      <c r="H24" s="12">
        <f>'[1]2.單齡合併'!H24+'[2]2.單齡合併'!H24</f>
        <v>2610.0923172827252</v>
      </c>
      <c r="I24" s="12">
        <f>'[1]2.單齡合併'!I24+'[2]2.單齡合併'!I24</f>
        <v>2932.1276625889104</v>
      </c>
      <c r="J24" s="12">
        <f>'[1]2.單齡合併'!J24+'[2]2.單齡合併'!J24</f>
        <v>3098.122360088023</v>
      </c>
      <c r="K24" s="12">
        <f>'[1]2.單齡合併'!K24+'[2]2.單齡合併'!K24</f>
        <v>3233.8984285696179</v>
      </c>
      <c r="L24" s="12">
        <f>'[1]2.單齡合併'!L24+'[2]2.單齡合併'!L24</f>
        <v>3429.7361275435428</v>
      </c>
      <c r="M24" s="12">
        <f>'[1]2.單齡合併'!M24+'[2]2.單齡合併'!M24</f>
        <v>3647.3065645421721</v>
      </c>
      <c r="N24" s="12">
        <f>'[1]2.單齡合併'!N24+'[2]2.單齡合併'!N24</f>
        <v>3768.1277135594542</v>
      </c>
      <c r="O24" s="12">
        <f>'[1]2.單齡合併'!O24+'[2]2.單齡合併'!O24</f>
        <v>3579.9859290349691</v>
      </c>
      <c r="P24" s="12">
        <f>'[1]2.單齡合併'!P24+'[2]2.單齡合併'!P24</f>
        <v>3514.9818989536661</v>
      </c>
      <c r="Q24" s="12">
        <f>'[1]2.單齡合併'!Q24+'[2]2.單齡合併'!Q24</f>
        <v>3982.2601534222131</v>
      </c>
      <c r="R24" s="12">
        <f>'[1]2.單齡合併'!R24+'[2]2.單齡合併'!R24</f>
        <v>3655.6630605396913</v>
      </c>
      <c r="S24" s="12">
        <f>'[1]2.單齡合併'!S24+'[2]2.單齡合併'!S24</f>
        <v>3349.9793961595824</v>
      </c>
      <c r="T24" s="12">
        <f>'[1]2.單齡合併'!T24+'[2]2.單齡合併'!T24</f>
        <v>3441.3833831650518</v>
      </c>
      <c r="U24" s="12">
        <f>'[1]2.單齡合併'!U24+'[2]2.單齡合併'!U24</f>
        <v>3653.2571418948628</v>
      </c>
      <c r="V24" s="12">
        <f>'[1]2.單齡合併'!V24+'[2]2.單齡合併'!V24</f>
        <v>3924.7598986390831</v>
      </c>
      <c r="W24" s="12">
        <f>'[1]2.單齡合併'!W24+'[2]2.單齡合併'!W24</f>
        <v>4106.8552585488296</v>
      </c>
      <c r="X24" s="12">
        <f>'[1]2.單齡合併'!X24+'[2]2.單齡合併'!X24</f>
        <v>4285.6573490397059</v>
      </c>
      <c r="Y24" s="12">
        <f>'[1]2.單齡合併'!Y24+'[2]2.單齡合併'!Y24</f>
        <v>4511.6038424118378</v>
      </c>
      <c r="Z24" s="12">
        <f>'[1]2.單齡合併'!Z24+'[2]2.單齡合併'!Z24</f>
        <v>4759.2281546551412</v>
      </c>
      <c r="AA24" s="12">
        <f>'[1]2.單齡合併'!AA24+'[2]2.單齡合併'!AA24</f>
        <v>5177.0040697106142</v>
      </c>
      <c r="AB24" s="12">
        <f>'[1]2.單齡合併'!AB24+'[2]2.單齡合併'!AB24</f>
        <v>5505.0195297644659</v>
      </c>
      <c r="AC24" s="12">
        <f>'[1]2.單齡合併'!AC24+'[2]2.單齡合併'!AC24</f>
        <v>6034.2925698297477</v>
      </c>
      <c r="AD24" s="12">
        <f>'[1]2.單齡合併'!AD24+'[2]2.單齡合併'!AD24</f>
        <v>5971.3724582144387</v>
      </c>
      <c r="AE24" s="12">
        <f>'[1]2.單齡合併'!AE24+'[2]2.單齡合併'!AE24</f>
        <v>5918.5836381029494</v>
      </c>
      <c r="AF24" s="12">
        <f>'[1]2.單齡合併'!AF24+'[2]2.單齡合併'!AF24</f>
        <v>6393.1814992291365</v>
      </c>
      <c r="AG24" s="12">
        <f>'[1]2.單齡合併'!AG24+'[2]2.單齡合併'!AG24</f>
        <v>6548.6300343861276</v>
      </c>
      <c r="AH24" s="12">
        <f>'[1]2.單齡合併'!AH24+'[2]2.單齡合併'!AH24</f>
        <v>6538.9145500101749</v>
      </c>
      <c r="AI24" s="12">
        <f>'[1]2.單齡合併'!AI24+'[2]2.單齡合併'!AI24</f>
        <v>6557.7046176391977</v>
      </c>
      <c r="AJ24" s="12">
        <f>'[1]2.單齡合併'!AJ24+'[2]2.單齡合併'!AJ24</f>
        <v>6496.1793599927796</v>
      </c>
      <c r="AK24" s="12">
        <f>'[1]2.單齡合併'!AK24+'[2]2.單齡合併'!AK24</f>
        <v>6391.870864948125</v>
      </c>
      <c r="AL24" s="12">
        <f>'[1]2.單齡合併'!AL24+'[2]2.單齡合併'!AL24</f>
        <v>6154.6958181121572</v>
      </c>
      <c r="AM24" s="12">
        <f>'[1]2.單齡合併'!AM24+'[2]2.單齡合併'!AM24</f>
        <v>6055.7879341043918</v>
      </c>
      <c r="AN24" s="12">
        <f>'[1]2.單齡合併'!AN24+'[2]2.單齡合併'!AN24</f>
        <v>5965.4506249769365</v>
      </c>
      <c r="AO24" s="12">
        <f>'[1]2.單齡合併'!AO24+'[2]2.單齡合併'!AO24</f>
        <v>5967.7348902813283</v>
      </c>
      <c r="AP24" s="12">
        <f>'[1]2.單齡合併'!AP24+'[2]2.單齡合併'!AP24</f>
        <v>5729.2472694023945</v>
      </c>
      <c r="AQ24" s="12">
        <f>'[1]2.單齡合併'!AQ24+'[2]2.單齡合併'!AQ24</f>
        <v>5625.3890869158768</v>
      </c>
      <c r="AR24" s="12">
        <f>'[1]2.單齡合併'!AR24+'[2]2.單齡合併'!AR24</f>
        <v>6082.0853036434364</v>
      </c>
      <c r="AS24" s="12">
        <f>'[1]2.單齡合併'!AS24+'[2]2.單齡合併'!AS24</f>
        <v>6430.3547126754147</v>
      </c>
      <c r="AT24" s="12">
        <f>'[1]2.單齡合併'!AT24+'[2]2.單齡合併'!AT24</f>
        <v>6763.7425032881702</v>
      </c>
      <c r="AU24" s="12">
        <f>'[1]2.單齡合併'!AU24+'[2]2.單齡合併'!AU24</f>
        <v>6994.3125453504408</v>
      </c>
      <c r="AV24" s="12">
        <f>'[1]2.單齡合併'!AV24+'[2]2.單齡合併'!AV24</f>
        <v>7229.6608812909435</v>
      </c>
      <c r="AW24" s="12">
        <f>'[1]2.單齡合併'!AW24+'[2]2.單齡合併'!AW24</f>
        <v>7317.3465197236947</v>
      </c>
      <c r="AX24" s="12">
        <f>'[1]2.單齡合併'!AX24+'[2]2.單齡合併'!AX24</f>
        <v>7241.7186905907356</v>
      </c>
      <c r="AY24" s="12">
        <f>'[1]2.單齡合併'!AY24+'[2]2.單齡合併'!AY24</f>
        <v>7063.0847379577499</v>
      </c>
      <c r="AZ24" s="12">
        <f>'[1]2.單齡合併'!AZ24+'[2]2.單齡合併'!AZ24</f>
        <v>6923.2753350400708</v>
      </c>
      <c r="BA24" s="12">
        <f>'[1]2.單齡合併'!BA24+'[2]2.單齡合併'!BA24</f>
        <v>7054.234913978753</v>
      </c>
      <c r="BB24" s="12">
        <f>'[1]2.單齡合併'!BB24+'[2]2.單齡合併'!BB24</f>
        <v>6564.7433329449223</v>
      </c>
      <c r="BC24" s="12">
        <f>'[1]2.單齡合併'!BC24+'[2]2.單齡合併'!BC24</f>
        <v>6239.3799179174421</v>
      </c>
      <c r="BD24" s="12">
        <f>'[1]2.單齡合併'!BD24+'[2]2.單齡合併'!BD24</f>
        <v>6339.2046008583993</v>
      </c>
      <c r="BE24" s="12">
        <f>'[1]2.單齡合併'!BE24+'[2]2.單齡合併'!BE24</f>
        <v>6532.9953189123999</v>
      </c>
      <c r="BF24" s="12">
        <f>'[1]2.單齡合併'!BF24+'[2]2.單齡合併'!BF24</f>
        <v>6844.5689479874873</v>
      </c>
      <c r="BG24" s="12">
        <f>'[1]2.單齡合併'!BG24+'[2]2.單齡合併'!BG24</f>
        <v>7107.9114509863157</v>
      </c>
      <c r="BH24" s="12">
        <f>'[1]2.單齡合併'!BH24+'[2]2.單齡合併'!BH24</f>
        <v>7361.654274210161</v>
      </c>
      <c r="BI24" s="12">
        <f>'[1]2.單齡合併'!BI24+'[2]2.單齡合併'!BI24</f>
        <v>7436.5772662474119</v>
      </c>
      <c r="BJ24" s="12">
        <f>'[1]2.單齡合併'!BJ24+'[2]2.單齡合併'!BJ24</f>
        <v>7367.9872840357548</v>
      </c>
      <c r="BK24" s="12">
        <f>'[1]2.單齡合併'!BK24+'[2]2.單齡合併'!BK24</f>
        <v>7508.4043828606445</v>
      </c>
      <c r="BL24" s="12">
        <f>'[1]2.單齡合併'!BL24+'[2]2.單齡合併'!BL24</f>
        <v>7548.9599305975717</v>
      </c>
      <c r="BM24" s="12">
        <f>'[1]2.單齡合併'!BM24+'[2]2.單齡合併'!BM24</f>
        <v>7811.887130051743</v>
      </c>
      <c r="BN24" s="12">
        <f>'[1]2.單齡合併'!BN24+'[2]2.單齡合併'!BN24</f>
        <v>7932.0895950966842</v>
      </c>
      <c r="BO24" s="12">
        <f>'[1]2.單齡合併'!BO24+'[2]2.單齡合併'!BO24</f>
        <v>8036.985213680493</v>
      </c>
      <c r="BP24" s="12">
        <f>'[1]2.單齡合併'!BP24+'[2]2.單齡合併'!BP24</f>
        <v>7769.1162211991796</v>
      </c>
      <c r="BQ24" s="12">
        <f>'[1]2.單齡合併'!BQ24+'[2]2.單齡合併'!BQ24</f>
        <v>7486.7672809352171</v>
      </c>
      <c r="BR24" s="12">
        <f>'[1]2.單齡合併'!BR24+'[2]2.單齡合併'!BR24</f>
        <v>7410.1502575598261</v>
      </c>
      <c r="BS24" s="12">
        <f>'[1]2.單齡合併'!BS24+'[2]2.單齡合併'!BS24</f>
        <v>7082.0219766625232</v>
      </c>
      <c r="BT24" s="12">
        <f>'[1]2.單齡合併'!BT24+'[2]2.單齡合併'!BT24</f>
        <v>6423.0152005518266</v>
      </c>
      <c r="BU24" s="12">
        <f>'[1]2.單齡合併'!BU24+'[2]2.單齡合併'!BU24</f>
        <v>6310.5181840063378</v>
      </c>
      <c r="BV24" s="12">
        <f>'[1]2.單齡合併'!BV24+'[2]2.單齡合併'!BV24</f>
        <v>6304.5572864974383</v>
      </c>
      <c r="BW24" s="12">
        <f>'[1]2.單齡合併'!BW24+'[2]2.單齡合併'!BW24</f>
        <v>6035.1958261422005</v>
      </c>
      <c r="BX24" s="12">
        <f>'[1]2.單齡合併'!BX24+'[2]2.單齡合併'!BX24</f>
        <v>5400.3662238943116</v>
      </c>
      <c r="BY24" s="12">
        <f>'[1]2.單齡合併'!BY24+'[2]2.單齡合併'!BY24</f>
        <v>5285.8890430319834</v>
      </c>
      <c r="BZ24" s="12">
        <f>'[1]2.單齡合併'!BZ24+'[2]2.單齡合併'!BZ24</f>
        <v>5135.3067237017976</v>
      </c>
      <c r="CA24" s="12">
        <f>'[1]2.單齡合併'!CA24+'[2]2.單齡合併'!CA24</f>
        <v>4415.1305537435383</v>
      </c>
      <c r="CB24" s="12">
        <f>'[1]2.單齡合併'!CB24+'[2]2.單齡合併'!CB24</f>
        <v>3999.735414360689</v>
      </c>
      <c r="CC24" s="12">
        <f>'[1]2.單齡合併'!CC24+'[2]2.單齡合併'!CC24</f>
        <v>3679.2027717107412</v>
      </c>
      <c r="CD24" s="12">
        <f>'[1]2.單齡合併'!CD24+'[2]2.單齡合併'!CD24</f>
        <v>2950.4563495511316</v>
      </c>
      <c r="CE24" s="12">
        <f>'[1]2.單齡合併'!CE24+'[2]2.單齡合併'!CE24</f>
        <v>2393.9546952494275</v>
      </c>
      <c r="CF24" s="12">
        <f>'[1]2.單齡合併'!CF24+'[2]2.單齡合併'!CF24</f>
        <v>2122.8961889291786</v>
      </c>
      <c r="CG24" s="12">
        <f>'[1]2.單齡合併'!CG24+'[2]2.單齡合併'!CG24</f>
        <v>2233.2279105236885</v>
      </c>
      <c r="CH24" s="12">
        <f>'[1]2.單齡合併'!CH24+'[2]2.單齡合併'!CH24</f>
        <v>2193.7474911867957</v>
      </c>
      <c r="CI24" s="12">
        <f>'[1]2.單齡合併'!CI24+'[2]2.單齡合併'!CI24</f>
        <v>2227.0573946794734</v>
      </c>
      <c r="CJ24" s="12">
        <f>'[1]2.單齡合併'!CJ24+'[2]2.單齡合併'!CJ24</f>
        <v>2108.2936452842678</v>
      </c>
      <c r="CK24" s="12">
        <f>'[1]2.單齡合併'!CK24+'[2]2.單齡合併'!CK24</f>
        <v>2047.2319612248284</v>
      </c>
      <c r="CL24" s="12">
        <f>'[1]2.單齡合併'!CL24+'[2]2.單齡合併'!CL24</f>
        <v>1869.086208783915</v>
      </c>
      <c r="CM24" s="12">
        <f>'[1]2.單齡合併'!CM24+'[2]2.單齡合併'!CM24</f>
        <v>1529.6915394502744</v>
      </c>
      <c r="CN24" s="12">
        <f>'[1]2.單齡合併'!CN24+'[2]2.單齡合併'!CN24</f>
        <v>1215.3575260530351</v>
      </c>
      <c r="CO24" s="12">
        <f>'[1]2.單齡合併'!CO24+'[2]2.單齡合併'!CO24</f>
        <v>983.39647852073267</v>
      </c>
      <c r="CP24" s="12">
        <f>'[1]2.單齡合併'!CP24+'[2]2.單齡合併'!CP24</f>
        <v>811.7939987054333</v>
      </c>
      <c r="CQ24" s="12">
        <f>'[1]2.單齡合併'!CQ24+'[2]2.單齡合併'!CQ24</f>
        <v>666.02649135032743</v>
      </c>
      <c r="CR24" s="12">
        <f>'[1]2.單齡合併'!CR24+'[2]2.單齡合併'!CR24</f>
        <v>530.08850469091044</v>
      </c>
      <c r="CS24" s="12">
        <f>'[1]2.單齡合併'!CS24+'[2]2.單齡合併'!CS24</f>
        <v>455.56656845808027</v>
      </c>
      <c r="CT24" s="12">
        <f>'[1]2.單齡合併'!CT24+'[2]2.單齡合併'!CT24</f>
        <v>347.73098566523061</v>
      </c>
      <c r="CU24" s="12">
        <f>'[1]2.單齡合併'!CU24+'[2]2.單齡合併'!CU24</f>
        <v>231.15606926268808</v>
      </c>
      <c r="CV24" s="12">
        <f>'[1]2.單齡合併'!CV24+'[2]2.單齡合併'!CV24</f>
        <v>172.99931355713349</v>
      </c>
      <c r="CW24" s="12">
        <f>'[1]2.單齡合併'!CW24+'[2]2.單齡合併'!CW24</f>
        <v>107.35105267114199</v>
      </c>
      <c r="CX24" s="12">
        <f>'[1]2.單齡合併'!CX24+'[2]2.單齡合併'!CX24</f>
        <v>50.49582362778861</v>
      </c>
      <c r="CY24" s="12">
        <f>'[1]2.單齡合併'!CY24+'[2]2.單齡合併'!CY24</f>
        <v>122.136724913911</v>
      </c>
    </row>
    <row r="25" spans="1:103">
      <c r="A25" s="12" t="str">
        <f>'1.總計'!A25</f>
        <v>116年 4月</v>
      </c>
      <c r="B25" s="13">
        <f>'[1]2.單齡合併'!B25+'[2]2.單齡合併'!B25</f>
        <v>463734.24699235521</v>
      </c>
      <c r="C25" s="13">
        <f>'[1]2.單齡合併'!C25+'[2]2.單齡合併'!C25</f>
        <v>2310.5757069507208</v>
      </c>
      <c r="D25" s="13">
        <f>'[1]2.單齡合併'!D25+'[2]2.單齡合併'!D25</f>
        <v>2294.8672612712653</v>
      </c>
      <c r="E25" s="12">
        <f>'[1]2.單齡合併'!E25+'[2]2.單齡合併'!E25</f>
        <v>2246.6988369975256</v>
      </c>
      <c r="F25" s="12">
        <f>'[1]2.單齡合併'!F25+'[2]2.單齡合併'!F25</f>
        <v>2384.5237367175932</v>
      </c>
      <c r="G25" s="12">
        <f>'[1]2.單齡合併'!G25+'[2]2.單齡合併'!G25</f>
        <v>2428.5807484076813</v>
      </c>
      <c r="H25" s="12">
        <f>'[1]2.單齡合併'!H25+'[2]2.單齡合併'!H25</f>
        <v>2574.6019921544553</v>
      </c>
      <c r="I25" s="12">
        <f>'[1]2.單齡合併'!I25+'[2]2.單齡合併'!I25</f>
        <v>2915.2535477572337</v>
      </c>
      <c r="J25" s="12">
        <f>'[1]2.單齡合併'!J25+'[2]2.單齡合併'!J25</f>
        <v>3088.8922980484122</v>
      </c>
      <c r="K25" s="12">
        <f>'[1]2.單齡合併'!K25+'[2]2.單齡合併'!K25</f>
        <v>3221.0176217916814</v>
      </c>
      <c r="L25" s="12">
        <f>'[1]2.單齡合併'!L25+'[2]2.單齡合併'!L25</f>
        <v>3407.0712119125815</v>
      </c>
      <c r="M25" s="12">
        <f>'[1]2.單齡合併'!M25+'[2]2.單齡合併'!M25</f>
        <v>3631.55080686785</v>
      </c>
      <c r="N25" s="12">
        <f>'[1]2.單齡合併'!N25+'[2]2.單齡合併'!N25</f>
        <v>3756.7560633374965</v>
      </c>
      <c r="O25" s="12">
        <f>'[1]2.單齡合併'!O25+'[2]2.單齡合併'!O25</f>
        <v>3646.609032510732</v>
      </c>
      <c r="P25" s="12">
        <f>'[1]2.單齡合併'!P25+'[2]2.單齡合併'!P25</f>
        <v>3429.4537020933894</v>
      </c>
      <c r="Q25" s="12">
        <f>'[1]2.單齡合併'!Q25+'[2]2.單齡合併'!Q25</f>
        <v>3996.0331831360691</v>
      </c>
      <c r="R25" s="12">
        <f>'[1]2.單齡合併'!R25+'[2]2.單齡合併'!R25</f>
        <v>3707.9481281422522</v>
      </c>
      <c r="S25" s="12">
        <f>'[1]2.單齡合併'!S25+'[2]2.單齡合併'!S25</f>
        <v>3347.619482231089</v>
      </c>
      <c r="T25" s="12">
        <f>'[1]2.單齡合併'!T25+'[2]2.單齡合併'!T25</f>
        <v>3429.2153438692912</v>
      </c>
      <c r="U25" s="12">
        <f>'[1]2.單齡合併'!U25+'[2]2.單齡合併'!U25</f>
        <v>3627.5087336287606</v>
      </c>
      <c r="V25" s="12">
        <f>'[1]2.單齡合併'!V25+'[2]2.單齡合併'!V25</f>
        <v>3903.7345116744436</v>
      </c>
      <c r="W25" s="12">
        <f>'[1]2.單齡合併'!W25+'[2]2.單齡合併'!W25</f>
        <v>4101.8922705114383</v>
      </c>
      <c r="X25" s="12">
        <f>'[1]2.單齡合併'!X25+'[2]2.單齡合併'!X25</f>
        <v>4255.2733532831808</v>
      </c>
      <c r="Y25" s="12">
        <f>'[1]2.單齡合併'!Y25+'[2]2.單齡合併'!Y25</f>
        <v>4513.8330524436187</v>
      </c>
      <c r="Z25" s="12">
        <f>'[1]2.單齡合併'!Z25+'[2]2.單齡合併'!Z25</f>
        <v>4703.40734429235</v>
      </c>
      <c r="AA25" s="12">
        <f>'[1]2.單齡合併'!AA25+'[2]2.單齡合併'!AA25</f>
        <v>5175.9635440574539</v>
      </c>
      <c r="AB25" s="12">
        <f>'[1]2.單齡合併'!AB25+'[2]2.單齡合併'!AB25</f>
        <v>5434.0647154787748</v>
      </c>
      <c r="AC25" s="12">
        <f>'[1]2.單齡合併'!AC25+'[2]2.單齡合併'!AC25</f>
        <v>6015.9206662167871</v>
      </c>
      <c r="AD25" s="12">
        <f>'[1]2.單齡合併'!AD25+'[2]2.單齡合併'!AD25</f>
        <v>6018.7307586995903</v>
      </c>
      <c r="AE25" s="12">
        <f>'[1]2.單齡合併'!AE25+'[2]2.單齡合併'!AE25</f>
        <v>5865.0241929471968</v>
      </c>
      <c r="AF25" s="12">
        <f>'[1]2.單齡合併'!AF25+'[2]2.單齡合併'!AF25</f>
        <v>6364.5073077997513</v>
      </c>
      <c r="AG25" s="12">
        <f>'[1]2.單齡合併'!AG25+'[2]2.單齡合併'!AG25</f>
        <v>6556.3807471114105</v>
      </c>
      <c r="AH25" s="12">
        <f>'[1]2.單齡合併'!AH25+'[2]2.單齡合併'!AH25</f>
        <v>6526.3837905404143</v>
      </c>
      <c r="AI25" s="12">
        <f>'[1]2.單齡合併'!AI25+'[2]2.單齡合併'!AI25</f>
        <v>6569.3707711977859</v>
      </c>
      <c r="AJ25" s="12">
        <f>'[1]2.單齡合併'!AJ25+'[2]2.單齡合併'!AJ25</f>
        <v>6487.3475940775079</v>
      </c>
      <c r="AK25" s="12">
        <f>'[1]2.單齡合併'!AK25+'[2]2.單齡合併'!AK25</f>
        <v>6422.9283433127903</v>
      </c>
      <c r="AL25" s="12">
        <f>'[1]2.單齡合併'!AL25+'[2]2.單齡合併'!AL25</f>
        <v>6157.525245799171</v>
      </c>
      <c r="AM25" s="12">
        <f>'[1]2.單齡合併'!AM25+'[2]2.單齡合併'!AM25</f>
        <v>6073.0844910858832</v>
      </c>
      <c r="AN25" s="12">
        <f>'[1]2.單齡合併'!AN25+'[2]2.單齡合併'!AN25</f>
        <v>5955.8202947783275</v>
      </c>
      <c r="AO25" s="12">
        <f>'[1]2.單齡合併'!AO25+'[2]2.單齡合併'!AO25</f>
        <v>5970.8977246165323</v>
      </c>
      <c r="AP25" s="12">
        <f>'[1]2.單齡合併'!AP25+'[2]2.單齡合併'!AP25</f>
        <v>5782.4461521870908</v>
      </c>
      <c r="AQ25" s="12">
        <f>'[1]2.單齡合併'!AQ25+'[2]2.單齡合併'!AQ25</f>
        <v>5575.4636056380668</v>
      </c>
      <c r="AR25" s="12">
        <f>'[1]2.單齡合併'!AR25+'[2]2.單齡合併'!AR25</f>
        <v>6056.0290256394965</v>
      </c>
      <c r="AS25" s="12">
        <f>'[1]2.單齡合併'!AS25+'[2]2.單齡合併'!AS25</f>
        <v>6393.7144077431185</v>
      </c>
      <c r="AT25" s="12">
        <f>'[1]2.單齡合併'!AT25+'[2]2.單齡合併'!AT25</f>
        <v>6743.45974592538</v>
      </c>
      <c r="AU25" s="12">
        <f>'[1]2.單齡合併'!AU25+'[2]2.單齡合併'!AU25</f>
        <v>6971.1998994458818</v>
      </c>
      <c r="AV25" s="12">
        <f>'[1]2.單齡合併'!AV25+'[2]2.單齡合併'!AV25</f>
        <v>7203.2606968144373</v>
      </c>
      <c r="AW25" s="12">
        <f>'[1]2.單齡合併'!AW25+'[2]2.單齡合併'!AW25</f>
        <v>7326.9879562479946</v>
      </c>
      <c r="AX25" s="12">
        <f>'[1]2.單齡合併'!AX25+'[2]2.單齡合併'!AX25</f>
        <v>7230.3478366741238</v>
      </c>
      <c r="AY25" s="12">
        <f>'[1]2.單齡合併'!AY25+'[2]2.單齡合併'!AY25</f>
        <v>7115.9687194301951</v>
      </c>
      <c r="AZ25" s="12">
        <f>'[1]2.單齡合併'!AZ25+'[2]2.單齡合併'!AZ25</f>
        <v>6867.4479770684393</v>
      </c>
      <c r="BA25" s="12">
        <f>'[1]2.單齡合併'!BA25+'[2]2.單齡合併'!BA25</f>
        <v>7086.1565336067533</v>
      </c>
      <c r="BB25" s="12">
        <f>'[1]2.單齡合併'!BB25+'[2]2.單齡合併'!BB25</f>
        <v>6619.5701883485399</v>
      </c>
      <c r="BC25" s="12">
        <f>'[1]2.單齡合併'!BC25+'[2]2.單齡合併'!BC25</f>
        <v>6230.4114151408367</v>
      </c>
      <c r="BD25" s="12">
        <f>'[1]2.單齡合併'!BD25+'[2]2.單齡合併'!BD25</f>
        <v>6328.8974594008541</v>
      </c>
      <c r="BE25" s="12">
        <f>'[1]2.單齡合併'!BE25+'[2]2.單齡合併'!BE25</f>
        <v>6499.6002014293663</v>
      </c>
      <c r="BF25" s="12">
        <f>'[1]2.單齡合併'!BF25+'[2]2.單齡合併'!BF25</f>
        <v>6815.6615034868628</v>
      </c>
      <c r="BG25" s="12">
        <f>'[1]2.單齡合併'!BG25+'[2]2.單齡合併'!BG25</f>
        <v>7084.7181095813448</v>
      </c>
      <c r="BH25" s="12">
        <f>'[1]2.單齡合併'!BH25+'[2]2.單齡合併'!BH25</f>
        <v>7326.5428560778018</v>
      </c>
      <c r="BI25" s="12">
        <f>'[1]2.單齡合併'!BI25+'[2]2.單齡合併'!BI25</f>
        <v>7466.1609082240284</v>
      </c>
      <c r="BJ25" s="12">
        <f>'[1]2.單齡合併'!BJ25+'[2]2.單齡合併'!BJ25</f>
        <v>7328.5210526919909</v>
      </c>
      <c r="BK25" s="12">
        <f>'[1]2.單齡合併'!BK25+'[2]2.單齡合併'!BK25</f>
        <v>7526.6705001201644</v>
      </c>
      <c r="BL25" s="12">
        <f>'[1]2.單齡合併'!BL25+'[2]2.單齡合併'!BL25</f>
        <v>7501.8593250741233</v>
      </c>
      <c r="BM25" s="12">
        <f>'[1]2.單齡合併'!BM25+'[2]2.單齡合併'!BM25</f>
        <v>7809.3292482116503</v>
      </c>
      <c r="BN25" s="12">
        <f>'[1]2.單齡合併'!BN25+'[2]2.單齡合併'!BN25</f>
        <v>7895.293378620825</v>
      </c>
      <c r="BO25" s="12">
        <f>'[1]2.單齡合併'!BO25+'[2]2.單齡合併'!BO25</f>
        <v>8040.2473423363481</v>
      </c>
      <c r="BP25" s="12">
        <f>'[1]2.單齡合併'!BP25+'[2]2.單齡合併'!BP25</f>
        <v>7794.5244258358816</v>
      </c>
      <c r="BQ25" s="12">
        <f>'[1]2.單齡合併'!BQ25+'[2]2.單齡合併'!BQ25</f>
        <v>7498.5851445308581</v>
      </c>
      <c r="BR25" s="12">
        <f>'[1]2.單齡合併'!BR25+'[2]2.單齡合併'!BR25</f>
        <v>7376.1119677371771</v>
      </c>
      <c r="BS25" s="12">
        <f>'[1]2.單齡合併'!BS25+'[2]2.單齡合併'!BS25</f>
        <v>7171.7559580614852</v>
      </c>
      <c r="BT25" s="12">
        <f>'[1]2.單齡合併'!BT25+'[2]2.單齡合併'!BT25</f>
        <v>6421.8530773669972</v>
      </c>
      <c r="BU25" s="12">
        <f>'[1]2.單齡合併'!BU25+'[2]2.單齡合併'!BU25</f>
        <v>6313.8148539678677</v>
      </c>
      <c r="BV25" s="12">
        <f>'[1]2.單齡合併'!BV25+'[2]2.單齡合併'!BV25</f>
        <v>6276.1464860899796</v>
      </c>
      <c r="BW25" s="12">
        <f>'[1]2.單齡合併'!BW25+'[2]2.單齡合併'!BW25</f>
        <v>6090.2147040750824</v>
      </c>
      <c r="BX25" s="12">
        <f>'[1]2.單齡合併'!BX25+'[2]2.單齡合併'!BX25</f>
        <v>5426.9818856921192</v>
      </c>
      <c r="BY25" s="12">
        <f>'[1]2.單齡合併'!BY25+'[2]2.單齡合併'!BY25</f>
        <v>5240.8680623996052</v>
      </c>
      <c r="BZ25" s="12">
        <f>'[1]2.單齡合併'!BZ25+'[2]2.單齡合併'!BZ25</f>
        <v>5181.2253844670649</v>
      </c>
      <c r="CA25" s="12">
        <f>'[1]2.單齡合併'!CA25+'[2]2.單齡合併'!CA25</f>
        <v>4468.8435966544293</v>
      </c>
      <c r="CB25" s="12">
        <f>'[1]2.單齡合併'!CB25+'[2]2.單齡合併'!CB25</f>
        <v>3980.8452449552219</v>
      </c>
      <c r="CC25" s="12">
        <f>'[1]2.單齡合併'!CC25+'[2]2.單齡合併'!CC25</f>
        <v>3741.7157962511374</v>
      </c>
      <c r="CD25" s="12">
        <f>'[1]2.單齡合併'!CD25+'[2]2.單齡合併'!CD25</f>
        <v>2973.6058566041247</v>
      </c>
      <c r="CE25" s="12">
        <f>'[1]2.單齡合併'!CE25+'[2]2.單齡合併'!CE25</f>
        <v>2455.4931139794744</v>
      </c>
      <c r="CF25" s="12">
        <f>'[1]2.單齡合併'!CF25+'[2]2.單齡合併'!CF25</f>
        <v>2082.1085194793059</v>
      </c>
      <c r="CG25" s="12">
        <f>'[1]2.單齡合併'!CG25+'[2]2.單齡合併'!CG25</f>
        <v>2244.5966170054262</v>
      </c>
      <c r="CH25" s="12">
        <f>'[1]2.單齡合併'!CH25+'[2]2.單齡合併'!CH25</f>
        <v>2161.6235314965634</v>
      </c>
      <c r="CI25" s="12">
        <f>'[1]2.單齡合併'!CI25+'[2]2.單齡合併'!CI25</f>
        <v>2231.2996750877792</v>
      </c>
      <c r="CJ25" s="12">
        <f>'[1]2.單齡合併'!CJ25+'[2]2.單齡合併'!CJ25</f>
        <v>2099.5138874949289</v>
      </c>
      <c r="CK25" s="12">
        <f>'[1]2.單齡合併'!CK25+'[2]2.單齡合併'!CK25</f>
        <v>2034.3855817092103</v>
      </c>
      <c r="CL25" s="12">
        <f>'[1]2.單齡合併'!CL25+'[2]2.單齡合併'!CL25</f>
        <v>1887.8916840500824</v>
      </c>
      <c r="CM25" s="12">
        <f>'[1]2.單齡合併'!CM25+'[2]2.單齡合併'!CM25</f>
        <v>1537.0270297703573</v>
      </c>
      <c r="CN25" s="12">
        <f>'[1]2.單齡合併'!CN25+'[2]2.單齡合併'!CN25</f>
        <v>1221.7219974379157</v>
      </c>
      <c r="CO25" s="12">
        <f>'[1]2.單齡合併'!CO25+'[2]2.單齡合併'!CO25</f>
        <v>982.18617572263759</v>
      </c>
      <c r="CP25" s="12">
        <f>'[1]2.單齡合併'!CP25+'[2]2.單齡合併'!CP25</f>
        <v>811.69721756821536</v>
      </c>
      <c r="CQ25" s="12">
        <f>'[1]2.單齡合併'!CQ25+'[2]2.單齡合併'!CQ25</f>
        <v>664.63044408452663</v>
      </c>
      <c r="CR25" s="12">
        <f>'[1]2.單齡合併'!CR25+'[2]2.單齡合併'!CR25</f>
        <v>530.15538588923903</v>
      </c>
      <c r="CS25" s="12">
        <f>'[1]2.單齡合併'!CS25+'[2]2.單齡合併'!CS25</f>
        <v>452.77247366253994</v>
      </c>
      <c r="CT25" s="12">
        <f>'[1]2.單齡合併'!CT25+'[2]2.單齡合併'!CT25</f>
        <v>349.44601609496465</v>
      </c>
      <c r="CU25" s="12">
        <f>'[1]2.單齡合併'!CU25+'[2]2.單齡合併'!CU25</f>
        <v>232.53995714308007</v>
      </c>
      <c r="CV25" s="12">
        <f>'[1]2.單齡合併'!CV25+'[2]2.單齡合併'!CV25</f>
        <v>172.5637587633498</v>
      </c>
      <c r="CW25" s="12">
        <f>'[1]2.單齡合併'!CW25+'[2]2.單齡合併'!CW25</f>
        <v>111.59342381476873</v>
      </c>
      <c r="CX25" s="12">
        <f>'[1]2.單齡合併'!CX25+'[2]2.單齡合併'!CX25</f>
        <v>48.2431264412687</v>
      </c>
      <c r="CY25" s="12">
        <f>'[1]2.單齡合併'!CY25+'[2]2.單齡合併'!CY25</f>
        <v>122.83072805456599</v>
      </c>
    </row>
    <row r="26" spans="1:103">
      <c r="A26" s="12" t="str">
        <f>'1.總計'!A26</f>
        <v>116年 5月</v>
      </c>
      <c r="B26" s="13">
        <f>'[1]2.單齡合併'!B26+'[2]2.單齡合併'!B26</f>
        <v>463438.9657545751</v>
      </c>
      <c r="C26" s="13">
        <f>'[1]2.單齡合併'!C26+'[2]2.單齡合併'!C26</f>
        <v>2310.4121521154102</v>
      </c>
      <c r="D26" s="13">
        <f>'[1]2.單齡合併'!D26+'[2]2.單齡合併'!D26</f>
        <v>2307.7365237746221</v>
      </c>
      <c r="E26" s="12">
        <f>'[1]2.單齡合併'!E26+'[2]2.單齡合併'!E26</f>
        <v>2229.2429226169579</v>
      </c>
      <c r="F26" s="12">
        <f>'[1]2.單齡合併'!F26+'[2]2.單齡合併'!F26</f>
        <v>2382.9540509646772</v>
      </c>
      <c r="G26" s="12">
        <f>'[1]2.單齡合併'!G26+'[2]2.單齡合併'!G26</f>
        <v>2429.282846513709</v>
      </c>
      <c r="H26" s="12">
        <f>'[1]2.單齡合併'!H26+'[2]2.單齡合併'!H26</f>
        <v>2537.8951829452853</v>
      </c>
      <c r="I26" s="12">
        <f>'[1]2.單齡合併'!I26+'[2]2.單齡合併'!I26</f>
        <v>2898</v>
      </c>
      <c r="J26" s="12">
        <f>'[1]2.單齡合併'!J26+'[2]2.單齡合併'!J26</f>
        <v>3080</v>
      </c>
      <c r="K26" s="12">
        <f>'[1]2.單齡合併'!K26+'[2]2.單齡合併'!K26</f>
        <v>3208.5332478515993</v>
      </c>
      <c r="L26" s="12">
        <f>'[1]2.單齡合併'!L26+'[2]2.單齡合併'!L26</f>
        <v>3383.6553025581261</v>
      </c>
      <c r="M26" s="12">
        <f>'[1]2.單齡合併'!M26+'[2]2.單齡合併'!M26</f>
        <v>3614.6812582794919</v>
      </c>
      <c r="N26" s="12">
        <f>'[1]2.單齡合併'!N26+'[2]2.單齡合併'!N26</f>
        <v>3742.4771550083369</v>
      </c>
      <c r="O26" s="12">
        <f>'[1]2.單齡合併'!O26+'[2]2.單齡合併'!O26</f>
        <v>3720.9473514969823</v>
      </c>
      <c r="P26" s="12">
        <f>'[1]2.單齡合併'!P26+'[2]2.單齡合併'!P26</f>
        <v>3337.3794751756186</v>
      </c>
      <c r="Q26" s="12">
        <f>'[1]2.單齡合併'!Q26+'[2]2.單齡合併'!Q26</f>
        <v>4008.3686745098457</v>
      </c>
      <c r="R26" s="12">
        <f>'[1]2.單齡合併'!R26+'[2]2.單齡合併'!R26</f>
        <v>3764.1245602345462</v>
      </c>
      <c r="S26" s="12">
        <f>'[1]2.單齡合併'!S26+'[2]2.單齡合併'!S26</f>
        <v>3346.069809694905</v>
      </c>
      <c r="T26" s="12">
        <f>'[1]2.單齡合併'!T26+'[2]2.單齡合併'!T26</f>
        <v>3417.7662146441962</v>
      </c>
      <c r="U26" s="12">
        <f>'[1]2.單齡合併'!U26+'[2]2.單齡合併'!U26</f>
        <v>3601.2851249167811</v>
      </c>
      <c r="V26" s="12">
        <f>'[1]2.單齡合併'!V26+'[2]2.單齡合併'!V26</f>
        <v>3882.0603673705773</v>
      </c>
      <c r="W26" s="12">
        <f>'[1]2.單齡合併'!W26+'[2]2.單齡合併'!W26</f>
        <v>4098.1710553892135</v>
      </c>
      <c r="X26" s="12">
        <f>'[1]2.單齡合併'!X26+'[2]2.單齡合併'!X26</f>
        <v>4223.6592223769967</v>
      </c>
      <c r="Y26" s="12">
        <f>'[1]2.單齡合併'!Y26+'[2]2.單齡合併'!Y26</f>
        <v>4518.9475704391143</v>
      </c>
      <c r="Z26" s="12">
        <f>'[1]2.單齡合併'!Z26+'[2]2.單齡合併'!Z26</f>
        <v>4645.1185168198353</v>
      </c>
      <c r="AA26" s="12">
        <f>'[1]2.單齡合併'!AA26+'[2]2.單齡合併'!AA26</f>
        <v>5178.1014598083484</v>
      </c>
      <c r="AB26" s="12">
        <f>'[1]2.單齡合併'!AB26+'[2]2.單齡合併'!AB26</f>
        <v>5359.1656126850812</v>
      </c>
      <c r="AC26" s="12">
        <f>'[1]2.單齡合併'!AC26+'[2]2.單齡合併'!AC26</f>
        <v>5994.9756855674523</v>
      </c>
      <c r="AD26" s="12">
        <f>'[1]2.單齡合併'!AD26+'[2]2.單齡合併'!AD26</f>
        <v>6071.8838219661193</v>
      </c>
      <c r="AE26" s="12">
        <f>'[1]2.單齡合併'!AE26+'[2]2.單齡合併'!AE26</f>
        <v>5809.3724425051851</v>
      </c>
      <c r="AF26" s="12">
        <f>'[1]2.單齡合併'!AF26+'[2]2.單齡合併'!AF26</f>
        <v>6333.7909204603702</v>
      </c>
      <c r="AG26" s="12">
        <f>'[1]2.單齡合併'!AG26+'[2]2.單齡合併'!AG26</f>
        <v>6565.0107732123452</v>
      </c>
      <c r="AH26" s="12">
        <f>'[1]2.單齡合併'!AH26+'[2]2.單齡合併'!AH26</f>
        <v>6512.4850370378872</v>
      </c>
      <c r="AI26" s="12">
        <f>'[1]2.單齡合併'!AI26+'[2]2.單齡合併'!AI26</f>
        <v>6581.7637230151959</v>
      </c>
      <c r="AJ26" s="12">
        <f>'[1]2.單齡合併'!AJ26+'[2]2.單齡合併'!AJ26</f>
        <v>6476.387997226846</v>
      </c>
      <c r="AK26" s="12">
        <f>'[1]2.單齡合併'!AK26+'[2]2.單齡合併'!AK26</f>
        <v>6455.6477041306216</v>
      </c>
      <c r="AL26" s="12">
        <f>'[1]2.單齡合併'!AL26+'[2]2.單齡合併'!AL26</f>
        <v>6159.8838214317584</v>
      </c>
      <c r="AM26" s="12">
        <f>'[1]2.單齡合併'!AM26+'[2]2.單齡合併'!AM26</f>
        <v>6091.7346517903161</v>
      </c>
      <c r="AN26" s="12">
        <f>'[1]2.單齡合併'!AN26+'[2]2.單齡合併'!AN26</f>
        <v>5944.9135318873941</v>
      </c>
      <c r="AO26" s="12">
        <f>'[1]2.單齡合併'!AO26+'[2]2.單齡合併'!AO26</f>
        <v>5972.6034067297451</v>
      </c>
      <c r="AP26" s="12">
        <f>'[1]2.單齡合併'!AP26+'[2]2.單齡合併'!AP26</f>
        <v>5841.8483294248144</v>
      </c>
      <c r="AQ26" s="12">
        <f>'[1]2.單齡合併'!AQ26+'[2]2.單齡合併'!AQ26</f>
        <v>5524.1443721740688</v>
      </c>
      <c r="AR26" s="12">
        <f>'[1]2.單齡合併'!AR26+'[2]2.單齡合併'!AR26</f>
        <v>6030.4103399610249</v>
      </c>
      <c r="AS26" s="12">
        <f>'[1]2.單齡合併'!AS26+'[2]2.單齡合併'!AS26</f>
        <v>6356.053464722876</v>
      </c>
      <c r="AT26" s="12">
        <f>'[1]2.單齡合併'!AT26+'[2]2.單齡合併'!AT26</f>
        <v>6723.2159435888279</v>
      </c>
      <c r="AU26" s="12">
        <f>'[1]2.單齡合併'!AU26+'[2]2.單齡合併'!AU26</f>
        <v>6947.7234917215219</v>
      </c>
      <c r="AV26" s="12">
        <f>'[1]2.單齡合併'!AV26+'[2]2.單齡合併'!AV26</f>
        <v>7174.6789932935326</v>
      </c>
      <c r="AW26" s="12">
        <f>'[1]2.單齡合併'!AW26+'[2]2.單齡合併'!AW26</f>
        <v>7337.2887727926172</v>
      </c>
      <c r="AX26" s="12">
        <f>'[1]2.單齡合併'!AX26+'[2]2.單齡合併'!AX26</f>
        <v>7216.3005370700148</v>
      </c>
      <c r="AY26" s="12">
        <f>'[1]2.單齡合併'!AY26+'[2]2.單齡合併'!AY26</f>
        <v>7174.2551780961057</v>
      </c>
      <c r="AZ26" s="12">
        <f>'[1]2.單齡合併'!AZ26+'[2]2.單齡合併'!AZ26</f>
        <v>6805.7924537113886</v>
      </c>
      <c r="BA26" s="12">
        <f>'[1]2.單齡合併'!BA26+'[2]2.單齡合併'!BA26</f>
        <v>7117.8448080090529</v>
      </c>
      <c r="BB26" s="12">
        <f>'[1]2.單齡合併'!BB26+'[2]2.單齡合併'!BB26</f>
        <v>6678.7230556444429</v>
      </c>
      <c r="BC26" s="12">
        <f>'[1]2.單齡合併'!BC26+'[2]2.單齡合併'!BC26</f>
        <v>6221.9033939039073</v>
      </c>
      <c r="BD26" s="12">
        <f>'[1]2.單齡合併'!BD26+'[2]2.單齡合併'!BD26</f>
        <v>6319.9162626939315</v>
      </c>
      <c r="BE26" s="12">
        <f>'[1]2.單齡合併'!BE26+'[2]2.單齡合併'!BE26</f>
        <v>6465.8315803090909</v>
      </c>
      <c r="BF26" s="12">
        <f>'[1]2.單齡合併'!BF26+'[2]2.單齡合併'!BF26</f>
        <v>6786.4196564668237</v>
      </c>
      <c r="BG26" s="12">
        <f>'[1]2.單齡合併'!BG26+'[2]2.單齡合併'!BG26</f>
        <v>7061.4191631585127</v>
      </c>
      <c r="BH26" s="12">
        <f>'[1]2.單齡合併'!BH26+'[2]2.單齡合併'!BH26</f>
        <v>7288.3584179789141</v>
      </c>
      <c r="BI26" s="12">
        <f>'[1]2.單齡合併'!BI26+'[2]2.單齡合併'!BI26</f>
        <v>7499.3685939454699</v>
      </c>
      <c r="BJ26" s="12">
        <f>'[1]2.單齡合併'!BJ26+'[2]2.單齡合併'!BJ26</f>
        <v>7286.30866637278</v>
      </c>
      <c r="BK26" s="12">
        <f>'[1]2.單齡合併'!BK26+'[2]2.單齡合併'!BK26</f>
        <v>7548.4796043918068</v>
      </c>
      <c r="BL26" s="12">
        <f>'[1]2.單齡合併'!BL26+'[2]2.單齡合併'!BL26</f>
        <v>7452.2689769066055</v>
      </c>
      <c r="BM26" s="12">
        <f>'[1]2.單齡合併'!BM26+'[2]2.單齡合併'!BM26</f>
        <v>7808.2426131016146</v>
      </c>
      <c r="BN26" s="12">
        <f>'[1]2.單齡合併'!BN26+'[2]2.單齡合併'!BN26</f>
        <v>7855.5552229498298</v>
      </c>
      <c r="BO26" s="12">
        <f>'[1]2.單齡合併'!BO26+'[2]2.單齡合併'!BO26</f>
        <v>8042.3171389602303</v>
      </c>
      <c r="BP26" s="12">
        <f>'[1]2.單齡合併'!BP26+'[2]2.單齡合併'!BP26</f>
        <v>7821.2786412128262</v>
      </c>
      <c r="BQ26" s="12">
        <f>'[1]2.單齡合併'!BQ26+'[2]2.單齡合併'!BQ26</f>
        <v>7511.5506253601507</v>
      </c>
      <c r="BR26" s="12">
        <f>'[1]2.單齡合併'!BR26+'[2]2.單齡合併'!BR26</f>
        <v>7335.3866363037159</v>
      </c>
      <c r="BS26" s="12">
        <f>'[1]2.單齡合併'!BS26+'[2]2.單齡合併'!BS26</f>
        <v>7267.7249721580247</v>
      </c>
      <c r="BT26" s="12">
        <f>'[1]2.單齡合併'!BT26+'[2]2.單齡合併'!BT26</f>
        <v>6420.4129623077206</v>
      </c>
      <c r="BU26" s="12">
        <f>'[1]2.單齡合併'!BU26+'[2]2.單齡合併'!BU26</f>
        <v>6317.9848994787662</v>
      </c>
      <c r="BV26" s="12">
        <f>'[1]2.單齡合併'!BV26+'[2]2.單齡合併'!BV26</f>
        <v>6242.812494679577</v>
      </c>
      <c r="BW26" s="12">
        <f>'[1]2.單齡合併'!BW26+'[2]2.單齡合併'!BW26</f>
        <v>6147.7343729017766</v>
      </c>
      <c r="BX26" s="12">
        <f>'[1]2.單齡合併'!BX26+'[2]2.單齡合併'!BX26</f>
        <v>5456.8700679613376</v>
      </c>
      <c r="BY26" s="12">
        <f>'[1]2.單齡合併'!BY26+'[2]2.單齡合併'!BY26</f>
        <v>5189.8821984473761</v>
      </c>
      <c r="BZ26" s="12">
        <f>'[1]2.單齡合併'!BZ26+'[2]2.單齡合併'!BZ26</f>
        <v>5227.4303987666553</v>
      </c>
      <c r="CA26" s="12">
        <f>'[1]2.單齡合併'!CA26+'[2]2.單齡合併'!CA26</f>
        <v>4526.0332978906472</v>
      </c>
      <c r="CB26" s="12">
        <f>'[1]2.單齡合併'!CB26+'[2]2.單齡合併'!CB26</f>
        <v>3957.1730568889252</v>
      </c>
      <c r="CC26" s="12">
        <f>'[1]2.單齡合併'!CC26+'[2]2.單齡合併'!CC26</f>
        <v>3806.2711521643832</v>
      </c>
      <c r="CD26" s="12">
        <f>'[1]2.單齡合併'!CD26+'[2]2.單齡合併'!CD26</f>
        <v>2995.8163509313927</v>
      </c>
      <c r="CE26" s="12">
        <f>'[1]2.單齡合併'!CE26+'[2]2.單齡合併'!CE26</f>
        <v>2523.1484635082438</v>
      </c>
      <c r="CF26" s="12">
        <f>'[1]2.單齡合併'!CF26+'[2]2.單齡合併'!CF26</f>
        <v>2038.5748312408332</v>
      </c>
      <c r="CG26" s="12">
        <f>'[1]2.單齡合併'!CG26+'[2]2.單齡合併'!CG26</f>
        <v>2258.3099148840201</v>
      </c>
      <c r="CH26" s="12">
        <f>'[1]2.單齡合併'!CH26+'[2]2.單齡合併'!CH26</f>
        <v>2127.4187067116932</v>
      </c>
      <c r="CI26" s="12">
        <f>'[1]2.單齡合併'!CI26+'[2]2.單齡合併'!CI26</f>
        <v>2236.5098932088649</v>
      </c>
      <c r="CJ26" s="12">
        <f>'[1]2.單齡合併'!CJ26+'[2]2.單齡合併'!CJ26</f>
        <v>2090.5110518854121</v>
      </c>
      <c r="CK26" s="12">
        <f>'[1]2.單齡合併'!CK26+'[2]2.單齡合併'!CK26</f>
        <v>2019.7697513246724</v>
      </c>
      <c r="CL26" s="12">
        <f>'[1]2.單齡合併'!CL26+'[2]2.單齡合併'!CL26</f>
        <v>1907.5649469148238</v>
      </c>
      <c r="CM26" s="12">
        <f>'[1]2.單齡合併'!CM26+'[2]2.單齡合併'!CM26</f>
        <v>1544.1745441108278</v>
      </c>
      <c r="CN26" s="12">
        <f>'[1]2.單齡合併'!CN26+'[2]2.單齡合併'!CN26</f>
        <v>1228.7802517428693</v>
      </c>
      <c r="CO26" s="12">
        <f>'[1]2.單齡合併'!CO26+'[2]2.單齡合併'!CO26</f>
        <v>980.93630597864967</v>
      </c>
      <c r="CP26" s="12">
        <f>'[1]2.單齡合併'!CP26+'[2]2.單齡合併'!CP26</f>
        <v>811.81136826578859</v>
      </c>
      <c r="CQ26" s="12">
        <f>'[1]2.單齡合併'!CQ26+'[2]2.單齡合併'!CQ26</f>
        <v>663.02952189891164</v>
      </c>
      <c r="CR26" s="12">
        <f>'[1]2.單齡合併'!CR26+'[2]2.單齡合併'!CR26</f>
        <v>530.44523782715214</v>
      </c>
      <c r="CS26" s="12">
        <f>'[1]2.單齡合併'!CS26+'[2]2.單齡合併'!CS26</f>
        <v>449.6987888924167</v>
      </c>
      <c r="CT26" s="12">
        <f>'[1]2.單齡合併'!CT26+'[2]2.單齡合併'!CT26</f>
        <v>351.06838376301243</v>
      </c>
      <c r="CU26" s="12">
        <f>'[1]2.單齡合併'!CU26+'[2]2.單齡合併'!CU26</f>
        <v>234.18680484545371</v>
      </c>
      <c r="CV26" s="12">
        <f>'[1]2.單齡合併'!CV26+'[2]2.單齡合併'!CV26</f>
        <v>171.83649929075727</v>
      </c>
      <c r="CW26" s="12">
        <f>'[1]2.單齡合併'!CW26+'[2]2.單齡合併'!CW26</f>
        <v>116.13961407128686</v>
      </c>
      <c r="CX26" s="12">
        <f>'[1]2.單齡合併'!CX26+'[2]2.單齡合併'!CX26</f>
        <v>45.954722889227469</v>
      </c>
      <c r="CY26" s="12">
        <f>'[1]2.單齡合併'!CY26+'[2]2.單齡合併'!CY26</f>
        <v>123.57581736573829</v>
      </c>
    </row>
    <row r="27" spans="1:103" ht="62.25" customHeight="1">
      <c r="A27" s="25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1" customFormat="1" ht="13.5">
      <c r="A31" s="4" t="s">
        <v>139</v>
      </c>
      <c r="B31" s="5" t="s">
        <v>0</v>
      </c>
      <c r="C31" s="19" t="s">
        <v>141</v>
      </c>
      <c r="D31" s="20" t="s">
        <v>51</v>
      </c>
      <c r="E31" s="20" t="s">
        <v>52</v>
      </c>
      <c r="F31" s="20" t="s">
        <v>53</v>
      </c>
      <c r="G31" s="20" t="s">
        <v>54</v>
      </c>
      <c r="H31" s="20" t="s">
        <v>55</v>
      </c>
      <c r="I31" s="20" t="s">
        <v>56</v>
      </c>
      <c r="J31" s="20" t="s">
        <v>57</v>
      </c>
      <c r="K31" s="20" t="s">
        <v>58</v>
      </c>
      <c r="L31" s="20" t="s">
        <v>59</v>
      </c>
      <c r="M31" s="20" t="s">
        <v>142</v>
      </c>
      <c r="N31" s="20" t="s">
        <v>143</v>
      </c>
      <c r="O31" s="20" t="s">
        <v>144</v>
      </c>
      <c r="P31" s="20" t="s">
        <v>145</v>
      </c>
      <c r="Q31" s="20" t="s">
        <v>146</v>
      </c>
      <c r="R31" s="20" t="s">
        <v>147</v>
      </c>
      <c r="S31" s="20" t="s">
        <v>148</v>
      </c>
      <c r="T31" s="20" t="s">
        <v>149</v>
      </c>
      <c r="U31" s="20" t="s">
        <v>150</v>
      </c>
      <c r="V31" s="20" t="s">
        <v>151</v>
      </c>
      <c r="W31" s="20" t="s">
        <v>140</v>
      </c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</row>
    <row r="32" spans="1:103">
      <c r="A32" s="12" t="str">
        <f>A3</f>
        <v>114年 6月</v>
      </c>
      <c r="B32" s="13">
        <f>'[1]2.單齡合併'!B32+'[2]2.單齡合併'!B32</f>
        <v>470088.73127463215</v>
      </c>
      <c r="C32" s="13">
        <f>'[1]2.單齡合併'!C32+'[2]2.單齡合併'!C32</f>
        <v>12431.285071604218</v>
      </c>
      <c r="D32" s="13">
        <f>'[1]2.單齡合併'!D32+'[2]2.單齡合併'!D32</f>
        <v>16971.689693150089</v>
      </c>
      <c r="E32" s="13">
        <f>'[1]2.單齡合併'!E32+'[2]2.單齡合併'!E32</f>
        <v>18216.69549904357</v>
      </c>
      <c r="F32" s="13">
        <f>'[1]2.單齡合併'!F32+'[2]2.單齡合併'!F32</f>
        <v>19153.239198911273</v>
      </c>
      <c r="G32" s="13">
        <f>'[1]2.單齡合併'!G32+'[2]2.單齡合併'!G32</f>
        <v>25585.748466199708</v>
      </c>
      <c r="H32" s="13">
        <f>'[1]2.單齡合併'!H32+'[2]2.單齡合併'!H32</f>
        <v>31296.788575674891</v>
      </c>
      <c r="I32" s="13">
        <f>'[1]2.單齡合併'!I32+'[2]2.單齡合併'!I32</f>
        <v>31893.074596592862</v>
      </c>
      <c r="J32" s="13">
        <f>'[1]2.單齡合併'!J32+'[2]2.單齡合併'!J32</f>
        <v>29439.829698156496</v>
      </c>
      <c r="K32" s="13">
        <f>'[1]2.單齡合併'!K32+'[2]2.單齡合併'!K32</f>
        <v>34653.287668222838</v>
      </c>
      <c r="L32" s="13">
        <f>'[1]2.單齡合併'!L32+'[2]2.單齡合併'!L32</f>
        <v>35408.835009356859</v>
      </c>
      <c r="M32" s="13">
        <f>'[1]2.單齡合併'!M32+'[2]2.單齡合併'!M32</f>
        <v>33231.238033941598</v>
      </c>
      <c r="N32" s="13">
        <f>'[1]2.單齡合併'!N32+'[2]2.單齡合併'!N32</f>
        <v>37553.041243327534</v>
      </c>
      <c r="O32" s="13">
        <f>'[1]2.單齡合併'!O32+'[2]2.單齡合併'!O32</f>
        <v>39866.722098126222</v>
      </c>
      <c r="P32" s="13">
        <f>'[1]2.單齡合併'!P32+'[2]2.單齡合併'!P32</f>
        <v>34629.7743522487</v>
      </c>
      <c r="Q32" s="13">
        <f>'[1]2.單齡合併'!Q32+'[2]2.單齡合併'!Q32</f>
        <v>28143.601536504491</v>
      </c>
      <c r="R32" s="13">
        <f>'[1]2.單齡合併'!R32+'[2]2.單齡合併'!R32</f>
        <v>16707.563532333235</v>
      </c>
      <c r="S32" s="13">
        <f>'[1]2.單齡合併'!S32+'[2]2.單齡合併'!S32</f>
        <v>12051.518211620543</v>
      </c>
      <c r="T32" s="13">
        <f>'[1]2.單齡合併'!T32+'[2]2.單齡合併'!T32</f>
        <v>8371.2809948202521</v>
      </c>
      <c r="U32" s="13">
        <f>'[1]2.單齡合併'!U32+'[2]2.單齡合併'!U32</f>
        <v>3518.0857059329451</v>
      </c>
      <c r="V32" s="13">
        <f>'[1]2.單齡合併'!V32+'[2]2.單齡合併'!V32</f>
        <v>854.0887905137472</v>
      </c>
      <c r="W32" s="13">
        <f>'[1]2.單齡合併'!W32+'[2]2.單齡合併'!W32</f>
        <v>111.34329835001537</v>
      </c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</row>
    <row r="33" spans="1:92">
      <c r="A33" s="12" t="str">
        <f t="shared" ref="A33:A55" si="0">A4</f>
        <v>114年 7月</v>
      </c>
      <c r="B33" s="13">
        <f>'[1]2.單齡合併'!B33+'[2]2.單齡合併'!B33</f>
        <v>469808.29122754617</v>
      </c>
      <c r="C33" s="13">
        <f>'[1]2.單齡合併'!C33+'[2]2.單齡合併'!C33</f>
        <v>12375.89535197144</v>
      </c>
      <c r="D33" s="13">
        <f>'[1]2.單齡合併'!D33+'[2]2.單齡合併'!D33</f>
        <v>16907.869418237962</v>
      </c>
      <c r="E33" s="13">
        <f>'[1]2.單齡合併'!E33+'[2]2.單齡合併'!E33</f>
        <v>18246.102057496959</v>
      </c>
      <c r="F33" s="13">
        <f>'[1]2.單齡合併'!F33+'[2]2.單齡合併'!F33</f>
        <v>19072.127242569841</v>
      </c>
      <c r="G33" s="13">
        <f>'[1]2.單齡合併'!G33+'[2]2.單齡合併'!G33</f>
        <v>25443.915726889099</v>
      </c>
      <c r="H33" s="13">
        <f>'[1]2.單齡合併'!H33+'[2]2.單齡合併'!H33</f>
        <v>31251.541132392642</v>
      </c>
      <c r="I33" s="13">
        <f>'[1]2.單齡合併'!I33+'[2]2.單齡合併'!I33</f>
        <v>31931.570001649459</v>
      </c>
      <c r="J33" s="13">
        <f>'[1]2.單齡合併'!J33+'[2]2.單齡合併'!J33</f>
        <v>29423.094908158768</v>
      </c>
      <c r="K33" s="13">
        <f>'[1]2.單齡合併'!K33+'[2]2.單齡合併'!K33</f>
        <v>34548.461263407749</v>
      </c>
      <c r="L33" s="13">
        <f>'[1]2.單齡合併'!L33+'[2]2.單齡合併'!L33</f>
        <v>35460.908089297642</v>
      </c>
      <c r="M33" s="13">
        <f>'[1]2.單齡合併'!M33+'[2]2.單齡合併'!M33</f>
        <v>33154.990364751931</v>
      </c>
      <c r="N33" s="13">
        <f>'[1]2.單齡合併'!N33+'[2]2.單齡合併'!N33</f>
        <v>37491.354523157708</v>
      </c>
      <c r="O33" s="13">
        <f>'[1]2.單齡合併'!O33+'[2]2.單齡合併'!O33</f>
        <v>39843.531223606347</v>
      </c>
      <c r="P33" s="13">
        <f>'[1]2.單齡合併'!P33+'[2]2.單齡合併'!P33</f>
        <v>34688.881221060714</v>
      </c>
      <c r="Q33" s="13">
        <f>'[1]2.單齡合併'!Q33+'[2]2.單齡合併'!Q33</f>
        <v>28245.0833407674</v>
      </c>
      <c r="R33" s="13">
        <f>'[1]2.單齡合併'!R33+'[2]2.單齡合併'!R33</f>
        <v>16839.964456825561</v>
      </c>
      <c r="S33" s="13">
        <f>'[1]2.單齡合併'!S33+'[2]2.單齡合併'!S33</f>
        <v>12002.678245402562</v>
      </c>
      <c r="T33" s="13">
        <f>'[1]2.單齡合併'!T33+'[2]2.單齡合併'!T33</f>
        <v>8397.7202994927848</v>
      </c>
      <c r="U33" s="13">
        <f>'[1]2.單齡合併'!U33+'[2]2.單齡合併'!U33</f>
        <v>3517.0535866679375</v>
      </c>
      <c r="V33" s="13">
        <f>'[1]2.單齡合併'!V33+'[2]2.單齡合併'!V33</f>
        <v>853.66019871543881</v>
      </c>
      <c r="W33" s="13">
        <f>'[1]2.單齡合併'!W33+'[2]2.單齡合併'!W33</f>
        <v>111.88857502623087</v>
      </c>
    </row>
    <row r="34" spans="1:92" ht="14.25">
      <c r="A34" s="12" t="str">
        <f t="shared" si="0"/>
        <v>114年 8月</v>
      </c>
      <c r="B34" s="13">
        <f>'[1]2.單齡合併'!B34+'[2]2.單齡合併'!B34</f>
        <v>469527.52200006013</v>
      </c>
      <c r="C34" s="13">
        <f>'[1]2.單齡合併'!C34+'[2]2.單齡合併'!C34</f>
        <v>12321.830276784187</v>
      </c>
      <c r="D34" s="13">
        <f>'[1]2.單齡合併'!D34+'[2]2.單齡合併'!D34</f>
        <v>16842.53910620496</v>
      </c>
      <c r="E34" s="13">
        <f>'[1]2.單齡合併'!E34+'[2]2.單齡合併'!E34</f>
        <v>18276.219200316602</v>
      </c>
      <c r="F34" s="13">
        <f>'[1]2.單齡合併'!F34+'[2]2.單齡合併'!F34</f>
        <v>18992.663652055402</v>
      </c>
      <c r="G34" s="13">
        <f>'[1]2.單齡合併'!G34+'[2]2.單齡合併'!G34</f>
        <v>25300.501759175044</v>
      </c>
      <c r="H34" s="13">
        <f>'[1]2.單齡合併'!H34+'[2]2.單齡合併'!H34</f>
        <v>31206.25807966408</v>
      </c>
      <c r="I34" s="13">
        <f>'[1]2.單齡合併'!I34+'[2]2.單齡合併'!I34</f>
        <v>31968.486198062546</v>
      </c>
      <c r="J34" s="13">
        <f>'[1]2.單齡合併'!J34+'[2]2.單齡合併'!J34</f>
        <v>29409.79332707305</v>
      </c>
      <c r="K34" s="13">
        <f>'[1]2.單齡合併'!K34+'[2]2.單齡合併'!K34</f>
        <v>34440.52145895343</v>
      </c>
      <c r="L34" s="13">
        <f>'[1]2.單齡合併'!L34+'[2]2.單齡合併'!L34</f>
        <v>35510.221303897168</v>
      </c>
      <c r="M34" s="13">
        <f>'[1]2.單齡合併'!M34+'[2]2.單齡合併'!M34</f>
        <v>33084.248007862028</v>
      </c>
      <c r="N34" s="13">
        <f>'[1]2.單齡合併'!N34+'[2]2.單齡合併'!N34</f>
        <v>37430.936664689485</v>
      </c>
      <c r="O34" s="13">
        <f>'[1]2.單齡合併'!O34+'[2]2.單齡合併'!O34</f>
        <v>39816.432986632208</v>
      </c>
      <c r="P34" s="13">
        <f>'[1]2.單齡合併'!P34+'[2]2.單齡合併'!P34</f>
        <v>34749.308942367556</v>
      </c>
      <c r="Q34" s="13">
        <f>'[1]2.單齡合併'!Q34+'[2]2.單齡合併'!Q34</f>
        <v>28341.466927801419</v>
      </c>
      <c r="R34" s="13">
        <f>'[1]2.單齡合併'!R34+'[2]2.單齡合併'!R34</f>
        <v>16979.103151437132</v>
      </c>
      <c r="S34" s="13">
        <f>'[1]2.單齡合併'!S34+'[2]2.單齡合併'!S34</f>
        <v>11951.475366364257</v>
      </c>
      <c r="T34" s="13">
        <f>'[1]2.單齡合併'!T34+'[2]2.單齡合併'!T34</f>
        <v>8423.3446767904643</v>
      </c>
      <c r="U34" s="13">
        <f>'[1]2.單齡合併'!U34+'[2]2.單齡合併'!U34</f>
        <v>3515.8824928358995</v>
      </c>
      <c r="V34" s="13">
        <f>'[1]2.單齡合併'!V34+'[2]2.單齡合併'!V34</f>
        <v>853.70894450251649</v>
      </c>
      <c r="W34" s="13">
        <f>'[1]2.單齡合併'!W34+'[2]2.單齡合併'!W34</f>
        <v>112.57947659064661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</row>
    <row r="35" spans="1:92">
      <c r="A35" s="12" t="str">
        <f t="shared" si="0"/>
        <v>114年 9月</v>
      </c>
      <c r="B35" s="13">
        <f>'[1]2.單齡合併'!B35+'[2]2.單齡合併'!B35</f>
        <v>469246.2693473862</v>
      </c>
      <c r="C35" s="13">
        <f>'[1]2.單齡合併'!C35+'[2]2.單齡合併'!C35</f>
        <v>12269.089281815814</v>
      </c>
      <c r="D35" s="13">
        <f>'[1]2.單齡合併'!D35+'[2]2.單齡合併'!D35</f>
        <v>16775.698688001354</v>
      </c>
      <c r="E35" s="13">
        <f>'[1]2.單齡合併'!E35+'[2]2.單齡合併'!E35</f>
        <v>18307.046452492075</v>
      </c>
      <c r="F35" s="13">
        <f>'[1]2.單齡合併'!F35+'[2]2.單齡合併'!F35</f>
        <v>18914.84794856549</v>
      </c>
      <c r="G35" s="13">
        <f>'[1]2.單齡合併'!G35+'[2]2.單齡合併'!G35</f>
        <v>25155.506540231283</v>
      </c>
      <c r="H35" s="13">
        <f>'[1]2.單齡合併'!H35+'[2]2.單齡合併'!H35</f>
        <v>31160.939826892696</v>
      </c>
      <c r="I35" s="13">
        <f>'[1]2.單齡合併'!I35+'[2]2.單齡合併'!I35</f>
        <v>32003.823168683186</v>
      </c>
      <c r="J35" s="13">
        <f>'[1]2.單齡合併'!J35+'[2]2.單齡合併'!J35</f>
        <v>29399.922653615118</v>
      </c>
      <c r="K35" s="13">
        <f>'[1]2.單齡合併'!K35+'[2]2.單齡合併'!K35</f>
        <v>34329.468928783157</v>
      </c>
      <c r="L35" s="13">
        <f>'[1]2.單齡合併'!L35+'[2]2.單齡合併'!L35</f>
        <v>35556.776717127555</v>
      </c>
      <c r="M35" s="13">
        <f>'[1]2.單齡合併'!M35+'[2]2.單齡合併'!M35</f>
        <v>33019.001989931246</v>
      </c>
      <c r="N35" s="13">
        <f>'[1]2.單齡合併'!N35+'[2]2.單齡合併'!N35</f>
        <v>37371.784498330184</v>
      </c>
      <c r="O35" s="13">
        <f>'[1]2.單齡合併'!O35+'[2]2.單齡合併'!O35</f>
        <v>39785.43299135541</v>
      </c>
      <c r="P35" s="13">
        <f>'[1]2.單齡合併'!P35+'[2]2.單齡合併'!P35</f>
        <v>34811.045890052104</v>
      </c>
      <c r="Q35" s="13">
        <f>'[1]2.單齡合併'!Q35+'[2]2.單齡合併'!Q35</f>
        <v>28432.773751506757</v>
      </c>
      <c r="R35" s="13">
        <f>'[1]2.單齡合併'!R35+'[2]2.單齡合併'!R35</f>
        <v>17124.881237269317</v>
      </c>
      <c r="S35" s="13">
        <f>'[1]2.單齡合併'!S35+'[2]2.單齡合併'!S35</f>
        <v>11897.905062107986</v>
      </c>
      <c r="T35" s="13">
        <f>'[1]2.單齡合併'!T35+'[2]2.單齡合併'!T35</f>
        <v>8448.1800275239693</v>
      </c>
      <c r="U35" s="13">
        <f>'[1]2.單齡合併'!U35+'[2]2.單齡合併'!U35</f>
        <v>3514.5525135952385</v>
      </c>
      <c r="V35" s="13">
        <f>'[1]2.單齡合併'!V35+'[2]2.單齡合併'!V35</f>
        <v>854.22327310422577</v>
      </c>
      <c r="W35" s="13">
        <f>'[1]2.單齡合併'!W35+'[2]2.單齡合併'!W35</f>
        <v>113.36790640199848</v>
      </c>
    </row>
    <row r="36" spans="1:92">
      <c r="A36" s="12" t="str">
        <f t="shared" si="0"/>
        <v>114年 10月</v>
      </c>
      <c r="B36" s="13">
        <f>'[1]2.單齡合併'!B36+'[2]2.單齡合併'!B36</f>
        <v>468964.38290777832</v>
      </c>
      <c r="C36" s="13">
        <f>'[1]2.單齡合併'!C36+'[2]2.單齡合併'!C36</f>
        <v>12217.671802930177</v>
      </c>
      <c r="D36" s="13">
        <f>'[1]2.單齡合併'!D36+'[2]2.單齡合併'!D36</f>
        <v>16707.348094586341</v>
      </c>
      <c r="E36" s="13">
        <f>'[1]2.單齡合併'!E36+'[2]2.單齡合併'!E36</f>
        <v>18338.583339046098</v>
      </c>
      <c r="F36" s="13">
        <f>'[1]2.單齡合併'!F36+'[2]2.單齡合併'!F36</f>
        <v>18838.679653415435</v>
      </c>
      <c r="G36" s="13">
        <f>'[1]2.單齡合併'!G36+'[2]2.單齡合併'!G36</f>
        <v>25008.930047298425</v>
      </c>
      <c r="H36" s="13">
        <f>'[1]2.單齡合併'!H36+'[2]2.單齡合併'!H36</f>
        <v>31115.586783374674</v>
      </c>
      <c r="I36" s="13">
        <f>'[1]2.單齡合併'!I36+'[2]2.單齡合併'!I36</f>
        <v>32037.580896320782</v>
      </c>
      <c r="J36" s="13">
        <f>'[1]2.單齡合併'!J36+'[2]2.單齡合併'!J36</f>
        <v>29393.480588149152</v>
      </c>
      <c r="K36" s="13">
        <f>'[1]2.單齡合併'!K36+'[2]2.單齡合併'!K36</f>
        <v>34215.304347344056</v>
      </c>
      <c r="L36" s="13">
        <f>'[1]2.單齡合併'!L36+'[2]2.單齡合併'!L36</f>
        <v>35600.576392855262</v>
      </c>
      <c r="M36" s="13">
        <f>'[1]2.單齡合併'!M36+'[2]2.單齡合併'!M36</f>
        <v>32959.243348833617</v>
      </c>
      <c r="N36" s="13">
        <f>'[1]2.單齡合併'!N36+'[2]2.單齡合併'!N36</f>
        <v>37313.894859687171</v>
      </c>
      <c r="O36" s="13">
        <f>'[1]2.單齡合併'!O36+'[2]2.單齡合併'!O36</f>
        <v>39750.53683589409</v>
      </c>
      <c r="P36" s="13">
        <f>'[1]2.單齡合併'!P36+'[2]2.單齡合併'!P36</f>
        <v>34874.080475848416</v>
      </c>
      <c r="Q36" s="13">
        <f>'[1]2.單齡合併'!Q36+'[2]2.單齡合併'!Q36</f>
        <v>28519.025204776721</v>
      </c>
      <c r="R36" s="13">
        <f>'[1]2.單齡合併'!R36+'[2]2.單齡合併'!R36</f>
        <v>17277.201563254363</v>
      </c>
      <c r="S36" s="13">
        <f>'[1]2.單齡合併'!S36+'[2]2.單齡合併'!S36</f>
        <v>11841.963039283015</v>
      </c>
      <c r="T36" s="13">
        <f>'[1]2.單齡合併'!T36+'[2]2.單齡合併'!T36</f>
        <v>8472.2514147107249</v>
      </c>
      <c r="U36" s="13">
        <f>'[1]2.單齡合併'!U36+'[2]2.單齡合併'!U36</f>
        <v>3513.0449317330899</v>
      </c>
      <c r="V36" s="13">
        <f>'[1]2.單齡合併'!V36+'[2]2.單齡合併'!V36</f>
        <v>855.18623712162832</v>
      </c>
      <c r="W36" s="13">
        <f>'[1]2.單齡合併'!W36+'[2]2.單齡合併'!W36</f>
        <v>114.21305131510971</v>
      </c>
    </row>
    <row r="37" spans="1:92">
      <c r="A37" s="12" t="str">
        <f t="shared" si="0"/>
        <v>114年 11月</v>
      </c>
      <c r="B37" s="13">
        <f>'[1]2.單齡合併'!B37+'[2]2.單齡合併'!B37</f>
        <v>468681.71639790118</v>
      </c>
      <c r="C37" s="13">
        <f>'[1]2.單齡合併'!C37+'[2]2.單齡合併'!C37</f>
        <v>12167.577276081311</v>
      </c>
      <c r="D37" s="13">
        <f>'[1]2.單齡合併'!D37+'[2]2.單齡合併'!D37</f>
        <v>16637.487256928027</v>
      </c>
      <c r="E37" s="13">
        <f>'[1]2.單齡合併'!E37+'[2]2.單齡合併'!E37</f>
        <v>18370.829385034536</v>
      </c>
      <c r="F37" s="13">
        <f>'[1]2.單齡合併'!F37+'[2]2.單齡合併'!F37</f>
        <v>18764.158288038328</v>
      </c>
      <c r="G37" s="13">
        <f>'[1]2.單齡合併'!G37+'[2]2.單齡合併'!G37</f>
        <v>24860.772257683908</v>
      </c>
      <c r="H37" s="13">
        <f>'[1]2.單齡合併'!H37+'[2]2.單齡合併'!H37</f>
        <v>31070.199358298923</v>
      </c>
      <c r="I37" s="13">
        <f>'[1]2.單齡合併'!I37+'[2]2.單齡合併'!I37</f>
        <v>32069.75936374312</v>
      </c>
      <c r="J37" s="13">
        <f>'[1]2.單齡合併'!J37+'[2]2.單齡合併'!J37</f>
        <v>29390.464832686586</v>
      </c>
      <c r="K37" s="13">
        <f>'[1]2.單齡合併'!K37+'[2]2.單齡合併'!K37</f>
        <v>34098.028389606166</v>
      </c>
      <c r="L37" s="13">
        <f>'[1]2.單齡合併'!L37+'[2]2.單齡合併'!L37</f>
        <v>35641.622394838196</v>
      </c>
      <c r="M37" s="13">
        <f>'[1]2.單齡合併'!M37+'[2]2.單齡合併'!M37</f>
        <v>32904.963133644356</v>
      </c>
      <c r="N37" s="13">
        <f>'[1]2.單齡合併'!N37+'[2]2.單齡合併'!N37</f>
        <v>37257.264589559469</v>
      </c>
      <c r="O37" s="13">
        <f>'[1]2.單齡合併'!O37+'[2]2.單齡合併'!O37</f>
        <v>39711.750112339723</v>
      </c>
      <c r="P37" s="13">
        <f>'[1]2.單齡合併'!P37+'[2]2.單齡合併'!P37</f>
        <v>34938.401149241763</v>
      </c>
      <c r="Q37" s="13">
        <f>'[1]2.單齡合併'!Q37+'[2]2.單齡合併'!Q37</f>
        <v>28600.24261960361</v>
      </c>
      <c r="R37" s="13">
        <f>'[1]2.單齡合併'!R37+'[2]2.單齡合併'!R37</f>
        <v>17435.968191032291</v>
      </c>
      <c r="S37" s="13">
        <f>'[1]2.單齡合併'!S37+'[2]2.單齡合併'!S37</f>
        <v>11783.645220093134</v>
      </c>
      <c r="T37" s="13">
        <f>'[1]2.單齡合併'!T37+'[2]2.單齡合併'!T37</f>
        <v>8495.5830871587495</v>
      </c>
      <c r="U37" s="13">
        <f>'[1]2.單齡合併'!U37+'[2]2.單齡合併'!U37</f>
        <v>3511.3421801130144</v>
      </c>
      <c r="V37" s="13">
        <f>'[1]2.單齡合併'!V37+'[2]2.單齡合併'!V37</f>
        <v>856.57680065282455</v>
      </c>
      <c r="W37" s="13">
        <f>'[1]2.單齡合併'!W37+'[2]2.單齡合併'!W37</f>
        <v>115.08051152320084</v>
      </c>
    </row>
    <row r="38" spans="1:92">
      <c r="A38" s="12" t="str">
        <f t="shared" si="0"/>
        <v>114年 12月</v>
      </c>
      <c r="B38" s="13">
        <f>'[1]2.單齡合併'!B38+'[2]2.單齡合併'!B38</f>
        <v>468398.1277455166</v>
      </c>
      <c r="C38" s="13">
        <f>'[1]2.單齡合併'!C38+'[2]2.單齡合併'!C38</f>
        <v>12118.805137313089</v>
      </c>
      <c r="D38" s="13">
        <f>'[1]2.單齡合併'!D38+'[2]2.單齡合併'!D38</f>
        <v>16566.116106003457</v>
      </c>
      <c r="E38" s="13">
        <f>'[1]2.單齡合併'!E38+'[2]2.單齡合併'!E38</f>
        <v>18403.784115546412</v>
      </c>
      <c r="F38" s="13">
        <f>'[1]2.單齡合併'!F38+'[2]2.單齡合併'!F38</f>
        <v>18691.283373985039</v>
      </c>
      <c r="G38" s="13">
        <f>'[1]2.單齡合併'!G38+'[2]2.單齡合併'!G38</f>
        <v>24711.033148762006</v>
      </c>
      <c r="H38" s="13">
        <f>'[1]2.單齡合併'!H38+'[2]2.單齡合併'!H38</f>
        <v>31024.777960747109</v>
      </c>
      <c r="I38" s="13">
        <f>'[1]2.單齡合併'!I38+'[2]2.單齡合併'!I38</f>
        <v>32100.358553676386</v>
      </c>
      <c r="J38" s="13">
        <f>'[1]2.單齡合併'!J38+'[2]2.單齡合併'!J38</f>
        <v>29390.873090884928</v>
      </c>
      <c r="K38" s="13">
        <f>'[1]2.單齡合併'!K38+'[2]2.單齡合併'!K38</f>
        <v>33977.641731061587</v>
      </c>
      <c r="L38" s="13">
        <f>'[1]2.單齡合併'!L38+'[2]2.單齡合併'!L38</f>
        <v>35679.916786722759</v>
      </c>
      <c r="M38" s="13">
        <f>'[1]2.單齡合併'!M38+'[2]2.單齡合併'!M38</f>
        <v>32856.152404626228</v>
      </c>
      <c r="N38" s="13">
        <f>'[1]2.單齡合併'!N38+'[2]2.單齡合併'!N38</f>
        <v>37201.890533929516</v>
      </c>
      <c r="O38" s="13">
        <f>'[1]2.單齡合併'!O38+'[2]2.單齡合併'!O38</f>
        <v>39669.078406763954</v>
      </c>
      <c r="P38" s="13">
        <f>'[1]2.單齡合併'!P38+'[2]2.單齡合併'!P38</f>
        <v>35003.996397368981</v>
      </c>
      <c r="Q38" s="13">
        <f>'[1]2.單齡合併'!Q38+'[2]2.單齡合併'!Q38</f>
        <v>28676.447267184747</v>
      </c>
      <c r="R38" s="13">
        <f>'[1]2.單齡合併'!R38+'[2]2.單齡合併'!R38</f>
        <v>17601.086380012923</v>
      </c>
      <c r="S38" s="13">
        <f>'[1]2.單齡合併'!S38+'[2]2.單齡合併'!S38</f>
        <v>11722.947738848594</v>
      </c>
      <c r="T38" s="13">
        <f>'[1]2.單齡合併'!T38+'[2]2.單齡合併'!T38</f>
        <v>8518.1985024780388</v>
      </c>
      <c r="U38" s="13">
        <f>'[1]2.單齡合併'!U38+'[2]2.單齡合併'!U38</f>
        <v>3509.4277994323006</v>
      </c>
      <c r="V38" s="13">
        <f>'[1]2.單齡合併'!V38+'[2]2.單齡合併'!V38</f>
        <v>858.37078690071871</v>
      </c>
      <c r="W38" s="13">
        <f>'[1]2.單齡合併'!W38+'[2]2.單齡合併'!W38</f>
        <v>115.94152326776509</v>
      </c>
    </row>
    <row r="39" spans="1:92">
      <c r="A39" s="12" t="str">
        <f t="shared" si="0"/>
        <v>115年 1月</v>
      </c>
      <c r="B39" s="13">
        <f>'[1]2.單齡合併'!B39+'[2]2.單齡合併'!B39</f>
        <v>468113.47916918679</v>
      </c>
      <c r="C39" s="13">
        <f>'[1]2.單齡合併'!C39+'[2]2.單齡合併'!C39</f>
        <v>12071.354822758902</v>
      </c>
      <c r="D39" s="13">
        <f>'[1]2.單齡合併'!D39+'[2]2.單齡合併'!D39</f>
        <v>16493.234572798581</v>
      </c>
      <c r="E39" s="13">
        <f>'[1]2.單齡合併'!E39+'[2]2.單齡合併'!E39</f>
        <v>18437.447055703866</v>
      </c>
      <c r="F39" s="13">
        <f>'[1]2.單齡合併'!F39+'[2]2.單齡合併'!F39</f>
        <v>18620.054432924153</v>
      </c>
      <c r="G39" s="13">
        <f>'[1]2.單齡合併'!G39+'[2]2.單齡合併'!G39</f>
        <v>24559.71269797378</v>
      </c>
      <c r="H39" s="13">
        <f>'[1]2.單齡合併'!H39+'[2]2.單齡合併'!H39</f>
        <v>30979.322999693635</v>
      </c>
      <c r="I39" s="13">
        <f>'[1]2.單齡合併'!I39+'[2]2.單齡合併'!I39</f>
        <v>32129.378448805201</v>
      </c>
      <c r="J39" s="13">
        <f>'[1]2.單齡合併'!J39+'[2]2.單齡合併'!J39</f>
        <v>29394.703068046685</v>
      </c>
      <c r="K39" s="13">
        <f>'[1]2.單齡合併'!K39+'[2]2.單齡合併'!K39</f>
        <v>33854.145047723592</v>
      </c>
      <c r="L39" s="13">
        <f>'[1]2.單齡合併'!L39+'[2]2.單齡合併'!L39</f>
        <v>35715.461632040984</v>
      </c>
      <c r="M39" s="13">
        <f>'[1]2.單齡合併'!M39+'[2]2.單齡合併'!M39</f>
        <v>32812.802233216033</v>
      </c>
      <c r="N39" s="13">
        <f>'[1]2.單齡合併'!N39+'[2]2.單齡合併'!N39</f>
        <v>37147.769543954804</v>
      </c>
      <c r="O39" s="13">
        <f>'[1]2.單齡合併'!O39+'[2]2.單齡合併'!O39</f>
        <v>39622.527299225316</v>
      </c>
      <c r="P39" s="13">
        <f>'[1]2.單齡合併'!P39+'[2]2.單齡合併'!P39</f>
        <v>35070.854744919052</v>
      </c>
      <c r="Q39" s="13">
        <f>'[1]2.單齡合併'!Q39+'[2]2.單齡合併'!Q39</f>
        <v>28747.660358028723</v>
      </c>
      <c r="R39" s="13">
        <f>'[1]2.單齡合併'!R39+'[2]2.單齡合併'!R39</f>
        <v>17772.462572620621</v>
      </c>
      <c r="S39" s="13">
        <f>'[1]2.單齡合併'!S39+'[2]2.單齡合併'!S39</f>
        <v>11659.866938561876</v>
      </c>
      <c r="T39" s="13">
        <f>'[1]2.單齡合併'!T39+'[2]2.單齡合併'!T39</f>
        <v>8540.1203495319442</v>
      </c>
      <c r="U39" s="13">
        <f>'[1]2.單齡合併'!U39+'[2]2.單齡合併'!U39</f>
        <v>3507.2863972530267</v>
      </c>
      <c r="V39" s="13">
        <f>'[1]2.單齡合併'!V39+'[2]2.單齡合併'!V39</f>
        <v>860.54168828160664</v>
      </c>
      <c r="W39" s="13">
        <f>'[1]2.單齡合併'!W39+'[2]2.單齡合併'!W39</f>
        <v>116.7722651243833</v>
      </c>
    </row>
    <row r="40" spans="1:92">
      <c r="A40" s="12" t="str">
        <f t="shared" si="0"/>
        <v>115年 2月</v>
      </c>
      <c r="B40" s="13">
        <f>'[1]2.單齡合併'!B40+'[2]2.單齡合併'!B40</f>
        <v>467827.6372134625</v>
      </c>
      <c r="C40" s="13">
        <f>'[1]2.單齡合併'!C40+'[2]2.單齡合併'!C40</f>
        <v>12025.225768641316</v>
      </c>
      <c r="D40" s="13">
        <f>'[1]2.單齡合併'!D40+'[2]2.單齡合併'!D40</f>
        <v>16418.842588308282</v>
      </c>
      <c r="E40" s="13">
        <f>'[1]2.單齡合併'!E40+'[2]2.單齡合併'!E40</f>
        <v>18471.817730662198</v>
      </c>
      <c r="F40" s="13">
        <f>'[1]2.單齡合併'!F40+'[2]2.單齡合併'!F40</f>
        <v>18550.470986641965</v>
      </c>
      <c r="G40" s="13">
        <f>'[1]2.單齡合併'!G40+'[2]2.單齡合併'!G40</f>
        <v>24406.810882827085</v>
      </c>
      <c r="H40" s="13">
        <f>'[1]2.單齡合併'!H40+'[2]2.單齡合併'!H40</f>
        <v>30933.834884005712</v>
      </c>
      <c r="I40" s="13">
        <f>'[1]2.單齡合併'!I40+'[2]2.單齡合併'!I40</f>
        <v>32156.81903177264</v>
      </c>
      <c r="J40" s="13">
        <f>'[1]2.單齡合併'!J40+'[2]2.單齡合併'!J40</f>
        <v>29401.952471118151</v>
      </c>
      <c r="K40" s="13">
        <f>'[1]2.單齡合併'!K40+'[2]2.單齡合併'!K40</f>
        <v>33727.539016125789</v>
      </c>
      <c r="L40" s="13">
        <f>'[1]2.單齡合併'!L40+'[2]2.單齡合併'!L40</f>
        <v>35748.258994207601</v>
      </c>
      <c r="M40" s="13">
        <f>'[1]2.單齡合併'!M40+'[2]2.單齡合併'!M40</f>
        <v>32774.903702011092</v>
      </c>
      <c r="N40" s="13">
        <f>'[1]2.單齡合併'!N40+'[2]2.單齡合併'!N40</f>
        <v>37094.898475959679</v>
      </c>
      <c r="O40" s="13">
        <f>'[1]2.單齡合併'!O40+'[2]2.單齡合併'!O40</f>
        <v>39572.102363776066</v>
      </c>
      <c r="P40" s="13">
        <f>'[1]2.單齡合併'!P40+'[2]2.單齡合併'!P40</f>
        <v>35138.964754033848</v>
      </c>
      <c r="Q40" s="13">
        <f>'[1]2.單齡合併'!Q40+'[2]2.單齡合併'!Q40</f>
        <v>28813.903042061884</v>
      </c>
      <c r="R40" s="13">
        <f>'[1]2.單齡合併'!R40+'[2]2.單齡合併'!R40</f>
        <v>17950.004379719627</v>
      </c>
      <c r="S40" s="13">
        <f>'[1]2.單齡合併'!S40+'[2]2.單齡合併'!S40</f>
        <v>11594.399367586728</v>
      </c>
      <c r="T40" s="13">
        <f>'[1]2.單齡合併'!T40+'[2]2.單齡合併'!T40</f>
        <v>8561.3705703407177</v>
      </c>
      <c r="U40" s="13">
        <f>'[1]2.單齡合併'!U40+'[2]2.單齡合併'!U40</f>
        <v>3504.9036082719244</v>
      </c>
      <c r="V40" s="13">
        <f>'[1]2.單齡合併'!V40+'[2]2.單齡合併'!V40</f>
        <v>863.06135592526971</v>
      </c>
      <c r="W40" s="13">
        <f>'[1]2.單齡合併'!W40+'[2]2.單齡合併'!W40</f>
        <v>117.55323946498225</v>
      </c>
    </row>
    <row r="41" spans="1:92">
      <c r="A41" s="12" t="str">
        <f t="shared" si="0"/>
        <v>115年 3月</v>
      </c>
      <c r="B41" s="13">
        <f>'[1]2.單齡合併'!B41+'[2]2.單齡合併'!B41</f>
        <v>467540.47274692642</v>
      </c>
      <c r="C41" s="13">
        <f>'[1]2.單齡合併'!C41+'[2]2.單齡合併'!C41</f>
        <v>11980.417411271756</v>
      </c>
      <c r="D41" s="13">
        <f>'[1]2.單齡合併'!D41+'[2]2.單齡合併'!D41</f>
        <v>16342.940083536347</v>
      </c>
      <c r="E41" s="13">
        <f>'[1]2.單齡合併'!E41+'[2]2.單齡合併'!E41</f>
        <v>18506.895665609845</v>
      </c>
      <c r="F41" s="13">
        <f>'[1]2.單齡合併'!F41+'[2]2.單齡合併'!F41</f>
        <v>18482.532557042457</v>
      </c>
      <c r="G41" s="13">
        <f>'[1]2.單齡合併'!G41+'[2]2.單齡合併'!G41</f>
        <v>24252.327680896538</v>
      </c>
      <c r="H41" s="13">
        <f>'[1]2.單齡合併'!H41+'[2]2.單齡合併'!H41</f>
        <v>30888.314022443345</v>
      </c>
      <c r="I41" s="13">
        <f>'[1]2.單齡合併'!I41+'[2]2.單齡合併'!I41</f>
        <v>32182.680285180282</v>
      </c>
      <c r="J41" s="13">
        <f>'[1]2.單齡合併'!J41+'[2]2.單齡合併'!J41</f>
        <v>29412.619008688263</v>
      </c>
      <c r="K41" s="13">
        <f>'[1]2.單齡合併'!K41+'[2]2.單齡合併'!K41</f>
        <v>33597.824313321253</v>
      </c>
      <c r="L41" s="13">
        <f>'[1]2.單齡合併'!L41+'[2]2.單齡合併'!L41</f>
        <v>35778.310936517169</v>
      </c>
      <c r="M41" s="13">
        <f>'[1]2.單齡合併'!M41+'[2]2.單齡合併'!M41</f>
        <v>32742.447904755696</v>
      </c>
      <c r="N41" s="13">
        <f>'[1]2.單齡合併'!N41+'[2]2.單齡合併'!N41</f>
        <v>37043.274191426986</v>
      </c>
      <c r="O41" s="13">
        <f>'[1]2.單齡合併'!O41+'[2]2.單齡合併'!O41</f>
        <v>39517.809168468841</v>
      </c>
      <c r="P41" s="13">
        <f>'[1]2.單齡合併'!P41+'[2]2.單齡合併'!P41</f>
        <v>35208.315024209354</v>
      </c>
      <c r="Q41" s="13">
        <f>'[1]2.單齡合併'!Q41+'[2]2.單齡合併'!Q41</f>
        <v>28875.19640873497</v>
      </c>
      <c r="R41" s="13">
        <f>'[1]2.單齡合併'!R41+'[2]2.單齡合併'!R41</f>
        <v>18133.620566217811</v>
      </c>
      <c r="S41" s="13">
        <f>'[1]2.單齡合併'!S41+'[2]2.單齡合併'!S41</f>
        <v>11526.541776300019</v>
      </c>
      <c r="T41" s="13">
        <f>'[1]2.單齡合併'!T41+'[2]2.單齡合併'!T41</f>
        <v>8581.9703814491186</v>
      </c>
      <c r="U41" s="13">
        <f>'[1]2.單齡合併'!U41+'[2]2.單齡合併'!U41</f>
        <v>3502.2660557950471</v>
      </c>
      <c r="V41" s="13">
        <f>'[1]2.單齡合併'!V41+'[2]2.單齡合併'!V41</f>
        <v>865.90058355546603</v>
      </c>
      <c r="W41" s="13">
        <f>'[1]2.單齡合併'!W41+'[2]2.單齡合併'!W41</f>
        <v>118.26872150590356</v>
      </c>
    </row>
    <row r="42" spans="1:92">
      <c r="A42" s="12" t="str">
        <f t="shared" si="0"/>
        <v>115年 4月</v>
      </c>
      <c r="B42" s="13">
        <f>'[1]2.單齡合併'!B42+'[2]2.單齡合併'!B42</f>
        <v>467251.86092950217</v>
      </c>
      <c r="C42" s="13">
        <f>'[1]2.單齡合併'!C42+'[2]2.單齡合併'!C42</f>
        <v>11936.929187050167</v>
      </c>
      <c r="D42" s="13">
        <f>'[1]2.單齡合併'!D42+'[2]2.單齡合併'!D42</f>
        <v>16265.526989495494</v>
      </c>
      <c r="E42" s="13">
        <f>'[1]2.單齡合併'!E42+'[2]2.單齡合併'!E42</f>
        <v>18542.680385768374</v>
      </c>
      <c r="F42" s="13">
        <f>'[1]2.單齡合併'!F42+'[2]2.單齡合併'!F42</f>
        <v>18416.238666147292</v>
      </c>
      <c r="G42" s="13">
        <f>'[1]2.單齡合併'!G42+'[2]2.單齡合併'!G42</f>
        <v>24096.263069823501</v>
      </c>
      <c r="H42" s="13">
        <f>'[1]2.單齡合併'!H42+'[2]2.單齡合併'!H42</f>
        <v>30842.760823659381</v>
      </c>
      <c r="I42" s="13">
        <f>'[1]2.單齡合併'!I42+'[2]2.單齡合併'!I42</f>
        <v>32206.962191588242</v>
      </c>
      <c r="J42" s="13">
        <f>'[1]2.單齡合併'!J42+'[2]2.單齡合併'!J42</f>
        <v>29426.700390987498</v>
      </c>
      <c r="K42" s="13">
        <f>'[1]2.單齡合併'!K42+'[2]2.單齡合併'!K42</f>
        <v>33465.001616881644</v>
      </c>
      <c r="L42" s="13">
        <f>'[1]2.單齡合併'!L42+'[2]2.單齡合併'!L42</f>
        <v>35805.619522141162</v>
      </c>
      <c r="M42" s="13">
        <f>'[1]2.單齡合併'!M42+'[2]2.單齡合併'!M42</f>
        <v>32715.425946327654</v>
      </c>
      <c r="N42" s="13">
        <f>'[1]2.單齡合併'!N42+'[2]2.單齡合併'!N42</f>
        <v>36992.893556989897</v>
      </c>
      <c r="O42" s="13">
        <f>'[1]2.單齡合併'!O42+'[2]2.單齡合併'!O42</f>
        <v>39459.653275363482</v>
      </c>
      <c r="P42" s="13">
        <f>'[1]2.單齡合併'!P42+'[2]2.單齡合併'!P42</f>
        <v>35278.894192196865</v>
      </c>
      <c r="Q42" s="13">
        <f>'[1]2.單齡合併'!Q42+'[2]2.單齡合併'!Q42</f>
        <v>28931.561487129991</v>
      </c>
      <c r="R42" s="13">
        <f>'[1]2.單齡合併'!R42+'[2]2.單齡合併'!R42</f>
        <v>18323.221036846608</v>
      </c>
      <c r="S42" s="13">
        <f>'[1]2.單齡合併'!S42+'[2]2.單齡合併'!S42</f>
        <v>11456.291113825893</v>
      </c>
      <c r="T42" s="13">
        <f>'[1]2.單齡合併'!T42+'[2]2.單齡合併'!T42</f>
        <v>8601.940294769789</v>
      </c>
      <c r="U42" s="13">
        <f>'[1]2.單齡合併'!U42+'[2]2.單齡合併'!U42</f>
        <v>3499.3613143841144</v>
      </c>
      <c r="V42" s="13">
        <f>'[1]2.單齡合併'!V42+'[2]2.單齡合併'!V42</f>
        <v>869.0295990406363</v>
      </c>
      <c r="W42" s="13">
        <f>'[1]2.單齡合併'!W42+'[2]2.單齡合併'!W42</f>
        <v>118.90626908435692</v>
      </c>
    </row>
    <row r="43" spans="1:92" s="16" customFormat="1">
      <c r="A43" s="15" t="str">
        <f t="shared" si="0"/>
        <v>115年 5月</v>
      </c>
      <c r="B43" s="15">
        <f>'[1]2.單齡合併'!B43+'[2]2.單齡合併'!B43</f>
        <v>466961.68115458405</v>
      </c>
      <c r="C43" s="15">
        <f>'[1]2.單齡合併'!C43+'[2]2.單齡合併'!C43</f>
        <v>11894.760532464697</v>
      </c>
      <c r="D43" s="15">
        <f>'[1]2.單齡合併'!D43+'[2]2.單齡合併'!D43</f>
        <v>16186.603237207357</v>
      </c>
      <c r="E43" s="15">
        <f>'[1]2.單齡合併'!E43+'[2]2.單齡合併'!E43</f>
        <v>18579.171416392495</v>
      </c>
      <c r="F43" s="15">
        <f>'[1]2.單齡合併'!F43+'[2]2.單齡合併'!F43</f>
        <v>18351.588836095754</v>
      </c>
      <c r="G43" s="15">
        <f>'[1]2.單齡合併'!G43+'[2]2.單齡合併'!G43</f>
        <v>23938.617027316075</v>
      </c>
      <c r="H43" s="15">
        <f>'[1]2.單齡合併'!H43+'[2]2.單齡合併'!H43</f>
        <v>30797.17569619952</v>
      </c>
      <c r="I43" s="15">
        <f>'[1]2.單齡合併'!I43+'[2]2.單齡合併'!I43</f>
        <v>32229.664733515168</v>
      </c>
      <c r="J43" s="15">
        <f>'[1]2.單齡合併'!J43+'[2]2.單齡合併'!J43</f>
        <v>29444.194329886708</v>
      </c>
      <c r="K43" s="15">
        <f>'[1]2.單齡合併'!K43+'[2]2.單齡合併'!K43</f>
        <v>33329.071604896359</v>
      </c>
      <c r="L43" s="15">
        <f>'[1]2.單齡合併'!L43+'[2]2.單齡合併'!L43</f>
        <v>35830.186814125111</v>
      </c>
      <c r="M43" s="15">
        <f>'[1]2.單齡合併'!M43+'[2]2.單齡合併'!M43</f>
        <v>32693.828942724798</v>
      </c>
      <c r="N43" s="15">
        <f>'[1]2.單齡合併'!N43+'[2]2.單齡合併'!N43</f>
        <v>36943.753444423593</v>
      </c>
      <c r="O43" s="15">
        <f>'[1]2.單齡合併'!O43+'[2]2.單齡合併'!O43</f>
        <v>39397.640240533758</v>
      </c>
      <c r="P43" s="15">
        <f>'[1]2.單齡合併'!P43+'[2]2.單齡合併'!P43</f>
        <v>35350.690931904668</v>
      </c>
      <c r="Q43" s="15">
        <f>'[1]2.單齡合併'!Q43+'[2]2.單齡合併'!Q43</f>
        <v>28983.01924606727</v>
      </c>
      <c r="R43" s="15">
        <f>'[1]2.單齡合併'!R43+'[2]2.單齡合併'!R43</f>
        <v>18518.71682211505</v>
      </c>
      <c r="S43" s="15">
        <f>'[1]2.單齡合併'!S43+'[2]2.單齡合併'!S43</f>
        <v>11383.644524801697</v>
      </c>
      <c r="T43" s="15">
        <f>'[1]2.單齡合併'!T43+'[2]2.單齡合併'!T43</f>
        <v>8621.3001379138714</v>
      </c>
      <c r="U43" s="15">
        <f>'[1]2.單齡合併'!U43+'[2]2.單齡合併'!U43</f>
        <v>3496.1778736422739</v>
      </c>
      <c r="V43" s="15">
        <f>'[1]2.單齡合併'!V43+'[2]2.單齡合併'!V43</f>
        <v>872.41847538750972</v>
      </c>
      <c r="W43" s="15">
        <f>'[1]2.單齡合併'!W43+'[2]2.單齡合併'!W43</f>
        <v>119.45628697031579</v>
      </c>
    </row>
    <row r="44" spans="1:92">
      <c r="A44" s="12" t="str">
        <f t="shared" si="0"/>
        <v>115年 6月</v>
      </c>
      <c r="B44" s="13">
        <f>'[1]2.單齡合併'!B44+'[2]2.單齡合併'!B44</f>
        <v>466670.77080362244</v>
      </c>
      <c r="C44" s="13">
        <f>'[1]2.單齡合併'!C44+'[2]2.單齡合併'!C44</f>
        <v>11861.179657984514</v>
      </c>
      <c r="D44" s="13">
        <f>'[1]2.單齡合併'!D44+'[2]2.單齡合併'!D44</f>
        <v>16105.60931340664</v>
      </c>
      <c r="E44" s="13">
        <f>'[1]2.單齡合併'!E44+'[2]2.單齡合併'!E44</f>
        <v>18589.848080363307</v>
      </c>
      <c r="F44" s="13">
        <f>'[1]2.單齡合併'!F44+'[2]2.單齡合併'!F44</f>
        <v>18299.589460522984</v>
      </c>
      <c r="G44" s="13">
        <f>'[1]2.單齡合併'!G44+'[2]2.單齡合併'!G44</f>
        <v>23812.546241995911</v>
      </c>
      <c r="H44" s="13">
        <f>'[1]2.單齡合併'!H44+'[2]2.單齡合併'!H44</f>
        <v>30721.583139723898</v>
      </c>
      <c r="I44" s="13">
        <f>'[1]2.單齡合併'!I44+'[2]2.單齡合併'!I44</f>
        <v>32261.051310244366</v>
      </c>
      <c r="J44" s="13">
        <f>'[1]2.單齡合併'!J44+'[2]2.單齡合併'!J44</f>
        <v>29467.410516368327</v>
      </c>
      <c r="K44" s="13">
        <f>'[1]2.單齡合併'!K44+'[2]2.單齡合併'!K44</f>
        <v>33196.169978678918</v>
      </c>
      <c r="L44" s="13">
        <f>'[1]2.單齡合併'!L44+'[2]2.單齡合併'!L44</f>
        <v>35845.68035378366</v>
      </c>
      <c r="M44" s="13">
        <f>'[1]2.單齡合併'!M44+'[2]2.單齡合併'!M44</f>
        <v>32672.540363446256</v>
      </c>
      <c r="N44" s="13">
        <f>'[1]2.單齡合併'!N44+'[2]2.單齡合併'!N44</f>
        <v>36873.250576814877</v>
      </c>
      <c r="O44" s="13">
        <f>'[1]2.單齡合併'!O44+'[2]2.單齡合併'!O44</f>
        <v>39349.165335600279</v>
      </c>
      <c r="P44" s="13">
        <f>'[1]2.單齡合併'!P44+'[2]2.單齡合併'!P44</f>
        <v>35424.760123757464</v>
      </c>
      <c r="Q44" s="13">
        <f>'[1]2.單齡合併'!Q44+'[2]2.單齡合併'!Q44</f>
        <v>29038.246105294311</v>
      </c>
      <c r="R44" s="13">
        <f>'[1]2.單齡合併'!R44+'[2]2.單齡合併'!R44</f>
        <v>18684.713477208883</v>
      </c>
      <c r="S44" s="13">
        <f>'[1]2.單齡合併'!S44+'[2]2.單齡合併'!S44</f>
        <v>11341.366157748078</v>
      </c>
      <c r="T44" s="13">
        <f>'[1]2.單齡合併'!T44+'[2]2.單齡合併'!T44</f>
        <v>8639.7812022547241</v>
      </c>
      <c r="U44" s="13">
        <f>'[1]2.單齡合併'!U44+'[2]2.單齡合併'!U44</f>
        <v>3491.6608905755775</v>
      </c>
      <c r="V44" s="13">
        <f>'[1]2.單齡合併'!V44+'[2]2.單齡合併'!V44</f>
        <v>875.35762744644694</v>
      </c>
      <c r="W44" s="13">
        <f>'[1]2.單齡合併'!W44+'[2]2.單齡合併'!W44</f>
        <v>119.26089040306304</v>
      </c>
    </row>
    <row r="45" spans="1:92">
      <c r="A45" s="12" t="str">
        <f t="shared" si="0"/>
        <v>115年 7月</v>
      </c>
      <c r="B45" s="13">
        <f>'[1]2.單齡合併'!B45+'[2]2.單齡合併'!B45</f>
        <v>466379.19387404859</v>
      </c>
      <c r="C45" s="13">
        <f>'[1]2.單齡合併'!C45+'[2]2.單齡合併'!C45</f>
        <v>11830.143606693618</v>
      </c>
      <c r="D45" s="13">
        <f>'[1]2.單齡合併'!D45+'[2]2.單齡合併'!D45</f>
        <v>16022.999191051134</v>
      </c>
      <c r="E45" s="13">
        <f>'[1]2.單齡合併'!E45+'[2]2.單齡合併'!E45</f>
        <v>18596.22768379885</v>
      </c>
      <c r="F45" s="13">
        <f>'[1]2.單齡合併'!F45+'[2]2.單齡合併'!F45</f>
        <v>18251.889754964286</v>
      </c>
      <c r="G45" s="13">
        <f>'[1]2.單齡合併'!G45+'[2]2.單齡合併'!G45</f>
        <v>23690.086094696046</v>
      </c>
      <c r="H45" s="13">
        <f>'[1]2.單齡合併'!H45+'[2]2.單齡合併'!H45</f>
        <v>30641.126485978577</v>
      </c>
      <c r="I45" s="13">
        <f>'[1]2.單齡合併'!I45+'[2]2.單齡合併'!I45</f>
        <v>32292.210702496341</v>
      </c>
      <c r="J45" s="13">
        <f>'[1]2.單齡合併'!J45+'[2]2.單齡合併'!J45</f>
        <v>29495.000372762777</v>
      </c>
      <c r="K45" s="13">
        <f>'[1]2.單齡合併'!K45+'[2]2.單齡合併'!K45</f>
        <v>33060.948583882237</v>
      </c>
      <c r="L45" s="13">
        <f>'[1]2.單齡合併'!L45+'[2]2.單齡合併'!L45</f>
        <v>35856.490655959584</v>
      </c>
      <c r="M45" s="13">
        <f>'[1]2.單齡合併'!M45+'[2]2.單齡合併'!M45</f>
        <v>32656.813902454043</v>
      </c>
      <c r="N45" s="13">
        <f>'[1]2.單齡合併'!N45+'[2]2.單齡合併'!N45</f>
        <v>36800.068738727714</v>
      </c>
      <c r="O45" s="13">
        <f>'[1]2.單齡合併'!O45+'[2]2.單齡合併'!O45</f>
        <v>39299.01612055258</v>
      </c>
      <c r="P45" s="13">
        <f>'[1]2.單齡合併'!P45+'[2]2.單齡合併'!P45</f>
        <v>35500.602776563755</v>
      </c>
      <c r="Q45" s="13">
        <f>'[1]2.單齡合併'!Q45+'[2]2.單齡合併'!Q45</f>
        <v>29088.991152322385</v>
      </c>
      <c r="R45" s="13">
        <f>'[1]2.單齡合併'!R45+'[2]2.單齡合併'!R45</f>
        <v>18850.71234513856</v>
      </c>
      <c r="S45" s="13">
        <f>'[1]2.單齡合併'!S45+'[2]2.單齡合併'!S45</f>
        <v>11303.776261178635</v>
      </c>
      <c r="T45" s="13">
        <f>'[1]2.單齡合併'!T45+'[2]2.單齡合併'!T45</f>
        <v>8657.3751030079075</v>
      </c>
      <c r="U45" s="13">
        <f>'[1]2.單齡合併'!U45+'[2]2.單齡合併'!U45</f>
        <v>3487.0508042471856</v>
      </c>
      <c r="V45" s="13">
        <f>'[1]2.單齡合併'!V45+'[2]2.單齡合併'!V45</f>
        <v>878.47206393130534</v>
      </c>
      <c r="W45" s="13">
        <f>'[1]2.單齡合併'!W45+'[2]2.單齡合併'!W45</f>
        <v>119.19147364111259</v>
      </c>
    </row>
    <row r="46" spans="1:92">
      <c r="A46" s="12" t="str">
        <f t="shared" si="0"/>
        <v>115年 8月</v>
      </c>
      <c r="B46" s="13">
        <f>'[1]2.單齡合併'!B46+'[2]2.單齡合併'!B46</f>
        <v>466087.01135187037</v>
      </c>
      <c r="C46" s="13">
        <f>'[1]2.單齡合併'!C46+'[2]2.單齡合併'!C46</f>
        <v>11801.651834077276</v>
      </c>
      <c r="D46" s="13">
        <f>'[1]2.單齡合併'!D46+'[2]2.單齡合併'!D46</f>
        <v>15938.773218824324</v>
      </c>
      <c r="E46" s="13">
        <f>'[1]2.單齡合併'!E46+'[2]2.單齡合併'!E46</f>
        <v>18598.310992888786</v>
      </c>
      <c r="F46" s="13">
        <f>'[1]2.單齡合併'!F46+'[2]2.單齡合併'!F46</f>
        <v>18208.489408119844</v>
      </c>
      <c r="G46" s="13">
        <f>'[1]2.單齡合併'!G46+'[2]2.單齡合併'!G46</f>
        <v>23571.236258689114</v>
      </c>
      <c r="H46" s="13">
        <f>'[1]2.單齡合併'!H46+'[2]2.單齡合併'!H46</f>
        <v>30555.80643458246</v>
      </c>
      <c r="I46" s="13">
        <f>'[1]2.單齡合併'!I46+'[2]2.單齡合併'!I46</f>
        <v>32323.142845419126</v>
      </c>
      <c r="J46" s="13">
        <f>'[1]2.單齡合併'!J46+'[2]2.單齡合併'!J46</f>
        <v>29526.96177411449</v>
      </c>
      <c r="K46" s="13">
        <f>'[1]2.單齡合併'!K46+'[2]2.單齡合併'!K46</f>
        <v>32923.409242746377</v>
      </c>
      <c r="L46" s="13">
        <f>'[1]2.單齡合併'!L46+'[2]2.單齡合併'!L46</f>
        <v>35862.623645307132</v>
      </c>
      <c r="M46" s="13">
        <f>'[1]2.單齡合併'!M46+'[2]2.單齡合併'!M46</f>
        <v>32646.643878995303</v>
      </c>
      <c r="N46" s="13">
        <f>'[1]2.單齡合併'!N46+'[2]2.單齡合併'!N46</f>
        <v>36724.212342633851</v>
      </c>
      <c r="O46" s="13">
        <f>'[1]2.單齡合併'!O46+'[2]2.單齡合併'!O46</f>
        <v>39247.199111998234</v>
      </c>
      <c r="P46" s="13">
        <f>'[1]2.單齡合併'!P46+'[2]2.單齡合併'!P46</f>
        <v>35578.217911703447</v>
      </c>
      <c r="Q46" s="13">
        <f>'[1]2.單齡合併'!Q46+'[2]2.單齡合併'!Q46</f>
        <v>29135.278911142213</v>
      </c>
      <c r="R46" s="13">
        <f>'[1]2.單齡合併'!R46+'[2]2.單齡合併'!R46</f>
        <v>19016.722514601563</v>
      </c>
      <c r="S46" s="13">
        <f>'[1]2.單齡合併'!S46+'[2]2.單齡合併'!S46</f>
        <v>11270.867249929266</v>
      </c>
      <c r="T46" s="13">
        <f>'[1]2.單齡合併'!T46+'[2]2.單齡合併'!T46</f>
        <v>8674.1121991972232</v>
      </c>
      <c r="U46" s="13">
        <f>'[1]2.單齡合併'!U46+'[2]2.單齡合併'!U46</f>
        <v>3482.3481841269786</v>
      </c>
      <c r="V46" s="13">
        <f>'[1]2.單齡合併'!V46+'[2]2.單齡合併'!V46</f>
        <v>881.76478103603858</v>
      </c>
      <c r="W46" s="13">
        <f>'[1]2.單齡合併'!W46+'[2]2.單齡合併'!W46</f>
        <v>119.23861173727062</v>
      </c>
    </row>
    <row r="47" spans="1:92">
      <c r="A47" s="12" t="str">
        <f t="shared" si="0"/>
        <v>115年 9月</v>
      </c>
      <c r="B47" s="13">
        <f>'[1]2.單齡合併'!B47+'[2]2.單齡合併'!B47</f>
        <v>465794.28145198093</v>
      </c>
      <c r="C47" s="13">
        <f>'[1]2.單齡合併'!C47+'[2]2.單齡合併'!C47</f>
        <v>11775.703795459074</v>
      </c>
      <c r="D47" s="13">
        <f>'[1]2.單齡合併'!D47+'[2]2.單齡合併'!D47</f>
        <v>15852.931745361206</v>
      </c>
      <c r="E47" s="13">
        <f>'[1]2.單齡合併'!E47+'[2]2.單齡合併'!E47</f>
        <v>18596.098773750105</v>
      </c>
      <c r="F47" s="13">
        <f>'[1]2.單齡合併'!F47+'[2]2.單齡合併'!F47</f>
        <v>18169.38810871543</v>
      </c>
      <c r="G47" s="13">
        <f>'[1]2.單齡合併'!G47+'[2]2.單齡合併'!G47</f>
        <v>23455.996407231647</v>
      </c>
      <c r="H47" s="13">
        <f>'[1]2.單齡合併'!H47+'[2]2.單齡合併'!H47</f>
        <v>30465.623685090482</v>
      </c>
      <c r="I47" s="13">
        <f>'[1]2.單齡合併'!I47+'[2]2.單齡合併'!I47</f>
        <v>32353.84767420782</v>
      </c>
      <c r="J47" s="13">
        <f>'[1]2.單齡合併'!J47+'[2]2.單齡合併'!J47</f>
        <v>29563.292596376821</v>
      </c>
      <c r="K47" s="13">
        <f>'[1]2.單齡合併'!K47+'[2]2.單齡合併'!K47</f>
        <v>32783.553776207445</v>
      </c>
      <c r="L47" s="13">
        <f>'[1]2.單齡合併'!L47+'[2]2.單齡合併'!L47</f>
        <v>35864.085240196771</v>
      </c>
      <c r="M47" s="13">
        <f>'[1]2.單齡合併'!M47+'[2]2.單齡合併'!M47</f>
        <v>32642.024618526295</v>
      </c>
      <c r="N47" s="13">
        <f>'[1]2.單齡合併'!N47+'[2]2.單齡合併'!N47</f>
        <v>36645.685794470774</v>
      </c>
      <c r="O47" s="13">
        <f>'[1]2.單齡合併'!O47+'[2]2.單齡合併'!O47</f>
        <v>39193.720812337866</v>
      </c>
      <c r="P47" s="13">
        <f>'[1]2.單齡合併'!P47+'[2]2.單齡合併'!P47</f>
        <v>35657.604549499054</v>
      </c>
      <c r="Q47" s="13">
        <f>'[1]2.單齡合併'!Q47+'[2]2.單齡合併'!Q47</f>
        <v>29177.133797577022</v>
      </c>
      <c r="R47" s="13">
        <f>'[1]2.單齡合併'!R47+'[2]2.單齡合併'!R47</f>
        <v>19182.752872279878</v>
      </c>
      <c r="S47" s="13">
        <f>'[1]2.單齡合併'!S47+'[2]2.單齡合併'!S47</f>
        <v>11242.631304656465</v>
      </c>
      <c r="T47" s="13">
        <f>'[1]2.單齡合併'!T47+'[2]2.單齡合併'!T47</f>
        <v>8690.0220147645687</v>
      </c>
      <c r="U47" s="13">
        <f>'[1]2.單齡合併'!U47+'[2]2.單齡合併'!U47</f>
        <v>3477.5535211935903</v>
      </c>
      <c r="V47" s="13">
        <f>'[1]2.單齡合併'!V47+'[2]2.單齡合併'!V47</f>
        <v>885.23700077698629</v>
      </c>
      <c r="W47" s="13">
        <f>'[1]2.單齡合併'!W47+'[2]2.單齡合併'!W47</f>
        <v>119.39336330162195</v>
      </c>
    </row>
    <row r="48" spans="1:92">
      <c r="A48" s="12" t="str">
        <f t="shared" si="0"/>
        <v>115年 10月</v>
      </c>
      <c r="B48" s="13">
        <f>'[1]2.單齡合併'!B48+'[2]2.單齡合併'!B48</f>
        <v>465501.0598378916</v>
      </c>
      <c r="C48" s="13">
        <f>'[1]2.單齡合併'!C48+'[2]2.單齡合併'!C48</f>
        <v>11752.298946001003</v>
      </c>
      <c r="D48" s="13">
        <f>'[1]2.單齡合併'!D48+'[2]2.單齡合併'!D48</f>
        <v>15765.475119248302</v>
      </c>
      <c r="E48" s="13">
        <f>'[1]2.單齡合併'!E48+'[2]2.單齡合併'!E48</f>
        <v>18589.591792427113</v>
      </c>
      <c r="F48" s="13">
        <f>'[1]2.單齡合併'!F48+'[2]2.單齡合併'!F48</f>
        <v>18134.585545502425</v>
      </c>
      <c r="G48" s="13">
        <f>'[1]2.單齡合併'!G48+'[2]2.單齡合併'!G48</f>
        <v>23344.366213564095</v>
      </c>
      <c r="H48" s="13">
        <f>'[1]2.單齡合併'!H48+'[2]2.單齡合併'!H48</f>
        <v>30370.578936993596</v>
      </c>
      <c r="I48" s="13">
        <f>'[1]2.單齡合併'!I48+'[2]2.單齡合併'!I48</f>
        <v>32384.325124104576</v>
      </c>
      <c r="J48" s="13">
        <f>'[1]2.單齡合併'!J48+'[2]2.單齡合併'!J48</f>
        <v>29603.990716411608</v>
      </c>
      <c r="K48" s="13">
        <f>'[1]2.單齡合併'!K48+'[2]2.單齡合併'!K48</f>
        <v>32641.384003898529</v>
      </c>
      <c r="L48" s="13">
        <f>'[1]2.單齡合併'!L48+'[2]2.單齡合併'!L48</f>
        <v>35860.881352721932</v>
      </c>
      <c r="M48" s="13">
        <f>'[1]2.單齡合併'!M48+'[2]2.單齡合併'!M48</f>
        <v>32642.9504527053</v>
      </c>
      <c r="N48" s="13">
        <f>'[1]2.單齡合併'!N48+'[2]2.單齡合併'!N48</f>
        <v>36564.493493650632</v>
      </c>
      <c r="O48" s="13">
        <f>'[1]2.單齡合併'!O48+'[2]2.單齡合併'!O48</f>
        <v>39138.587709792104</v>
      </c>
      <c r="P48" s="13">
        <f>'[1]2.單齡合併'!P48+'[2]2.單齡合併'!P48</f>
        <v>35738.761709215833</v>
      </c>
      <c r="Q48" s="13">
        <f>'[1]2.單齡合併'!Q48+'[2]2.單齡合併'!Q48</f>
        <v>29214.580119722392</v>
      </c>
      <c r="R48" s="13">
        <f>'[1]2.單齡合併'!R48+'[2]2.單齡合併'!R48</f>
        <v>19348.812105410147</v>
      </c>
      <c r="S48" s="13">
        <f>'[1]2.單齡合併'!S48+'[2]2.單齡合併'!S48</f>
        <v>11219.060376054747</v>
      </c>
      <c r="T48" s="13">
        <f>'[1]2.單齡合併'!T48+'[2]2.單齡合併'!T48</f>
        <v>8705.1332577240792</v>
      </c>
      <c r="U48" s="13">
        <f>'[1]2.單齡合併'!U48+'[2]2.單齡合併'!U48</f>
        <v>3472.6672353826652</v>
      </c>
      <c r="V48" s="13">
        <f>'[1]2.單齡合併'!V48+'[2]2.單齡合併'!V48</f>
        <v>888.88837838318318</v>
      </c>
      <c r="W48" s="13">
        <f>'[1]2.單齡合併'!W48+'[2]2.單齡合併'!W48</f>
        <v>119.64724897736399</v>
      </c>
    </row>
    <row r="49" spans="1:23" s="14" customFormat="1">
      <c r="A49" s="13" t="str">
        <f t="shared" si="0"/>
        <v>115年 11月</v>
      </c>
      <c r="B49" s="13">
        <f>'[1]2.單齡合併'!B49+'[2]2.單齡合併'!B49</f>
        <v>465207.39982259762</v>
      </c>
      <c r="C49" s="13">
        <f>'[1]2.單齡合併'!C49+'[2]2.單齡合併'!C49</f>
        <v>11731.436740703528</v>
      </c>
      <c r="D49" s="13">
        <f>'[1]2.單齡合併'!D49+'[2]2.單齡合併'!D49</f>
        <v>15676.403689023664</v>
      </c>
      <c r="E49" s="13">
        <f>'[1]2.單齡合併'!E49+'[2]2.單齡合併'!E49</f>
        <v>18578.790814891465</v>
      </c>
      <c r="F49" s="13">
        <f>'[1]2.單齡合併'!F49+'[2]2.單齡合併'!F49</f>
        <v>18104.081407257792</v>
      </c>
      <c r="G49" s="13">
        <f>'[1]2.單齡合併'!G49+'[2]2.單齡合併'!G49</f>
        <v>23236.345350910837</v>
      </c>
      <c r="H49" s="13">
        <f>'[1]2.單齡合併'!H49+'[2]2.單齡合併'!H49</f>
        <v>30270.672889718771</v>
      </c>
      <c r="I49" s="13">
        <f>'[1]2.單齡合併'!I49+'[2]2.單齡合併'!I49</f>
        <v>32414.575130398571</v>
      </c>
      <c r="J49" s="13">
        <f>'[1]2.單齡合併'!J49+'[2]2.單齡合併'!J49</f>
        <v>29649.054011988752</v>
      </c>
      <c r="K49" s="13">
        <f>'[1]2.單齡合併'!K49+'[2]2.單齡合併'!K49</f>
        <v>32496.901744150717</v>
      </c>
      <c r="L49" s="13">
        <f>'[1]2.單齡合併'!L49+'[2]2.單齡合併'!L49</f>
        <v>35853.017888705654</v>
      </c>
      <c r="M49" s="13">
        <f>'[1]2.單齡合併'!M49+'[2]2.單齡合併'!M49</f>
        <v>32649.41571938555</v>
      </c>
      <c r="N49" s="13">
        <f>'[1]2.單齡合併'!N49+'[2]2.單齡合併'!N49</f>
        <v>36480.639833069145</v>
      </c>
      <c r="O49" s="13">
        <f>'[1]2.單齡合併'!O49+'[2]2.單齡合併'!O49</f>
        <v>39081.806278428448</v>
      </c>
      <c r="P49" s="13">
        <f>'[1]2.單齡合併'!P49+'[2]2.單齡合併'!P49</f>
        <v>35821.688409061899</v>
      </c>
      <c r="Q49" s="13">
        <f>'[1]2.單齡合併'!Q49+'[2]2.單齡合併'!Q49</f>
        <v>29247.642078384277</v>
      </c>
      <c r="R49" s="13">
        <f>'[1]2.單齡合併'!R49+'[2]2.單齡合併'!R49</f>
        <v>19514.908704326444</v>
      </c>
      <c r="S49" s="13">
        <f>'[1]2.單齡合併'!S49+'[2]2.單齡合併'!S49</f>
        <v>11200.146189021832</v>
      </c>
      <c r="T49" s="13">
        <f>'[1]2.單齡合併'!T49+'[2]2.單齡合併'!T49</f>
        <v>8719.4738389235208</v>
      </c>
      <c r="U49" s="13">
        <f>'[1]2.單齡合併'!U49+'[2]2.單齡合併'!U49</f>
        <v>3467.6896826218158</v>
      </c>
      <c r="V49" s="13">
        <f>'[1]2.單齡合併'!V49+'[2]2.單齡合併'!V49</f>
        <v>892.71719081649178</v>
      </c>
      <c r="W49" s="13">
        <f>'[1]2.單齡合併'!W49+'[2]2.單齡合併'!W49</f>
        <v>119.99223080844153</v>
      </c>
    </row>
    <row r="50" spans="1:23">
      <c r="A50" s="12" t="str">
        <f t="shared" si="0"/>
        <v>115年 12月</v>
      </c>
      <c r="B50" s="13">
        <f>'[1]2.單齡合併'!B50+'[2]2.單齡合併'!B50</f>
        <v>464913.35255215084</v>
      </c>
      <c r="C50" s="13">
        <f>'[1]2.單齡合併'!C50+'[2]2.單齡合併'!C50</f>
        <v>11713.116634405669</v>
      </c>
      <c r="D50" s="13">
        <f>'[1]2.單齡合併'!D50+'[2]2.單齡合併'!D50</f>
        <v>15585.717803176885</v>
      </c>
      <c r="E50" s="13">
        <f>'[1]2.單齡合併'!E50+'[2]2.單齡合併'!E50</f>
        <v>18563.696607042155</v>
      </c>
      <c r="F50" s="13">
        <f>'[1]2.單齡合併'!F50+'[2]2.單齡合併'!F50</f>
        <v>18077.875382784114</v>
      </c>
      <c r="G50" s="13">
        <f>'[1]2.單齡合併'!G50+'[2]2.單齡合併'!G50</f>
        <v>23131.933492480173</v>
      </c>
      <c r="H50" s="13">
        <f>'[1]2.單齡合併'!H50+'[2]2.單齡合併'!H50</f>
        <v>30165.906242629004</v>
      </c>
      <c r="I50" s="13">
        <f>'[1]2.單齡合併'!I50+'[2]2.單齡合併'!I50</f>
        <v>32444.597628426032</v>
      </c>
      <c r="J50" s="13">
        <f>'[1]2.單齡合併'!J50+'[2]2.單齡合併'!J50</f>
        <v>29698.480361785783</v>
      </c>
      <c r="K50" s="13">
        <f>'[1]2.單齡合併'!K50+'[2]2.單齡合併'!K50</f>
        <v>32350.10881399396</v>
      </c>
      <c r="L50" s="13">
        <f>'[1]2.單齡合併'!L50+'[2]2.單齡合併'!L50</f>
        <v>35840.500747707461</v>
      </c>
      <c r="M50" s="13">
        <f>'[1]2.單齡合併'!M50+'[2]2.單齡合併'!M50</f>
        <v>32661.41476260819</v>
      </c>
      <c r="N50" s="13">
        <f>'[1]2.單齡合併'!N50+'[2]2.單齡合併'!N50</f>
        <v>36394.12919911449</v>
      </c>
      <c r="O50" s="13">
        <f>'[1]2.單齡合併'!O50+'[2]2.單齡合併'!O50</f>
        <v>39023.382978188107</v>
      </c>
      <c r="P50" s="13">
        <f>'[1]2.單齡合併'!P50+'[2]2.單齡合併'!P50</f>
        <v>35906.38366618834</v>
      </c>
      <c r="Q50" s="13">
        <f>'[1]2.單齡合併'!Q50+'[2]2.單齡合併'!Q50</f>
        <v>29276.343767515471</v>
      </c>
      <c r="R50" s="13">
        <f>'[1]2.單齡合併'!R50+'[2]2.單齡合併'!R50</f>
        <v>19681.050964975882</v>
      </c>
      <c r="S50" s="13">
        <f>'[1]2.單齡合併'!S50+'[2]2.單齡合併'!S50</f>
        <v>11185.880246772052</v>
      </c>
      <c r="T50" s="13">
        <f>'[1]2.單齡合併'!T50+'[2]2.單齡合併'!T50</f>
        <v>8733.0708904204657</v>
      </c>
      <c r="U50" s="13">
        <f>'[1]2.單齡合併'!U50+'[2]2.單齡合併'!U50</f>
        <v>3462.621161470327</v>
      </c>
      <c r="V50" s="13">
        <f>'[1]2.單齡合併'!V50+'[2]2.單齡合併'!V50</f>
        <v>896.7205080025285</v>
      </c>
      <c r="W50" s="13">
        <f>'[1]2.單齡合併'!W50+'[2]2.單齡合併'!W50</f>
        <v>120.4206924636795</v>
      </c>
    </row>
    <row r="51" spans="1:23">
      <c r="A51" s="12" t="str">
        <f t="shared" si="0"/>
        <v>116年 1月</v>
      </c>
      <c r="B51" s="13">
        <f>'[1]2.單齡合併'!B51+'[2]2.單齡合併'!B51</f>
        <v>464618.96717338252</v>
      </c>
      <c r="C51" s="13">
        <f>'[1]2.單齡合併'!C51+'[2]2.單齡合併'!C51</f>
        <v>11697.338081785088</v>
      </c>
      <c r="D51" s="13">
        <f>'[1]2.單齡合併'!D51+'[2]2.單齡合併'!D51</f>
        <v>15493.417810149102</v>
      </c>
      <c r="E51" s="13">
        <f>'[1]2.單齡合併'!E51+'[2]2.單齡合併'!E51</f>
        <v>18544.309934705532</v>
      </c>
      <c r="F51" s="13">
        <f>'[1]2.單齡合併'!F51+'[2]2.單齡合併'!F51</f>
        <v>18055.967160909539</v>
      </c>
      <c r="G51" s="13">
        <f>'[1]2.單齡合併'!G51+'[2]2.單齡合併'!G51</f>
        <v>23031.130311464367</v>
      </c>
      <c r="H51" s="13">
        <f>'[1]2.單齡合併'!H51+'[2]2.單齡合併'!H51</f>
        <v>30056.279695023346</v>
      </c>
      <c r="I51" s="13">
        <f>'[1]2.單齡合併'!I51+'[2]2.單齡合併'!I51</f>
        <v>32474.392553570171</v>
      </c>
      <c r="J51" s="13">
        <f>'[1]2.單齡合併'!J51+'[2]2.單齡合併'!J51</f>
        <v>29752.267645387459</v>
      </c>
      <c r="K51" s="13">
        <f>'[1]2.單齡合併'!K51+'[2]2.單齡合併'!K51</f>
        <v>32201.007029158096</v>
      </c>
      <c r="L51" s="13">
        <f>'[1]2.單齡合併'!L51+'[2]2.單齡合併'!L51</f>
        <v>35823.335823029935</v>
      </c>
      <c r="M51" s="13">
        <f>'[1]2.單齡合併'!M51+'[2]2.單齡合併'!M51</f>
        <v>32678.941932595175</v>
      </c>
      <c r="N51" s="13">
        <f>'[1]2.單齡合併'!N51+'[2]2.單齡合併'!N51</f>
        <v>36304.965971676225</v>
      </c>
      <c r="O51" s="13">
        <f>'[1]2.單齡合併'!O51+'[2]2.單齡合併'!O51</f>
        <v>38963.324254912819</v>
      </c>
      <c r="P51" s="13">
        <f>'[1]2.單齡合併'!P51+'[2]2.單齡合併'!P51</f>
        <v>35992.846496689344</v>
      </c>
      <c r="Q51" s="13">
        <f>'[1]2.單齡合併'!Q51+'[2]2.單齡合併'!Q51</f>
        <v>29300.709174650292</v>
      </c>
      <c r="R51" s="13">
        <f>'[1]2.單齡合併'!R51+'[2]2.單齡合併'!R51</f>
        <v>19847.246991407374</v>
      </c>
      <c r="S51" s="13">
        <f>'[1]2.單齡合併'!S51+'[2]2.單齡合併'!S51</f>
        <v>11176.253834898644</v>
      </c>
      <c r="T51" s="13">
        <f>'[1]2.單齡合併'!T51+'[2]2.單齡合併'!T51</f>
        <v>8745.9507834805936</v>
      </c>
      <c r="U51" s="13">
        <f>'[1]2.單齡合併'!U51+'[2]2.單齡合併'!U51</f>
        <v>3457.4619193809672</v>
      </c>
      <c r="V51" s="13">
        <f>'[1]2.單齡合併'!V51+'[2]2.單齡合併'!V51</f>
        <v>900.8943482250404</v>
      </c>
      <c r="W51" s="13">
        <f>'[1]2.單齡合併'!W51+'[2]2.單齡合併'!W51</f>
        <v>120.92542028346135</v>
      </c>
    </row>
    <row r="52" spans="1:23">
      <c r="A52" s="12" t="str">
        <f t="shared" si="0"/>
        <v>116年 2月</v>
      </c>
      <c r="B52" s="13">
        <f>'[1]2.單齡合併'!B52+'[2]2.單齡合併'!B52</f>
        <v>464324.29098710447</v>
      </c>
      <c r="C52" s="13">
        <f>'[1]2.單齡合併'!C52+'[2]2.單齡合併'!C52</f>
        <v>11684.100537358157</v>
      </c>
      <c r="D52" s="13">
        <f>'[1]2.單齡合併'!D52+'[2]2.單齡合併'!D52</f>
        <v>15399.504058332999</v>
      </c>
      <c r="E52" s="13">
        <f>'[1]2.單齡合併'!E52+'[2]2.單齡合併'!E52</f>
        <v>18520.631563635281</v>
      </c>
      <c r="F52" s="13">
        <f>'[1]2.單齡合併'!F52+'[2]2.單齡合併'!F52</f>
        <v>18038.356430487813</v>
      </c>
      <c r="G52" s="13">
        <f>'[1]2.單齡合併'!G52+'[2]2.單齡合併'!G52</f>
        <v>22933.935481039625</v>
      </c>
      <c r="H52" s="13">
        <f>'[1]2.單齡合併'!H52+'[2]2.單齡合併'!H52</f>
        <v>29941.793946136884</v>
      </c>
      <c r="I52" s="13">
        <f>'[1]2.單齡合併'!I52+'[2]2.單齡合併'!I52</f>
        <v>32503.959841261225</v>
      </c>
      <c r="J52" s="13">
        <f>'[1]2.單齡合併'!J52+'[2]2.單齡合併'!J52</f>
        <v>29810.413743285302</v>
      </c>
      <c r="K52" s="13">
        <f>'[1]2.單齡合併'!K52+'[2]2.單齡合併'!K52</f>
        <v>32049.598204073758</v>
      </c>
      <c r="L52" s="13">
        <f>'[1]2.單齡合併'!L52+'[2]2.單齡合併'!L52</f>
        <v>35801.529001725517</v>
      </c>
      <c r="M52" s="13">
        <f>'[1]2.單齡合併'!M52+'[2]2.單齡合併'!M52</f>
        <v>32701.991585742253</v>
      </c>
      <c r="N52" s="13">
        <f>'[1]2.單齡合併'!N52+'[2]2.單齡合併'!N52</f>
        <v>36213.154524154146</v>
      </c>
      <c r="O52" s="13">
        <f>'[1]2.單齡合併'!O52+'[2]2.單齡合併'!O52</f>
        <v>38901.636540371532</v>
      </c>
      <c r="P52" s="13">
        <f>'[1]2.單齡合併'!P52+'[2]2.單齡合併'!P52</f>
        <v>36081.075915602436</v>
      </c>
      <c r="Q52" s="13">
        <f>'[1]2.單齡合併'!Q52+'[2]2.單齡合併'!Q52</f>
        <v>29320.762181337624</v>
      </c>
      <c r="R52" s="13">
        <f>'[1]2.單齡合併'!R52+'[2]2.單齡合併'!R52</f>
        <v>20013.50469823381</v>
      </c>
      <c r="S52" s="13">
        <f>'[1]2.單齡合併'!S52+'[2]2.單齡合併'!S52</f>
        <v>11171.258025385447</v>
      </c>
      <c r="T52" s="13">
        <f>'[1]2.單齡合併'!T52+'[2]2.單齡合併'!T52</f>
        <v>8758.1391462053871</v>
      </c>
      <c r="U52" s="13">
        <f>'[1]2.單齡合併'!U52+'[2]2.單齡合併'!U52</f>
        <v>3452.2121586005769</v>
      </c>
      <c r="V52" s="13">
        <f>'[1]2.單齡合併'!V52+'[2]2.單齡合併'!V52</f>
        <v>905.2338190183608</v>
      </c>
      <c r="W52" s="13">
        <f>'[1]2.單齡合併'!W52+'[2]2.單齡合併'!W52</f>
        <v>121.49958511630129</v>
      </c>
    </row>
    <row r="53" spans="1:23">
      <c r="A53" s="12" t="str">
        <f t="shared" si="0"/>
        <v>116年 3月</v>
      </c>
      <c r="B53" s="13">
        <f>'[1]2.單齡合併'!B53+'[2]2.單齡合併'!B53</f>
        <v>464029.36958800384</v>
      </c>
      <c r="C53" s="13">
        <f>'[1]2.單齡合併'!C53+'[2]2.單齡合併'!C53</f>
        <v>11673.403455480044</v>
      </c>
      <c r="D53" s="13">
        <f>'[1]2.單齡合併'!D53+'[2]2.單齡合併'!D53</f>
        <v>15303.976896072818</v>
      </c>
      <c r="E53" s="13">
        <f>'[1]2.單齡合併'!E53+'[2]2.單齡合併'!E53</f>
        <v>18492.662259512479</v>
      </c>
      <c r="F53" s="13">
        <f>'[1]2.單齡合併'!F53+'[2]2.單齡合併'!F53</f>
        <v>18025.042880398272</v>
      </c>
      <c r="G53" s="13">
        <f>'[1]2.單齡合併'!G53+'[2]2.單齡合併'!G53</f>
        <v>22840.348674366127</v>
      </c>
      <c r="H53" s="13">
        <f>'[1]2.單齡合併'!H53+'[2]2.單齡合併'!H53</f>
        <v>29822.449695140735</v>
      </c>
      <c r="I53" s="13">
        <f>'[1]2.單齡合併'!I53+'[2]2.單齡合併'!I53</f>
        <v>32533.299426976406</v>
      </c>
      <c r="J53" s="13">
        <f>'[1]2.單齡合併'!J53+'[2]2.單齡合併'!J53</f>
        <v>29872.916536877208</v>
      </c>
      <c r="K53" s="13">
        <f>'[1]2.單齡合併'!K53+'[2]2.單齡合併'!K53</f>
        <v>31895.884151873339</v>
      </c>
      <c r="L53" s="13">
        <f>'[1]2.單齡合併'!L53+'[2]2.單齡合併'!L53</f>
        <v>35775.086164603199</v>
      </c>
      <c r="M53" s="13">
        <f>'[1]2.單齡合併'!M53+'[2]2.單齡合併'!M53</f>
        <v>32730.558084611919</v>
      </c>
      <c r="N53" s="13">
        <f>'[1]2.單齡合併'!N53+'[2]2.單齡合併'!N53</f>
        <v>36118.699223467134</v>
      </c>
      <c r="O53" s="13">
        <f>'[1]2.單齡合併'!O53+'[2]2.單齡合併'!O53</f>
        <v>38838.326252287137</v>
      </c>
      <c r="P53" s="13">
        <f>'[1]2.單齡合併'!P53+'[2]2.單齡合併'!P53</f>
        <v>36171.070936908574</v>
      </c>
      <c r="Q53" s="13">
        <f>'[1]2.單齡合併'!Q53+'[2]2.單齡合併'!Q53</f>
        <v>29336.526563572275</v>
      </c>
      <c r="R53" s="13">
        <f>'[1]2.單齡合併'!R53+'[2]2.單齡合併'!R53</f>
        <v>20179.831813067896</v>
      </c>
      <c r="S53" s="13">
        <f>'[1]2.單齡合併'!S53+'[2]2.單齡合併'!S53</f>
        <v>11170.883680568564</v>
      </c>
      <c r="T53" s="13">
        <f>'[1]2.單齡合併'!T53+'[2]2.單齡合併'!T53</f>
        <v>8769.6608807963203</v>
      </c>
      <c r="U53" s="13">
        <f>'[1]2.單齡合併'!U53+'[2]2.單齡合併'!U53</f>
        <v>3446.872041725484</v>
      </c>
      <c r="V53" s="13">
        <f>'[1]2.單齡合併'!V53+'[2]2.單齡合併'!V53</f>
        <v>909.73324478398285</v>
      </c>
      <c r="W53" s="13">
        <f>'[1]2.單齡合併'!W53+'[2]2.單齡合併'!W53</f>
        <v>122.136724913911</v>
      </c>
    </row>
    <row r="54" spans="1:23">
      <c r="A54" s="12" t="str">
        <f t="shared" si="0"/>
        <v>116年 4月</v>
      </c>
      <c r="B54" s="13">
        <f>'[1]2.單齡合併'!B54+'[2]2.單齡合併'!B54</f>
        <v>463734.24699235545</v>
      </c>
      <c r="C54" s="13">
        <f>'[1]2.單齡合併'!C54+'[2]2.單齡合併'!C54</f>
        <v>11665.246290344787</v>
      </c>
      <c r="D54" s="13">
        <f>'[1]2.單齡合併'!D54+'[2]2.單齡合併'!D54</f>
        <v>15206.836671664363</v>
      </c>
      <c r="E54" s="13">
        <f>'[1]2.單齡合併'!E54+'[2]2.單齡合併'!E54</f>
        <v>18460.402787945535</v>
      </c>
      <c r="F54" s="13">
        <f>'[1]2.單齡合併'!F54+'[2]2.單齡合併'!F54</f>
        <v>18016.026199545835</v>
      </c>
      <c r="G54" s="13">
        <f>'[1]2.單齡合併'!G54+'[2]2.單齡合併'!G54</f>
        <v>22750.369564588043</v>
      </c>
      <c r="H54" s="13">
        <f>'[1]2.單齡合併'!H54+'[2]2.單齡合併'!H54</f>
        <v>29698.247641142101</v>
      </c>
      <c r="I54" s="13">
        <f>'[1]2.單齡合併'!I54+'[2]2.單齡合併'!I54</f>
        <v>32562.411246239906</v>
      </c>
      <c r="J54" s="13">
        <f>'[1]2.單齡合併'!J54+'[2]2.單齡合併'!J54</f>
        <v>29939.773908467007</v>
      </c>
      <c r="K54" s="13">
        <f>'[1]2.單齡合併'!K54+'[2]2.單齡合併'!K54</f>
        <v>31739.866684391942</v>
      </c>
      <c r="L54" s="13">
        <f>'[1]2.單齡合併'!L54+'[2]2.單齡合併'!L54</f>
        <v>35744.013186235192</v>
      </c>
      <c r="M54" s="13">
        <f>'[1]2.單齡合併'!M54+'[2]2.單齡合併'!M54</f>
        <v>32764.635797926348</v>
      </c>
      <c r="N54" s="13">
        <f>'[1]2.單齡合併'!N54+'[2]2.單齡合併'!N54</f>
        <v>36021.604430062027</v>
      </c>
      <c r="O54" s="13">
        <f>'[1]2.單齡合併'!O54+'[2]2.單齡合併'!O54</f>
        <v>38773.399794363111</v>
      </c>
      <c r="P54" s="13">
        <f>'[1]2.單齡合併'!P54+'[2]2.單齡合併'!P54</f>
        <v>36262.830573532396</v>
      </c>
      <c r="Q54" s="13">
        <f>'[1]2.單齡合併'!Q54+'[2]2.單齡合併'!Q54</f>
        <v>29348.025992224655</v>
      </c>
      <c r="R54" s="13">
        <f>'[1]2.單齡合併'!R54+'[2]2.單齡合併'!R54</f>
        <v>20346.235878931977</v>
      </c>
      <c r="S54" s="13">
        <f>'[1]2.單齡合併'!S54+'[2]2.單齡合併'!S54</f>
        <v>11175.121457048548</v>
      </c>
      <c r="T54" s="13">
        <f>'[1]2.單齡合併'!T54+'[2]2.單齡合併'!T54</f>
        <v>8780.5401804624944</v>
      </c>
      <c r="U54" s="13">
        <f>'[1]2.單齡合併'!U54+'[2]2.單齡合併'!U54</f>
        <v>3441.4416969271588</v>
      </c>
      <c r="V54" s="13">
        <f>'[1]2.單齡合併'!V54+'[2]2.單齡合併'!V54</f>
        <v>914.38628225743196</v>
      </c>
      <c r="W54" s="13">
        <f>'[1]2.單齡合併'!W54+'[2]2.單齡合併'!W54</f>
        <v>122.83072805456599</v>
      </c>
    </row>
    <row r="55" spans="1:23">
      <c r="A55" s="12" t="str">
        <f t="shared" si="0"/>
        <v>116年 5月</v>
      </c>
      <c r="B55" s="13">
        <f>'[1]2.單齡合併'!B55+'[2]2.單齡合併'!B55</f>
        <v>463438.96575457521</v>
      </c>
      <c r="C55" s="13">
        <f>'[1]2.單齡合併'!C55+'[2]2.單齡合併'!C55</f>
        <v>11659.628495985377</v>
      </c>
      <c r="D55" s="13">
        <f>'[1]2.單齡合併'!D55+'[2]2.單齡合併'!D55</f>
        <v>15108.083733355012</v>
      </c>
      <c r="E55" s="13">
        <f>'[1]2.單齡合併'!E55+'[2]2.單齡合併'!E55</f>
        <v>18423.853914470274</v>
      </c>
      <c r="F55" s="13">
        <f>'[1]2.單齡合併'!F55+'[2]2.單齡合併'!F55</f>
        <v>18011.306076861005</v>
      </c>
      <c r="G55" s="13">
        <f>'[1]2.單齡合併'!G55+'[2]2.單齡合併'!G55</f>
        <v>22663.99782483351</v>
      </c>
      <c r="H55" s="13">
        <f>'[1]2.單齡合併'!H55+'[2]2.單齡合併'!H55</f>
        <v>29569.188483184207</v>
      </c>
      <c r="I55" s="13">
        <f>'[1]2.單齡合併'!I55+'[2]2.單齡合併'!I55</f>
        <v>32591.295234622896</v>
      </c>
      <c r="J55" s="13">
        <f>'[1]2.單齡合併'!J55+'[2]2.單齡合併'!J55</f>
        <v>30010.98374126403</v>
      </c>
      <c r="K55" s="13">
        <f>'[1]2.單齡合併'!K55+'[2]2.單齡合併'!K55</f>
        <v>31581.547612168317</v>
      </c>
      <c r="L55" s="13">
        <f>'[1]2.單齡合併'!L55+'[2]2.單齡合併'!L55</f>
        <v>35708.315934963655</v>
      </c>
      <c r="M55" s="13">
        <f>'[1]2.單齡合併'!M55+'[2]2.單齡合併'!M55</f>
        <v>32804.219100560425</v>
      </c>
      <c r="N55" s="13">
        <f>'[1]2.單齡合併'!N55+'[2]2.單齡合併'!N55</f>
        <v>35921.874497922501</v>
      </c>
      <c r="O55" s="13">
        <f>'[1]2.單齡合併'!O55+'[2]2.單齡合併'!O55</f>
        <v>38706.863556310083</v>
      </c>
      <c r="P55" s="13">
        <f>'[1]2.單齡合併'!P55+'[2]2.單齡合併'!P55</f>
        <v>36356.353837342438</v>
      </c>
      <c r="Q55" s="13">
        <f>'[1]2.單齡合併'!Q55+'[2]2.單齡合併'!Q55</f>
        <v>29355.28403346883</v>
      </c>
      <c r="R55" s="13">
        <f>'[1]2.單齡合併'!R55+'[2]2.單齡合併'!R55</f>
        <v>20512.724256642003</v>
      </c>
      <c r="S55" s="13">
        <f>'[1]2.單齡合併'!S55+'[2]2.單齡合併'!S55</f>
        <v>11183.961809553657</v>
      </c>
      <c r="T55" s="13">
        <f>'[1]2.單齡合併'!T55+'[2]2.單齡合併'!T55</f>
        <v>8790.8005459786054</v>
      </c>
      <c r="U55" s="13">
        <f>'[1]2.單齡合併'!U55+'[2]2.單齡合併'!U55</f>
        <v>3435.9212228629185</v>
      </c>
      <c r="V55" s="13">
        <f>'[1]2.單齡合併'!V55+'[2]2.單齡合併'!V55</f>
        <v>919.1860248597377</v>
      </c>
      <c r="W55" s="13">
        <f>'[1]2.單齡合併'!W55+'[2]2.單齡合併'!W55</f>
        <v>123.57581736573829</v>
      </c>
    </row>
    <row r="56" spans="1:23" ht="13.5">
      <c r="A56" s="26" t="s">
        <v>111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8"/>
  <sheetViews>
    <sheetView workbookViewId="0">
      <selection activeCell="B2" sqref="B2"/>
    </sheetView>
  </sheetViews>
  <sheetFormatPr defaultRowHeight="12.75"/>
  <cols>
    <col min="1" max="1" width="10.625" style="31" customWidth="1"/>
    <col min="2" max="2" width="22.625" style="31" customWidth="1"/>
    <col min="3" max="3" width="9.625" style="31" customWidth="1"/>
    <col min="4" max="16384" width="9" style="31"/>
  </cols>
  <sheetData>
    <row r="1" spans="1:4" ht="14.25">
      <c r="A1" s="31" t="s">
        <v>138</v>
      </c>
    </row>
    <row r="2" spans="1:4" ht="13.5">
      <c r="A2" s="26" t="s">
        <v>110</v>
      </c>
      <c r="B2" s="32" t="s">
        <v>152</v>
      </c>
      <c r="C2" s="32" t="s">
        <v>112</v>
      </c>
      <c r="D2" s="32" t="s">
        <v>113</v>
      </c>
    </row>
    <row r="3" spans="1:4" s="34" customFormat="1" ht="42.75" hidden="1" customHeight="1">
      <c r="A3" s="33" t="e">
        <f>#REF!</f>
        <v>#REF!</v>
      </c>
      <c r="B3" s="33" t="e">
        <f>#REF!</f>
        <v>#REF!</v>
      </c>
      <c r="C3" s="33"/>
    </row>
    <row r="4" spans="1:4">
      <c r="A4" s="35" t="str">
        <f>'1.總計'!A3</f>
        <v>114年 6月</v>
      </c>
      <c r="B4" s="28">
        <f>'1.總計'!B3-'2.單齡合併'!B3</f>
        <v>-7.7196579458541237</v>
      </c>
      <c r="C4" s="29">
        <f>ABS('1.總計'!B3-'2.單齡合併'!B3)/'1.總計'!B3</f>
        <v>1.6421973564311702E-5</v>
      </c>
      <c r="D4" s="43">
        <f>AVERAGE(C4:C27)</f>
        <v>9.1475372640541729E-5</v>
      </c>
    </row>
    <row r="5" spans="1:4" ht="12.75" customHeight="1">
      <c r="A5" s="35" t="str">
        <f>'1.總計'!A4</f>
        <v>114年 7月</v>
      </c>
      <c r="B5" s="28">
        <f>'1.總計'!B4-'2.單齡合併'!B4</f>
        <v>-14.845645298308227</v>
      </c>
      <c r="C5" s="29">
        <f>ABS('1.總計'!B4-'2.單齡合併'!B4)/'1.總計'!B4</f>
        <v>3.1600367007907018E-5</v>
      </c>
      <c r="D5" s="44"/>
    </row>
    <row r="6" spans="1:4" ht="12.75" customHeight="1">
      <c r="A6" s="35" t="str">
        <f>'1.總計'!A5</f>
        <v>114年 8月</v>
      </c>
      <c r="B6" s="28">
        <f>'1.總計'!B5-'2.單齡合併'!B5</f>
        <v>-21.220668692316394</v>
      </c>
      <c r="C6" s="29">
        <f>ABS('1.總計'!B5-'2.單齡合併'!B5)/'1.總計'!B5</f>
        <v>4.5197835752452E-5</v>
      </c>
      <c r="D6" s="44"/>
    </row>
    <row r="7" spans="1:4" ht="12.75" customHeight="1">
      <c r="A7" s="35" t="str">
        <f>'1.總計'!A6</f>
        <v>114年 9月</v>
      </c>
      <c r="B7" s="28">
        <f>'1.總計'!B6-'2.單齡合併'!B6</f>
        <v>-26.691048538777977</v>
      </c>
      <c r="C7" s="29">
        <f>ABS('1.總計'!B6-'2.單齡合併'!B6)/'1.總計'!B6</f>
        <v>5.6883919114258183E-5</v>
      </c>
      <c r="D7" s="44"/>
    </row>
    <row r="8" spans="1:4" ht="12.75" customHeight="1">
      <c r="A8" s="35" t="str">
        <f>'1.總計'!A7</f>
        <v>114年 10月</v>
      </c>
      <c r="B8" s="28">
        <f>'1.總計'!B7-'2.單齡合併'!B7</f>
        <v>-31.106988169718534</v>
      </c>
      <c r="C8" s="29">
        <f>ABS('1.總計'!B7-'2.單齡合併'!B7)/'1.總計'!B7</f>
        <v>6.6335638281833835E-5</v>
      </c>
      <c r="D8" s="44"/>
    </row>
    <row r="9" spans="1:4" ht="12.75" customHeight="1">
      <c r="A9" s="35" t="str">
        <f>'1.總計'!A8</f>
        <v>114年 11月</v>
      </c>
      <c r="B9" s="28">
        <f>'1.總計'!B8-'2.單齡合併'!B8</f>
        <v>-34.322769211430568</v>
      </c>
      <c r="C9" s="29">
        <f>ABS('1.總計'!B8-'2.單齡合併'!B8)/'1.總計'!B8</f>
        <v>7.3237938966592362E-5</v>
      </c>
      <c r="D9" s="44"/>
    </row>
    <row r="10" spans="1:4" ht="12.75" customHeight="1">
      <c r="A10" s="35" t="str">
        <f>'1.總計'!A9</f>
        <v>114年 12月</v>
      </c>
      <c r="B10" s="28">
        <f>'1.總計'!B9-'2.單齡合併'!B9</f>
        <v>-36.196884268021677</v>
      </c>
      <c r="C10" s="29">
        <f>ABS('1.總計'!B9-'2.單齡合併'!B9)/'1.總計'!B9</f>
        <v>7.7284001715214018E-5</v>
      </c>
      <c r="D10" s="44"/>
    </row>
    <row r="11" spans="1:4" ht="12.75" customHeight="1">
      <c r="A11" s="35" t="str">
        <f>'1.總計'!A10</f>
        <v>115年 1月</v>
      </c>
      <c r="B11" s="28">
        <f>'1.總計'!B10-'2.單齡合併'!B10</f>
        <v>-36.592116627492942</v>
      </c>
      <c r="C11" s="29">
        <f>ABS('1.總計'!B10-'2.單齡合併'!B10)/'1.總計'!B10</f>
        <v>7.8175440060521717E-5</v>
      </c>
      <c r="D11" s="44"/>
    </row>
    <row r="12" spans="1:4" ht="12.75" customHeight="1">
      <c r="A12" s="35" t="str">
        <f>'1.總計'!A11</f>
        <v>115年 2月</v>
      </c>
      <c r="B12" s="28">
        <f>'1.總計'!B11-'2.單齡合併'!B11</f>
        <v>-35.37557544891024</v>
      </c>
      <c r="C12" s="29">
        <f>ABS('1.總計'!B11-'2.單齡合併'!B11)/'1.總計'!B11</f>
        <v>7.5622404109550065E-5</v>
      </c>
      <c r="D12" s="44"/>
    </row>
    <row r="13" spans="1:4" ht="12.75" customHeight="1">
      <c r="A13" s="35" t="str">
        <f>'1.總計'!A12</f>
        <v>115年 3月</v>
      </c>
      <c r="B13" s="28">
        <f>'1.總計'!B12-'2.單齡合併'!B12</f>
        <v>-32.418693807383534</v>
      </c>
      <c r="C13" s="29">
        <f>ABS('1.總計'!B12-'2.單齡合併'!B12)/'1.總計'!B12</f>
        <v>6.9343604941830709E-5</v>
      </c>
      <c r="D13" s="44"/>
    </row>
    <row r="14" spans="1:4" ht="12.75" customHeight="1">
      <c r="A14" s="35" t="str">
        <f>'1.總計'!A13</f>
        <v>115年 4月</v>
      </c>
      <c r="B14" s="28">
        <f>'1.總計'!B13-'2.單齡合併'!B13</f>
        <v>-27.597196002374403</v>
      </c>
      <c r="C14" s="29">
        <f>ABS('1.總計'!B13-'2.單齡合併'!B13)/'1.總計'!B13</f>
        <v>5.9066273189346999E-5</v>
      </c>
      <c r="D14" s="44"/>
    </row>
    <row r="15" spans="1:4" s="37" customFormat="1" ht="12.75" customHeight="1">
      <c r="A15" s="40" t="str">
        <f>'1.總計'!A14</f>
        <v>115年 5月</v>
      </c>
      <c r="B15" s="41">
        <f>'1.總計'!B14-'2.單齡合併'!B14</f>
        <v>-20.791039689735044</v>
      </c>
      <c r="C15" s="42">
        <f>ABS('1.總計'!B14-'2.單齡合併'!B14)/'1.總計'!B14</f>
        <v>4.4526063426613273E-5</v>
      </c>
      <c r="D15" s="44"/>
    </row>
    <row r="16" spans="1:4" ht="12.75" customHeight="1">
      <c r="A16" s="35" t="str">
        <f>'1.總計'!A15</f>
        <v>115年 6月</v>
      </c>
      <c r="B16" s="28">
        <f>'1.總計'!B15-'2.單齡合併'!B15</f>
        <v>-12.769029704213608</v>
      </c>
      <c r="C16" s="29">
        <f>ABS('1.總計'!B15-'2.單齡合併'!B15)/'1.總計'!B15</f>
        <v>2.7362714569715698E-5</v>
      </c>
      <c r="D16" s="44"/>
    </row>
    <row r="17" spans="1:4" ht="12.75" customHeight="1">
      <c r="A17" s="35" t="str">
        <f>'1.總計'!A16</f>
        <v>115年 7月</v>
      </c>
      <c r="B17" s="28">
        <f>'1.總計'!B16-'2.單齡合併'!B16</f>
        <v>-3.5957897049374878</v>
      </c>
      <c r="C17" s="29">
        <f>ABS('1.總計'!B16-'2.單齡合併'!B16)/'1.總計'!B16</f>
        <v>7.7100725674913877E-6</v>
      </c>
      <c r="D17" s="44"/>
    </row>
    <row r="18" spans="1:4" ht="12.75" customHeight="1">
      <c r="A18" s="35" t="str">
        <f>'1.總計'!A17</f>
        <v>115年 8月</v>
      </c>
      <c r="B18" s="28">
        <f>'1.總計'!B17-'2.單齡合併'!B17</f>
        <v>6.6670684482087381</v>
      </c>
      <c r="C18" s="29">
        <f>ABS('1.總計'!B17-'2.單齡合併'!B17)/'1.總計'!B17</f>
        <v>1.4304138324305791E-5</v>
      </c>
      <c r="D18" s="44"/>
    </row>
    <row r="19" spans="1:4" ht="12.75" customHeight="1">
      <c r="A19" s="35" t="str">
        <f>'1.總計'!A18</f>
        <v>115年 9月</v>
      </c>
      <c r="B19" s="28">
        <f>'1.總計'!B18-'2.單齡合併'!B18</f>
        <v>17.960704385302961</v>
      </c>
      <c r="C19" s="29">
        <f>ABS('1.總計'!B18-'2.單齡合併'!B18)/'1.總計'!B18</f>
        <v>3.8557819567296431E-5</v>
      </c>
      <c r="D19" s="44"/>
    </row>
    <row r="20" spans="1:4" ht="12.75" customHeight="1">
      <c r="A20" s="35" t="str">
        <f>'1.總計'!A19</f>
        <v>115年 10月</v>
      </c>
      <c r="B20" s="28">
        <f>'1.總計'!B19-'2.單齡合併'!B19</f>
        <v>30.228829493396915</v>
      </c>
      <c r="C20" s="29">
        <f>ABS('1.總計'!B19-'2.單齡合併'!B19)/'1.總計'!B19</f>
        <v>6.4934044669540892E-5</v>
      </c>
      <c r="D20" s="44"/>
    </row>
    <row r="21" spans="1:4" s="37" customFormat="1" ht="12.75" customHeight="1">
      <c r="A21" s="36" t="str">
        <f>'1.總計'!A20</f>
        <v>115年 11月</v>
      </c>
      <c r="B21" s="28">
        <f>'1.總計'!B20-'2.單齡合併'!B20</f>
        <v>43.417506049911026</v>
      </c>
      <c r="C21" s="30">
        <f>ABS('1.總計'!B20-'2.單齡合併'!B20)/'1.總計'!B20</f>
        <v>9.3320644333745316E-5</v>
      </c>
      <c r="D21" s="44"/>
    </row>
    <row r="22" spans="1:4" ht="12.75" customHeight="1">
      <c r="A22" s="35" t="str">
        <f>'1.總計'!A21</f>
        <v>115年 12月</v>
      </c>
      <c r="B22" s="28">
        <f>'1.總計'!B21-'2.單齡合併'!B21</f>
        <v>57.474963648943231</v>
      </c>
      <c r="C22" s="29">
        <f>ABS('1.總計'!B21-'2.單齡合併'!B21)/'1.總計'!B21</f>
        <v>1.2360982721435404E-4</v>
      </c>
      <c r="D22" s="44"/>
    </row>
    <row r="23" spans="1:4" ht="12.75" customHeight="1">
      <c r="A23" s="35" t="str">
        <f>'1.總計'!A22</f>
        <v>116年 1月</v>
      </c>
      <c r="B23" s="28">
        <f>'1.總計'!B22-'2.單齡合併'!B22</f>
        <v>72.351431478746235</v>
      </c>
      <c r="C23" s="29">
        <f>ABS('1.總計'!B22-'2.單齡合併'!B22)/'1.總計'!B22</f>
        <v>1.5569783334013274E-4</v>
      </c>
      <c r="D23" s="44"/>
    </row>
    <row r="24" spans="1:4" ht="12.75" customHeight="1">
      <c r="A24" s="35" t="str">
        <f>'1.總計'!A23</f>
        <v>116年 2月</v>
      </c>
      <c r="B24" s="28">
        <f>'1.總計'!B23-'2.單齡合併'!B23</f>
        <v>87.998985120095313</v>
      </c>
      <c r="C24" s="29">
        <f>ABS('1.總計'!B23-'2.單齡合併'!B23)/'1.總計'!B23</f>
        <v>1.8948461748365524E-4</v>
      </c>
      <c r="D24" s="44"/>
    </row>
    <row r="25" spans="1:4" ht="12.75" customHeight="1">
      <c r="A25" s="35" t="str">
        <f>'1.總計'!A24</f>
        <v>116年 3月</v>
      </c>
      <c r="B25" s="28">
        <f>'1.總計'!B24-'2.單齡合併'!B24</f>
        <v>104.37140664883191</v>
      </c>
      <c r="C25" s="29">
        <f>ABS('1.總計'!B24-'2.單齡合併'!B24)/'1.總計'!B24</f>
        <v>2.248735599897582E-4</v>
      </c>
      <c r="D25" s="44"/>
    </row>
    <row r="26" spans="1:4" ht="12.75" customHeight="1">
      <c r="A26" s="35" t="str">
        <f>'1.總計'!A25</f>
        <v>116年 4月</v>
      </c>
      <c r="B26" s="28">
        <f>'1.總計'!B25-'2.單齡合併'!B25</f>
        <v>121.42405692645116</v>
      </c>
      <c r="C26" s="29">
        <f>ABS('1.總計'!B25-'2.單齡合併'!B25)/'1.總計'!B25</f>
        <v>2.6177120277904426E-4</v>
      </c>
      <c r="D26" s="44"/>
    </row>
    <row r="27" spans="1:4" ht="12.75" customHeight="1">
      <c r="A27" s="35" t="str">
        <f>'1.總計'!A26</f>
        <v>116年 5月</v>
      </c>
      <c r="B27" s="28">
        <f>'1.總計'!B26-'2.單齡合併'!B26</f>
        <v>139.11375904269516</v>
      </c>
      <c r="C27" s="29">
        <f>ABS('1.總計'!B26-'2.單齡合併'!B26)/'1.總計'!B26</f>
        <v>3.0008700840352965E-4</v>
      </c>
      <c r="D27" s="44"/>
    </row>
    <row r="28" spans="1:4" ht="62.25" customHeight="1">
      <c r="A28" s="26" t="s">
        <v>111</v>
      </c>
      <c r="B28" s="38"/>
      <c r="C28" s="38"/>
      <c r="D28" s="39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1.總計</vt:lpstr>
      <vt:lpstr>2.單齡合併</vt:lpstr>
      <vt:lpstr>3.誤差-1.總計、2.單齡合併總計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2025-06-19T09:38:31Z</dcterms:modified>
</cp:coreProperties>
</file>