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r:id="rId2"/>
    <sheet name="0.直接貼上-輸出預測(0-50)" sheetId="2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3" i="8" l="1"/>
  <c r="E18" i="8"/>
  <c r="AT18" i="10"/>
  <c r="AT19" i="10"/>
  <c r="AT20" i="10"/>
  <c r="AT21" i="10"/>
  <c r="AT22" i="10"/>
  <c r="AT26" i="10"/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M55" i="10" l="1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W55" i="10"/>
  <c r="V55" i="10"/>
  <c r="U55" i="10"/>
  <c r="T55" i="10"/>
  <c r="S55" i="10"/>
  <c r="R55" i="10"/>
  <c r="Q55" i="10"/>
  <c r="P55" i="10"/>
  <c r="O55" i="10"/>
  <c r="N55" i="10"/>
  <c r="L55" i="10"/>
  <c r="K55" i="10"/>
  <c r="J55" i="10"/>
  <c r="I55" i="10"/>
  <c r="H55" i="10"/>
  <c r="G55" i="10"/>
  <c r="F55" i="10"/>
  <c r="E55" i="10"/>
  <c r="D55" i="10"/>
  <c r="C55" i="10"/>
  <c r="A55" i="10"/>
  <c r="W54" i="10"/>
  <c r="V54" i="10"/>
  <c r="U54" i="10"/>
  <c r="T54" i="10"/>
  <c r="S54" i="10"/>
  <c r="R54" i="10"/>
  <c r="Q54" i="10"/>
  <c r="P54" i="10"/>
  <c r="O54" i="10"/>
  <c r="N54" i="10"/>
  <c r="L54" i="10"/>
  <c r="K54" i="10"/>
  <c r="J54" i="10"/>
  <c r="I54" i="10"/>
  <c r="H54" i="10"/>
  <c r="G54" i="10"/>
  <c r="F54" i="10"/>
  <c r="E54" i="10"/>
  <c r="D54" i="10"/>
  <c r="C54" i="10"/>
  <c r="A54" i="10"/>
  <c r="W53" i="10"/>
  <c r="V53" i="10"/>
  <c r="U53" i="10"/>
  <c r="T53" i="10"/>
  <c r="S53" i="10"/>
  <c r="R53" i="10"/>
  <c r="Q53" i="10"/>
  <c r="P53" i="10"/>
  <c r="O53" i="10"/>
  <c r="N53" i="10"/>
  <c r="L53" i="10"/>
  <c r="K53" i="10"/>
  <c r="J53" i="10"/>
  <c r="I53" i="10"/>
  <c r="H53" i="10"/>
  <c r="G53" i="10"/>
  <c r="F53" i="10"/>
  <c r="E53" i="10"/>
  <c r="D53" i="10"/>
  <c r="C53" i="10"/>
  <c r="A53" i="10"/>
  <c r="W52" i="10"/>
  <c r="V52" i="10"/>
  <c r="U52" i="10"/>
  <c r="T52" i="10"/>
  <c r="S52" i="10"/>
  <c r="R52" i="10"/>
  <c r="Q52" i="10"/>
  <c r="P52" i="10"/>
  <c r="O52" i="10"/>
  <c r="N52" i="10"/>
  <c r="L52" i="10"/>
  <c r="K52" i="10"/>
  <c r="J52" i="10"/>
  <c r="I52" i="10"/>
  <c r="H52" i="10"/>
  <c r="G52" i="10"/>
  <c r="F52" i="10"/>
  <c r="E52" i="10"/>
  <c r="D52" i="10"/>
  <c r="C52" i="10"/>
  <c r="A52" i="10"/>
  <c r="W51" i="10"/>
  <c r="V51" i="10"/>
  <c r="U51" i="10"/>
  <c r="T51" i="10"/>
  <c r="S51" i="10"/>
  <c r="R51" i="10"/>
  <c r="Q51" i="10"/>
  <c r="P51" i="10"/>
  <c r="O51" i="10"/>
  <c r="N51" i="10"/>
  <c r="L51" i="10"/>
  <c r="K51" i="10"/>
  <c r="J51" i="10"/>
  <c r="I51" i="10"/>
  <c r="H51" i="10"/>
  <c r="G51" i="10"/>
  <c r="F51" i="10"/>
  <c r="E51" i="10"/>
  <c r="D51" i="10"/>
  <c r="C51" i="10"/>
  <c r="A51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H50" i="10"/>
  <c r="G50" i="10"/>
  <c r="F50" i="10"/>
  <c r="E50" i="10"/>
  <c r="D50" i="10"/>
  <c r="C50" i="10"/>
  <c r="A50" i="10"/>
  <c r="W49" i="10"/>
  <c r="V49" i="10"/>
  <c r="U49" i="10"/>
  <c r="T49" i="10"/>
  <c r="S49" i="10"/>
  <c r="R49" i="10"/>
  <c r="Q49" i="10"/>
  <c r="P49" i="10"/>
  <c r="O49" i="10"/>
  <c r="N49" i="10"/>
  <c r="L49" i="10"/>
  <c r="K49" i="10"/>
  <c r="J49" i="10"/>
  <c r="I49" i="10"/>
  <c r="H49" i="10"/>
  <c r="G49" i="10"/>
  <c r="F49" i="10"/>
  <c r="E49" i="10"/>
  <c r="D49" i="10"/>
  <c r="C49" i="10"/>
  <c r="A49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I48" i="10"/>
  <c r="H48" i="10"/>
  <c r="G48" i="10"/>
  <c r="F48" i="10"/>
  <c r="E48" i="10"/>
  <c r="D48" i="10"/>
  <c r="C48" i="10"/>
  <c r="A48" i="10"/>
  <c r="W47" i="10"/>
  <c r="V47" i="10"/>
  <c r="U47" i="10"/>
  <c r="T47" i="10"/>
  <c r="S47" i="10"/>
  <c r="R47" i="10"/>
  <c r="Q47" i="10"/>
  <c r="P47" i="10"/>
  <c r="O47" i="10"/>
  <c r="N47" i="10"/>
  <c r="L47" i="10"/>
  <c r="K47" i="10"/>
  <c r="J47" i="10"/>
  <c r="I47" i="10"/>
  <c r="H47" i="10"/>
  <c r="G47" i="10"/>
  <c r="F47" i="10"/>
  <c r="E47" i="10"/>
  <c r="D47" i="10"/>
  <c r="C47" i="10"/>
  <c r="A47" i="10"/>
  <c r="W46" i="10"/>
  <c r="V46" i="10"/>
  <c r="U46" i="10"/>
  <c r="T46" i="10"/>
  <c r="S46" i="10"/>
  <c r="R46" i="10"/>
  <c r="Q46" i="10"/>
  <c r="P46" i="10"/>
  <c r="O46" i="10"/>
  <c r="N46" i="10"/>
  <c r="L46" i="10"/>
  <c r="K46" i="10"/>
  <c r="J46" i="10"/>
  <c r="I46" i="10"/>
  <c r="H46" i="10"/>
  <c r="G46" i="10"/>
  <c r="F46" i="10"/>
  <c r="E46" i="10"/>
  <c r="D46" i="10"/>
  <c r="C46" i="10"/>
  <c r="A46" i="10"/>
  <c r="W45" i="10"/>
  <c r="V45" i="10"/>
  <c r="U45" i="10"/>
  <c r="T45" i="10"/>
  <c r="S45" i="10"/>
  <c r="R45" i="10"/>
  <c r="Q45" i="10"/>
  <c r="P45" i="10"/>
  <c r="O45" i="10"/>
  <c r="N45" i="10"/>
  <c r="L45" i="10"/>
  <c r="K45" i="10"/>
  <c r="J45" i="10"/>
  <c r="I45" i="10"/>
  <c r="H45" i="10"/>
  <c r="G45" i="10"/>
  <c r="F45" i="10"/>
  <c r="E45" i="10"/>
  <c r="D45" i="10"/>
  <c r="C45" i="10"/>
  <c r="A45" i="10"/>
  <c r="W44" i="10"/>
  <c r="V44" i="10"/>
  <c r="U44" i="10"/>
  <c r="T44" i="10"/>
  <c r="S44" i="10"/>
  <c r="R44" i="10"/>
  <c r="Q44" i="10"/>
  <c r="P44" i="10"/>
  <c r="O44" i="10"/>
  <c r="N44" i="10"/>
  <c r="L44" i="10"/>
  <c r="K44" i="10"/>
  <c r="J44" i="10"/>
  <c r="I44" i="10"/>
  <c r="H44" i="10"/>
  <c r="G44" i="10"/>
  <c r="F44" i="10"/>
  <c r="E44" i="10"/>
  <c r="D44" i="10"/>
  <c r="C44" i="10"/>
  <c r="A44" i="10"/>
  <c r="W43" i="10"/>
  <c r="V43" i="10"/>
  <c r="U43" i="10"/>
  <c r="T43" i="10"/>
  <c r="S43" i="10"/>
  <c r="R43" i="10"/>
  <c r="Q43" i="10"/>
  <c r="P43" i="10"/>
  <c r="O43" i="10"/>
  <c r="N43" i="10"/>
  <c r="L43" i="10"/>
  <c r="K43" i="10"/>
  <c r="J43" i="10"/>
  <c r="I43" i="10"/>
  <c r="H43" i="10"/>
  <c r="G43" i="10"/>
  <c r="F43" i="10"/>
  <c r="E43" i="10"/>
  <c r="D43" i="10"/>
  <c r="C43" i="10"/>
  <c r="A43" i="10"/>
  <c r="W42" i="10"/>
  <c r="V42" i="10"/>
  <c r="U42" i="10"/>
  <c r="T42" i="10"/>
  <c r="S42" i="10"/>
  <c r="R42" i="10"/>
  <c r="Q42" i="10"/>
  <c r="P42" i="10"/>
  <c r="O42" i="10"/>
  <c r="N42" i="10"/>
  <c r="L42" i="10"/>
  <c r="K42" i="10"/>
  <c r="J42" i="10"/>
  <c r="I42" i="10"/>
  <c r="H42" i="10"/>
  <c r="G42" i="10"/>
  <c r="F42" i="10"/>
  <c r="E42" i="10"/>
  <c r="D42" i="10"/>
  <c r="C42" i="10"/>
  <c r="A42" i="10"/>
  <c r="W41" i="10"/>
  <c r="V41" i="10"/>
  <c r="U41" i="10"/>
  <c r="T41" i="10"/>
  <c r="S41" i="10"/>
  <c r="R41" i="10"/>
  <c r="Q41" i="10"/>
  <c r="P41" i="10"/>
  <c r="O41" i="10"/>
  <c r="N41" i="10"/>
  <c r="L41" i="10"/>
  <c r="K41" i="10"/>
  <c r="J41" i="10"/>
  <c r="I41" i="10"/>
  <c r="H41" i="10"/>
  <c r="G41" i="10"/>
  <c r="F41" i="10"/>
  <c r="E41" i="10"/>
  <c r="D41" i="10"/>
  <c r="C41" i="10"/>
  <c r="A41" i="10"/>
  <c r="W40" i="10"/>
  <c r="V40" i="10"/>
  <c r="U40" i="10"/>
  <c r="T40" i="10"/>
  <c r="S40" i="10"/>
  <c r="R40" i="10"/>
  <c r="Q40" i="10"/>
  <c r="P40" i="10"/>
  <c r="O40" i="10"/>
  <c r="N40" i="10"/>
  <c r="L40" i="10"/>
  <c r="K40" i="10"/>
  <c r="J40" i="10"/>
  <c r="I40" i="10"/>
  <c r="H40" i="10"/>
  <c r="G40" i="10"/>
  <c r="F40" i="10"/>
  <c r="E40" i="10"/>
  <c r="D40" i="10"/>
  <c r="C40" i="10"/>
  <c r="A40" i="10"/>
  <c r="W39" i="10"/>
  <c r="V39" i="10"/>
  <c r="U39" i="10"/>
  <c r="T39" i="10"/>
  <c r="S39" i="10"/>
  <c r="R39" i="10"/>
  <c r="Q39" i="10"/>
  <c r="P39" i="10"/>
  <c r="O39" i="10"/>
  <c r="N39" i="10"/>
  <c r="L39" i="10"/>
  <c r="K39" i="10"/>
  <c r="J39" i="10"/>
  <c r="I39" i="10"/>
  <c r="H39" i="10"/>
  <c r="G39" i="10"/>
  <c r="F39" i="10"/>
  <c r="E39" i="10"/>
  <c r="D39" i="10"/>
  <c r="C39" i="10"/>
  <c r="A39" i="10"/>
  <c r="W38" i="10"/>
  <c r="V38" i="10"/>
  <c r="U38" i="10"/>
  <c r="T38" i="10"/>
  <c r="S38" i="10"/>
  <c r="R38" i="10"/>
  <c r="Q38" i="10"/>
  <c r="P38" i="10"/>
  <c r="O38" i="10"/>
  <c r="N38" i="10"/>
  <c r="L38" i="10"/>
  <c r="K38" i="10"/>
  <c r="J38" i="10"/>
  <c r="I38" i="10"/>
  <c r="H38" i="10"/>
  <c r="G38" i="10"/>
  <c r="F38" i="10"/>
  <c r="E38" i="10"/>
  <c r="D38" i="10"/>
  <c r="C38" i="10"/>
  <c r="A38" i="10"/>
  <c r="W37" i="10"/>
  <c r="V37" i="10"/>
  <c r="U37" i="10"/>
  <c r="T37" i="10"/>
  <c r="S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E37" i="10"/>
  <c r="D37" i="10"/>
  <c r="C37" i="10"/>
  <c r="A37" i="10"/>
  <c r="W36" i="10"/>
  <c r="V36" i="10"/>
  <c r="U36" i="10"/>
  <c r="T36" i="10"/>
  <c r="S36" i="10"/>
  <c r="R36" i="10"/>
  <c r="Q36" i="10"/>
  <c r="P36" i="10"/>
  <c r="O36" i="10"/>
  <c r="N36" i="10"/>
  <c r="L36" i="10"/>
  <c r="K36" i="10"/>
  <c r="J36" i="10"/>
  <c r="I36" i="10"/>
  <c r="H36" i="10"/>
  <c r="G36" i="10"/>
  <c r="F36" i="10"/>
  <c r="E36" i="10"/>
  <c r="D36" i="10"/>
  <c r="C36" i="10"/>
  <c r="A36" i="10"/>
  <c r="W35" i="10"/>
  <c r="V35" i="10"/>
  <c r="U35" i="10"/>
  <c r="T35" i="10"/>
  <c r="S35" i="10"/>
  <c r="R35" i="10"/>
  <c r="Q35" i="10"/>
  <c r="P35" i="10"/>
  <c r="O35" i="10"/>
  <c r="N35" i="10"/>
  <c r="L35" i="10"/>
  <c r="K35" i="10"/>
  <c r="J35" i="10"/>
  <c r="I35" i="10"/>
  <c r="H35" i="10"/>
  <c r="G35" i="10"/>
  <c r="F35" i="10"/>
  <c r="E35" i="10"/>
  <c r="D35" i="10"/>
  <c r="C35" i="10"/>
  <c r="A35" i="10"/>
  <c r="W34" i="10"/>
  <c r="V34" i="10"/>
  <c r="U34" i="10"/>
  <c r="T34" i="10"/>
  <c r="S34" i="10"/>
  <c r="R34" i="10"/>
  <c r="Q34" i="10"/>
  <c r="P34" i="10"/>
  <c r="O34" i="10"/>
  <c r="N34" i="10"/>
  <c r="L34" i="10"/>
  <c r="K34" i="10"/>
  <c r="J34" i="10"/>
  <c r="I34" i="10"/>
  <c r="H34" i="10"/>
  <c r="G34" i="10"/>
  <c r="F34" i="10"/>
  <c r="E34" i="10"/>
  <c r="D34" i="10"/>
  <c r="C34" i="10"/>
  <c r="A34" i="10"/>
  <c r="W33" i="10"/>
  <c r="V33" i="10"/>
  <c r="U33" i="10"/>
  <c r="T33" i="10"/>
  <c r="S33" i="10"/>
  <c r="R33" i="10"/>
  <c r="Q33" i="10"/>
  <c r="P33" i="10"/>
  <c r="O33" i="10"/>
  <c r="N33" i="10"/>
  <c r="L33" i="10"/>
  <c r="K33" i="10"/>
  <c r="J33" i="10"/>
  <c r="I33" i="10"/>
  <c r="H33" i="10"/>
  <c r="G33" i="10"/>
  <c r="F33" i="10"/>
  <c r="E33" i="10"/>
  <c r="D33" i="10"/>
  <c r="C33" i="10"/>
  <c r="A33" i="10"/>
  <c r="W32" i="10"/>
  <c r="V32" i="10"/>
  <c r="U32" i="10"/>
  <c r="T32" i="10"/>
  <c r="S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E32" i="10"/>
  <c r="D32" i="10"/>
  <c r="C32" i="10"/>
  <c r="A32" i="10"/>
  <c r="W31" i="10"/>
  <c r="V31" i="10"/>
  <c r="U31" i="10"/>
  <c r="T31" i="10"/>
  <c r="S31" i="10"/>
  <c r="R31" i="10"/>
  <c r="Q31" i="10"/>
  <c r="P31" i="10"/>
  <c r="O31" i="10"/>
  <c r="N31" i="10"/>
  <c r="L31" i="10"/>
  <c r="K31" i="10"/>
  <c r="J31" i="10"/>
  <c r="I31" i="10"/>
  <c r="H31" i="10"/>
  <c r="G31" i="10"/>
  <c r="F31" i="10"/>
  <c r="E31" i="10"/>
  <c r="D31" i="10"/>
  <c r="C31" i="10"/>
  <c r="B31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26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25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24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A23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A22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A21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A20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A19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A18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17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A16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A15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A14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A13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12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A11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A10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A9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A8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A7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A6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A5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A4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A3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A2" i="10"/>
  <c r="CY1" i="10"/>
  <c r="CX1" i="10"/>
  <c r="CW1" i="10"/>
  <c r="CV1" i="10"/>
  <c r="CU1" i="10"/>
  <c r="CT1" i="10"/>
  <c r="CS1" i="10"/>
  <c r="CR1" i="10"/>
  <c r="CQ1" i="10"/>
  <c r="CP1" i="10"/>
  <c r="CO1" i="10"/>
  <c r="CN1" i="10"/>
  <c r="CM1" i="10"/>
  <c r="CL1" i="10"/>
  <c r="CK1" i="10"/>
  <c r="CJ1" i="10"/>
  <c r="CI1" i="10"/>
  <c r="CH1" i="10"/>
  <c r="CG1" i="10"/>
  <c r="CF1" i="10"/>
  <c r="CE1" i="10"/>
  <c r="CD1" i="10"/>
  <c r="CC1" i="10"/>
  <c r="CB1" i="10"/>
  <c r="CA1" i="10"/>
  <c r="BZ1" i="10"/>
  <c r="BY1" i="10"/>
  <c r="BX1" i="10"/>
  <c r="BW1" i="10"/>
  <c r="BV1" i="10"/>
  <c r="BU1" i="10"/>
  <c r="BT1" i="10"/>
  <c r="BS1" i="10"/>
  <c r="BR1" i="10"/>
  <c r="BQ1" i="10"/>
  <c r="BP1" i="10"/>
  <c r="BO1" i="10"/>
  <c r="BN1" i="10"/>
  <c r="BM1" i="10"/>
  <c r="BL1" i="10"/>
  <c r="BK1" i="10"/>
  <c r="BJ1" i="10"/>
  <c r="BI1" i="10"/>
  <c r="BH1" i="10"/>
  <c r="BG1" i="10"/>
  <c r="BF1" i="10"/>
  <c r="BE1" i="10"/>
  <c r="BD1" i="10"/>
  <c r="BC1" i="10"/>
  <c r="BB1" i="10"/>
  <c r="BA1" i="10"/>
  <c r="AZ1" i="10"/>
  <c r="AY1" i="10"/>
  <c r="AX1" i="10"/>
  <c r="AW1" i="10"/>
  <c r="AV1" i="10"/>
  <c r="AU1" i="10"/>
  <c r="AT1" i="10"/>
  <c r="AS1" i="10"/>
  <c r="AR1" i="10"/>
  <c r="AQ1" i="10"/>
  <c r="AP1" i="10"/>
  <c r="AO1" i="10"/>
  <c r="AN1" i="10"/>
  <c r="AM1" i="10"/>
  <c r="AL1" i="10"/>
  <c r="AK1" i="10"/>
  <c r="AJ1" i="10"/>
  <c r="AI1" i="10"/>
  <c r="AH1" i="10"/>
  <c r="AG1" i="10"/>
  <c r="AF1" i="10"/>
  <c r="AE1" i="10"/>
  <c r="AD1" i="10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C1" i="10"/>
  <c r="B1" i="10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4" i="9"/>
  <c r="A4" i="9"/>
  <c r="B3" i="9"/>
  <c r="A3" i="9"/>
  <c r="B2" i="9"/>
  <c r="A2" i="9"/>
  <c r="B1" i="9"/>
  <c r="B3" i="10" l="1"/>
  <c r="H4" i="1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B35" i="10"/>
  <c r="B39" i="10"/>
  <c r="B43" i="10"/>
  <c r="B47" i="10"/>
  <c r="B51" i="10"/>
  <c r="B55" i="10"/>
  <c r="B34" i="10"/>
  <c r="B38" i="10"/>
  <c r="B42" i="10"/>
  <c r="B46" i="10"/>
  <c r="B50" i="10"/>
  <c r="B54" i="10"/>
  <c r="B33" i="10"/>
  <c r="B37" i="10"/>
  <c r="B41" i="10"/>
  <c r="B45" i="10"/>
  <c r="B49" i="10"/>
  <c r="B53" i="10"/>
  <c r="B32" i="10"/>
  <c r="B36" i="10"/>
  <c r="B40" i="10"/>
  <c r="B44" i="10"/>
  <c r="B48" i="10"/>
  <c r="B52" i="10"/>
  <c r="B5" i="10"/>
  <c r="B9" i="10"/>
  <c r="B10" i="11" s="1"/>
  <c r="B11" i="10"/>
  <c r="B13" i="10"/>
  <c r="B15" i="10"/>
  <c r="B17" i="10"/>
  <c r="B21" i="10"/>
  <c r="B23" i="10"/>
  <c r="B25" i="10"/>
  <c r="B7" i="10"/>
  <c r="B4" i="10"/>
  <c r="B6" i="10"/>
  <c r="B8" i="10"/>
  <c r="B10" i="10"/>
  <c r="B12" i="10"/>
  <c r="B14" i="10"/>
  <c r="B16" i="10"/>
  <c r="B18" i="10"/>
  <c r="B20" i="10"/>
  <c r="B22" i="10"/>
  <c r="B24" i="10"/>
  <c r="B26" i="10"/>
  <c r="B19" i="10"/>
  <c r="C10" i="11"/>
  <c r="B14" i="11" l="1"/>
  <c r="C12" i="11"/>
  <c r="I4" i="1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J16" i="8" s="1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s="1"/>
  <c r="P2" i="11" l="1"/>
  <c r="D4" i="11"/>
  <c r="N4" i="11"/>
</calcChain>
</file>

<file path=xl/sharedStrings.xml><?xml version="1.0" encoding="utf-8"?>
<sst xmlns="http://schemas.openxmlformats.org/spreadsheetml/2006/main" count="258" uniqueCount="176">
  <si>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</si>
  <si>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</si>
  <si>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</si>
  <si>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</si>
  <si>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</si>
  <si>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</si>
  <si>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</si>
  <si>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</si>
  <si>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</si>
  <si>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</si>
  <si>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</si>
  <si>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</si>
  <si>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</si>
  <si>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</si>
  <si>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</si>
  <si>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</si>
  <si>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</si>
  <si>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</si>
  <si>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</si>
  <si>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</si>
  <si>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</si>
  <si>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</si>
  <si>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</si>
  <si>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</si>
  <si>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</si>
  <si>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</si>
  <si>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</si>
  <si>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</si>
  <si>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</si>
  <si>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</si>
  <si>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</si>
  <si>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</si>
  <si>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</si>
  <si>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</si>
  <si>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</si>
  <si>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</si>
  <si>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</si>
  <si>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</si>
  <si>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</si>
  <si>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</si>
  <si>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</si>
  <si>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</si>
  <si>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</si>
  <si>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</si>
  <si>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</si>
  <si>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</si>
  <si>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</si>
  <si>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</si>
  <si>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</si>
  <si>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</si>
  <si>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</si>
  <si>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</si>
  <si>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</si>
  <si>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</si>
  <si>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</si>
  <si>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</si>
  <si>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</si>
  <si>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</si>
  <si>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</si>
  <si>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</si>
  <si>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</si>
  <si>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</si>
  <si>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</si>
  <si>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</si>
  <si>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</si>
  <si>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</si>
  <si>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</si>
  <si>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</si>
  <si>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</si>
  <si>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</si>
  <si>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</si>
  <si>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</si>
  <si>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</si>
  <si>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</si>
  <si>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</si>
  <si>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</si>
  <si>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</si>
  <si>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</si>
  <si>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</si>
  <si>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</si>
  <si>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</si>
  <si>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</si>
  <si>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</si>
  <si>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</si>
  <si>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</si>
  <si>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</si>
  <si>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</si>
  <si>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</si>
  <si>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</si>
  <si>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</si>
  <si>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</si>
  <si>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</si>
  <si>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</si>
  <si>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</si>
  <si>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</si>
  <si>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</si>
  <si>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</si>
  <si>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</si>
  <si>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</si>
  <si>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</si>
  <si>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</si>
  <si>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</si>
  <si>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</si>
  <si>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</si>
  <si>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</si>
  <si>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</si>
  <si>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</si>
  <si>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</si>
  <si>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</si>
  <si>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</si>
  <si>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</si>
  <si>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</si>
  <si>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</si>
  <si>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</si>
  <si>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</si>
  <si>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</si>
  <si>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</si>
  <si>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</si>
  <si>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</si>
  <si>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</si>
  <si>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</si>
  <si>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</si>
  <si>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</si>
  <si>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</si>
  <si>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</si>
  <si>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</si>
  <si>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</si>
  <si>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</si>
  <si>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</si>
  <si>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</si>
  <si>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</si>
  <si>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</si>
  <si>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</si>
  <si>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</si>
  <si>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</si>
  <si>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</si>
  <si>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</si>
  <si>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</si>
  <si>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</si>
  <si>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</si>
  <si>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</si>
  <si>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</si>
  <si>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</si>
  <si>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</si>
  <si>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</si>
  <si>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</si>
  <si>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</si>
  <si>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</si>
  <si>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</si>
  <si>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</si>
  <si>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</si>
  <si>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</si>
  <si>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t>A3欄到H26欄要空白，不能出現文字，有文字代表不一致需檢查。</t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</si>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</sst>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43" fontId="1" fillId="5" borderId="1" xfId="1" applyNumberFormat="1" applyFill="1" applyBorder="1"/>
    <xf numFmtId="43" fontId="1" fillId="5" borderId="1" xfId="1" applyNumberFormat="1" applyFill="1" applyBorder="1" applyAlignment="1">
      <alignment vertical="center"/>
    </xf>
    <xf numFmtId="178" fontId="1" fillId="5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5" fillId="5" borderId="0" xfId="1" applyFont="1" applyFill="1" applyAlignment="1">
      <alignment vertical="center"/>
    </xf>
    <xf numFmtId="0" fontId="1" fillId="5" borderId="0" xfId="1" applyFill="1" applyAlignment="1">
      <alignment vertical="center"/>
    </xf>
    <xf numFmtId="0" fontId="14" fillId="5" borderId="0" xfId="4" applyFont="1" applyFill="1" applyAlignment="1">
      <alignment vertical="center"/>
    </xf>
    <xf numFmtId="0" fontId="1" fillId="5" borderId="0" xfId="1" applyFont="1" applyFill="1" applyAlignment="1">
      <alignment vertical="center"/>
    </xf>
    <xf numFmtId="0" fontId="14" fillId="5" borderId="0" xfId="4" applyFont="1" applyFill="1"/>
    <xf numFmtId="0" fontId="0" fillId="0" borderId="0" xfId="1" applyFont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pcf.org.tw/-/News/Detail?newsId=2405151801114525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topLeftCell="A13" workbookViewId="0">
      <selection activeCell="A13"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153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3386.9544288547613</v>
      </c>
      <c r="C3" s="32">
        <v>3754.0085427184622</v>
      </c>
      <c r="D3" s="12">
        <v>3833.9165093096972</v>
      </c>
      <c r="E3" s="12">
        <v>3817.7543469404909</v>
      </c>
      <c r="F3" s="12">
        <v>3790.0291677294035</v>
      </c>
      <c r="G3" s="12">
        <v>3520.2843324124756</v>
      </c>
      <c r="H3" s="12">
        <v>3686.3834035202644</v>
      </c>
      <c r="I3" s="12">
        <v>3548.5923879613347</v>
      </c>
      <c r="J3" s="12">
        <v>3207.1846396599258</v>
      </c>
      <c r="K3" s="12">
        <v>3135.3565787909874</v>
      </c>
      <c r="L3" s="12">
        <v>3305.0241116177522</v>
      </c>
      <c r="M3" s="12">
        <v>3512.6660150272692</v>
      </c>
      <c r="N3" s="12">
        <v>3694.8188052400355</v>
      </c>
      <c r="O3" s="12">
        <v>3739.2273442299711</v>
      </c>
      <c r="P3" s="12">
        <v>4003.9208051739224</v>
      </c>
      <c r="Q3" s="12">
        <v>3816.5493165097923</v>
      </c>
      <c r="R3" s="12">
        <v>3965.2288593040234</v>
      </c>
      <c r="S3" s="12">
        <v>4001.6137094495984</v>
      </c>
      <c r="T3" s="12">
        <v>4052.152459792223</v>
      </c>
      <c r="U3" s="12">
        <v>4149.5583669613097</v>
      </c>
      <c r="V3" s="12">
        <v>4170.3706500787275</v>
      </c>
      <c r="W3" s="12">
        <v>4184.9141913211633</v>
      </c>
      <c r="X3" s="12">
        <v>4024.2293888502877</v>
      </c>
      <c r="Y3" s="12">
        <v>4019.6238887123582</v>
      </c>
      <c r="Z3" s="12">
        <v>3975.2693508376815</v>
      </c>
      <c r="AA3" s="12">
        <v>3461.3755827626669</v>
      </c>
      <c r="AB3" s="12">
        <v>3358.9345714126193</v>
      </c>
      <c r="AC3" s="12">
        <v>3335.9747977249117</v>
      </c>
      <c r="AD3" s="12">
        <v>3337.036412028684</v>
      </c>
      <c r="AE3" s="12">
        <v>3073.4194761357435</v>
      </c>
      <c r="AF3" s="12">
        <v>2828.0241068512046</v>
      </c>
      <c r="AG3" s="12">
        <v>2864.4395758602204</v>
      </c>
      <c r="AH3" s="12">
        <v>2489.6426750953997</v>
      </c>
      <c r="AI3" s="12">
        <v>2210.4484342184819</v>
      </c>
      <c r="AJ3" s="12">
        <v>2044.9241735551532</v>
      </c>
      <c r="AK3" s="12">
        <v>1653.6358104086037</v>
      </c>
      <c r="AL3" s="12">
        <v>1437.0298401065183</v>
      </c>
      <c r="AM3" s="12">
        <v>1083.7948307931129</v>
      </c>
      <c r="AN3" s="12">
        <v>1202.8583424197495</v>
      </c>
      <c r="AO3" s="12">
        <v>1201.611880071709</v>
      </c>
      <c r="AP3" s="12">
        <v>1204.0561771357127</v>
      </c>
      <c r="AQ3" s="12">
        <v>1220.8934274029518</v>
      </c>
      <c r="AR3" s="12">
        <v>1101.9716327921008</v>
      </c>
      <c r="AS3" s="12">
        <v>1101.5151573219293</v>
      </c>
      <c r="AT3" s="12">
        <v>954.99896159456569</v>
      </c>
      <c r="AU3" s="12">
        <v>846.88357137733101</v>
      </c>
      <c r="AV3" s="12">
        <v>700.13956524835908</v>
      </c>
      <c r="AW3" s="12">
        <v>605.02817589135839</v>
      </c>
      <c r="AX3" s="12">
        <v>516.85332067755746</v>
      </c>
      <c r="AY3" s="12">
        <v>430.2767712203804</v>
      </c>
      <c r="AZ3" s="12">
        <v>370.38509043518388</v>
      </c>
      <c r="BA3" s="12">
        <v>356.16435336092707</v>
      </c>
      <c r="BB3" s="12">
        <v>250.62412938266834</v>
      </c>
      <c r="BC3" s="12">
        <v>179.39003684562832</v>
      </c>
      <c r="BD3" s="12">
        <v>149.75217855452658</v>
      </c>
      <c r="BE3" s="12">
        <v>95.555425771051688</v>
      </c>
      <c r="BF3" s="12">
        <v>84.116102921564732</v>
      </c>
      <c r="BG3" s="12">
        <v>45.243988402402998</v>
      </c>
      <c r="BH3" s="12">
        <v>34.257398268178797</v>
      </c>
      <c r="BI3" s="12">
        <v>18.827016967073071</v>
      </c>
      <c r="BJ3" s="12">
        <v>35.639095968089663</v>
      </c>
    </row>
    <row r="4" spans="1:62">
      <c r="A4" s="12" t="s">
        <v>115</v>
      </c>
      <c r="B4" s="32">
        <v>3076.4326433734745</v>
      </c>
      <c r="C4" s="32">
        <v>3746.2677329063144</v>
      </c>
      <c r="D4" s="12">
        <v>3829.9970617973768</v>
      </c>
      <c r="E4" s="12">
        <v>3818.450016083088</v>
      </c>
      <c r="F4" s="12">
        <v>3798.3742877536693</v>
      </c>
      <c r="G4" s="12">
        <v>3524.8379686330527</v>
      </c>
      <c r="H4" s="12">
        <v>3682.1904479533678</v>
      </c>
      <c r="I4" s="12">
        <v>3565.8321534287861</v>
      </c>
      <c r="J4" s="12">
        <v>3222.6208526196206</v>
      </c>
      <c r="K4" s="12">
        <v>3130.3808040455065</v>
      </c>
      <c r="L4" s="12">
        <v>3287.2880022031513</v>
      </c>
      <c r="M4" s="12">
        <v>3493.2291980122982</v>
      </c>
      <c r="N4" s="12">
        <v>3682.5904509407269</v>
      </c>
      <c r="O4" s="12">
        <v>3725.1175479895683</v>
      </c>
      <c r="P4" s="12">
        <v>3994.4694324845145</v>
      </c>
      <c r="Q4" s="12">
        <v>3816.8020316023162</v>
      </c>
      <c r="R4" s="12">
        <v>3953.4597061589575</v>
      </c>
      <c r="S4" s="12">
        <v>3993.5462665267255</v>
      </c>
      <c r="T4" s="12">
        <v>4043.4788993567036</v>
      </c>
      <c r="U4" s="12">
        <v>4139.6778851488543</v>
      </c>
      <c r="V4" s="12">
        <v>4165.5955456630236</v>
      </c>
      <c r="W4" s="12">
        <v>4186.5304983688438</v>
      </c>
      <c r="X4" s="12">
        <v>4026.8268366668353</v>
      </c>
      <c r="Y4" s="12">
        <v>4016.734181653766</v>
      </c>
      <c r="Z4" s="12">
        <v>3992.8056837559989</v>
      </c>
      <c r="AA4" s="12">
        <v>3482.3561762647701</v>
      </c>
      <c r="AB4" s="12">
        <v>3358.3236626267599</v>
      </c>
      <c r="AC4" s="12">
        <v>3331.1001240597579</v>
      </c>
      <c r="AD4" s="12">
        <v>3341.8933523893666</v>
      </c>
      <c r="AE4" s="12">
        <v>3090.0973346949404</v>
      </c>
      <c r="AF4" s="12">
        <v>2830.3575193250958</v>
      </c>
      <c r="AG4" s="12">
        <v>2872.2518150458982</v>
      </c>
      <c r="AH4" s="12">
        <v>2510.3837460708523</v>
      </c>
      <c r="AI4" s="12">
        <v>2218.9036866607653</v>
      </c>
      <c r="AJ4" s="12">
        <v>2062.462341842127</v>
      </c>
      <c r="AK4" s="12">
        <v>1674.7006989465058</v>
      </c>
      <c r="AL4" s="12">
        <v>1454.9141676186596</v>
      </c>
      <c r="AM4" s="12">
        <v>1085.7579895482968</v>
      </c>
      <c r="AN4" s="12">
        <v>1192.3289149871891</v>
      </c>
      <c r="AO4" s="12">
        <v>1196.478047100059</v>
      </c>
      <c r="AP4" s="12">
        <v>1190.8871236793427</v>
      </c>
      <c r="AQ4" s="12">
        <v>1218.2237353396865</v>
      </c>
      <c r="AR4" s="12">
        <v>1097.2716148324732</v>
      </c>
      <c r="AS4" s="12">
        <v>1099.5655450787121</v>
      </c>
      <c r="AT4" s="12">
        <v>956.47356186043282</v>
      </c>
      <c r="AU4" s="12">
        <v>850.2245713773932</v>
      </c>
      <c r="AV4" s="12">
        <v>700.87518507210279</v>
      </c>
      <c r="AW4" s="12">
        <v>606.81036788286053</v>
      </c>
      <c r="AX4" s="12">
        <v>517.76043937453323</v>
      </c>
      <c r="AY4" s="12">
        <v>428.91066448166578</v>
      </c>
      <c r="AZ4" s="12">
        <v>365.3010009669897</v>
      </c>
      <c r="BA4" s="12">
        <v>357.10942061679839</v>
      </c>
      <c r="BB4" s="12">
        <v>254.51793913240891</v>
      </c>
      <c r="BC4" s="12">
        <v>179.20707410738348</v>
      </c>
      <c r="BD4" s="12">
        <v>151.09734410514824</v>
      </c>
      <c r="BE4" s="12">
        <v>93.76332251511144</v>
      </c>
      <c r="BF4" s="12">
        <v>84.701017071908751</v>
      </c>
      <c r="BG4" s="12">
        <v>45.75735919028503</v>
      </c>
      <c r="BH4" s="12">
        <v>34.408291465385034</v>
      </c>
      <c r="BI4" s="12">
        <v>19.593376175965805</v>
      </c>
      <c r="BJ4" s="12">
        <v>35.42211890534292</v>
      </c>
    </row>
    <row r="5" spans="1:62">
      <c r="A5" s="12" t="s">
        <v>116</v>
      </c>
      <c r="B5" s="32">
        <v>2766.4345389781383</v>
      </c>
      <c r="C5" s="32">
        <v>3738.7767215802464</v>
      </c>
      <c r="D5" s="12">
        <v>3825.2426417904258</v>
      </c>
      <c r="E5" s="12">
        <v>3819.0871668823156</v>
      </c>
      <c r="F5" s="12">
        <v>3805.0392313146453</v>
      </c>
      <c r="G5" s="12">
        <v>3532.6541472511171</v>
      </c>
      <c r="H5" s="12">
        <v>3675.4244330124129</v>
      </c>
      <c r="I5" s="12">
        <v>3581.7232250864872</v>
      </c>
      <c r="J5" s="12">
        <v>3240.3037742992892</v>
      </c>
      <c r="K5" s="12">
        <v>3127.0701660484833</v>
      </c>
      <c r="L5" s="12">
        <v>3269.7911083431286</v>
      </c>
      <c r="M5" s="12">
        <v>3473.6887161913046</v>
      </c>
      <c r="N5" s="12">
        <v>3669.3176773538416</v>
      </c>
      <c r="O5" s="12">
        <v>3712.6657918043384</v>
      </c>
      <c r="P5" s="12">
        <v>3981.6545175136416</v>
      </c>
      <c r="Q5" s="12">
        <v>3819.7506236966547</v>
      </c>
      <c r="R5" s="12">
        <v>3940.6953564462028</v>
      </c>
      <c r="S5" s="12">
        <v>3985.7963639796731</v>
      </c>
      <c r="T5" s="12">
        <v>4034.9795096730591</v>
      </c>
      <c r="U5" s="12">
        <v>4129.3594565501326</v>
      </c>
      <c r="V5" s="12">
        <v>4160.6751565272734</v>
      </c>
      <c r="W5" s="12">
        <v>4186.8522137159471</v>
      </c>
      <c r="X5" s="12">
        <v>4030.7881493249251</v>
      </c>
      <c r="Y5" s="12">
        <v>4013.3329013698403</v>
      </c>
      <c r="Z5" s="12">
        <v>4006.6206635889762</v>
      </c>
      <c r="AA5" s="12">
        <v>3506.9285052442874</v>
      </c>
      <c r="AB5" s="12">
        <v>3358.1649435336349</v>
      </c>
      <c r="AC5" s="12">
        <v>3326.3752723454418</v>
      </c>
      <c r="AD5" s="12">
        <v>3344.5810639175138</v>
      </c>
      <c r="AE5" s="12">
        <v>3107.0316963333275</v>
      </c>
      <c r="AF5" s="12">
        <v>2834.9860172500557</v>
      </c>
      <c r="AG5" s="12">
        <v>2876.4549798388507</v>
      </c>
      <c r="AH5" s="12">
        <v>2532.2210725402874</v>
      </c>
      <c r="AI5" s="12">
        <v>2228.3599666706227</v>
      </c>
      <c r="AJ5" s="12">
        <v>2077.626785327182</v>
      </c>
      <c r="AK5" s="12">
        <v>1697.1837455109003</v>
      </c>
      <c r="AL5" s="12">
        <v>1471.6667367938469</v>
      </c>
      <c r="AM5" s="12">
        <v>1091.8141631376348</v>
      </c>
      <c r="AN5" s="12">
        <v>1180.4372219341308</v>
      </c>
      <c r="AO5" s="12">
        <v>1191.5956561075864</v>
      </c>
      <c r="AP5" s="12">
        <v>1178.4741928272178</v>
      </c>
      <c r="AQ5" s="12">
        <v>1214.0176435549652</v>
      </c>
      <c r="AR5" s="12">
        <v>1093.8729565024223</v>
      </c>
      <c r="AS5" s="12">
        <v>1096.1806043389684</v>
      </c>
      <c r="AT5" s="12">
        <v>958.41720735449144</v>
      </c>
      <c r="AU5" s="12">
        <v>853.03208700747405</v>
      </c>
      <c r="AV5" s="12">
        <v>702.1951182806406</v>
      </c>
      <c r="AW5" s="12">
        <v>608.34669499323127</v>
      </c>
      <c r="AX5" s="12">
        <v>518.72245866096046</v>
      </c>
      <c r="AY5" s="12">
        <v>427.89042259053173</v>
      </c>
      <c r="AZ5" s="12">
        <v>360.72193761552631</v>
      </c>
      <c r="BA5" s="12">
        <v>356.87466592243612</v>
      </c>
      <c r="BB5" s="12">
        <v>258.67218456860763</v>
      </c>
      <c r="BC5" s="12">
        <v>179.43360903156446</v>
      </c>
      <c r="BD5" s="12">
        <v>152.04600007679846</v>
      </c>
      <c r="BE5" s="12">
        <v>92.577537966068832</v>
      </c>
      <c r="BF5" s="12">
        <v>84.781073132332679</v>
      </c>
      <c r="BG5" s="12">
        <v>46.523534106630485</v>
      </c>
      <c r="BH5" s="12">
        <v>34.460177266644948</v>
      </c>
      <c r="BI5" s="12">
        <v>20.30110393340048</v>
      </c>
      <c r="BJ5" s="12">
        <v>35.337734904317941</v>
      </c>
    </row>
    <row r="6" spans="1:62">
      <c r="A6" s="12" t="s">
        <v>117</v>
      </c>
      <c r="B6" s="32">
        <v>2456.9600111050622</v>
      </c>
      <c r="C6" s="32">
        <v>3731.5346608955037</v>
      </c>
      <c r="D6" s="12">
        <v>3819.6542327579505</v>
      </c>
      <c r="E6" s="12">
        <v>3819.6659586117394</v>
      </c>
      <c r="F6" s="12">
        <v>3810.0278638050945</v>
      </c>
      <c r="G6" s="12">
        <v>3543.7261161893998</v>
      </c>
      <c r="H6" s="12">
        <v>3666.0886553338237</v>
      </c>
      <c r="I6" s="12">
        <v>3596.2695251273822</v>
      </c>
      <c r="J6" s="12">
        <v>3260.2285471054156</v>
      </c>
      <c r="K6" s="12">
        <v>3125.4221576632954</v>
      </c>
      <c r="L6" s="12">
        <v>3252.5328674110497</v>
      </c>
      <c r="M6" s="12">
        <v>3454.0437398083145</v>
      </c>
      <c r="N6" s="12">
        <v>3655.0032201143781</v>
      </c>
      <c r="O6" s="12">
        <v>3701.867265339818</v>
      </c>
      <c r="P6" s="12">
        <v>3965.4846810811182</v>
      </c>
      <c r="Q6" s="12">
        <v>3825.3875852436099</v>
      </c>
      <c r="R6" s="12">
        <v>3926.9386208129886</v>
      </c>
      <c r="S6" s="12">
        <v>3978.3626979661626</v>
      </c>
      <c r="T6" s="12">
        <v>4026.654480366321</v>
      </c>
      <c r="U6" s="12">
        <v>4118.6039820276646</v>
      </c>
      <c r="V6" s="12">
        <v>4155.6099514544803</v>
      </c>
      <c r="W6" s="12">
        <v>4185.8826243574085</v>
      </c>
      <c r="X6" s="12">
        <v>4036.1091413809481</v>
      </c>
      <c r="Y6" s="12">
        <v>4009.4220651058699</v>
      </c>
      <c r="Z6" s="12">
        <v>4016.7259308645525</v>
      </c>
      <c r="AA6" s="12">
        <v>3535.0793267345089</v>
      </c>
      <c r="AB6" s="12">
        <v>3358.4560919739902</v>
      </c>
      <c r="AC6" s="12">
        <v>3321.7995381832252</v>
      </c>
      <c r="AD6" s="12">
        <v>3345.1097572418562</v>
      </c>
      <c r="AE6" s="12">
        <v>3124.2206892222753</v>
      </c>
      <c r="AF6" s="12">
        <v>2841.8954414388218</v>
      </c>
      <c r="AG6" s="12">
        <v>2877.0672697761383</v>
      </c>
      <c r="AH6" s="12">
        <v>2555.1524982444794</v>
      </c>
      <c r="AI6" s="12">
        <v>2238.811478363084</v>
      </c>
      <c r="AJ6" s="12">
        <v>2090.4297708374202</v>
      </c>
      <c r="AK6" s="12">
        <v>1721.074083977149</v>
      </c>
      <c r="AL6" s="12">
        <v>1487.3011931511567</v>
      </c>
      <c r="AM6" s="12">
        <v>1101.8890200335793</v>
      </c>
      <c r="AN6" s="12">
        <v>1167.2084401499833</v>
      </c>
      <c r="AO6" s="12">
        <v>1186.961884446521</v>
      </c>
      <c r="AP6" s="12">
        <v>1166.7990718412118</v>
      </c>
      <c r="AQ6" s="12">
        <v>1208.3015478061939</v>
      </c>
      <c r="AR6" s="12">
        <v>1091.7490523379788</v>
      </c>
      <c r="AS6" s="12">
        <v>1091.389378770496</v>
      </c>
      <c r="AT6" s="12">
        <v>960.82331323287406</v>
      </c>
      <c r="AU6" s="12">
        <v>855.31512159220165</v>
      </c>
      <c r="AV6" s="12">
        <v>704.08768945392944</v>
      </c>
      <c r="AW6" s="12">
        <v>609.63742537041833</v>
      </c>
      <c r="AX6" s="12">
        <v>519.74038224645449</v>
      </c>
      <c r="AY6" s="12">
        <v>427.20498723896276</v>
      </c>
      <c r="AZ6" s="12">
        <v>356.62301804167475</v>
      </c>
      <c r="BA6" s="12">
        <v>355.49870517829731</v>
      </c>
      <c r="BB6" s="12">
        <v>263.07780068688066</v>
      </c>
      <c r="BC6" s="12">
        <v>180.05254932837019</v>
      </c>
      <c r="BD6" s="12">
        <v>152.6085726675507</v>
      </c>
      <c r="BE6" s="12">
        <v>91.954324616294556</v>
      </c>
      <c r="BF6" s="12">
        <v>84.381815270728168</v>
      </c>
      <c r="BG6" s="12">
        <v>47.526580341340107</v>
      </c>
      <c r="BH6" s="12">
        <v>34.420171886646955</v>
      </c>
      <c r="BI6" s="12">
        <v>20.952198614636295</v>
      </c>
      <c r="BJ6" s="12">
        <v>35.375214161688319</v>
      </c>
    </row>
    <row r="7" spans="1:62">
      <c r="A7" s="12" t="s">
        <v>118</v>
      </c>
      <c r="B7" s="32">
        <v>2148.0089552048644</v>
      </c>
      <c r="C7" s="32">
        <v>3724.540704144727</v>
      </c>
      <c r="D7" s="12">
        <v>3813.2328173114411</v>
      </c>
      <c r="E7" s="12">
        <v>3820.1865503641134</v>
      </c>
      <c r="F7" s="12">
        <v>3813.3440447759899</v>
      </c>
      <c r="G7" s="12">
        <v>3558.0471326932179</v>
      </c>
      <c r="H7" s="12">
        <v>3654.1864084799299</v>
      </c>
      <c r="I7" s="12">
        <v>3609.474969261606</v>
      </c>
      <c r="J7" s="12">
        <v>3282.3903204224016</v>
      </c>
      <c r="K7" s="12">
        <v>3125.4342743295101</v>
      </c>
      <c r="L7" s="12">
        <v>3235.512717565864</v>
      </c>
      <c r="M7" s="12">
        <v>3434.2934421089162</v>
      </c>
      <c r="N7" s="12">
        <v>3639.6498102469764</v>
      </c>
      <c r="O7" s="12">
        <v>3692.7171673872617</v>
      </c>
      <c r="P7" s="12">
        <v>3945.9685292657778</v>
      </c>
      <c r="Q7" s="12">
        <v>3833.7054227037615</v>
      </c>
      <c r="R7" s="12">
        <v>3912.1923046804459</v>
      </c>
      <c r="S7" s="12">
        <v>3971.2439680461521</v>
      </c>
      <c r="T7" s="12">
        <v>4018.5039997103677</v>
      </c>
      <c r="U7" s="12">
        <v>4107.4123613199336</v>
      </c>
      <c r="V7" s="12">
        <v>4150.4003982379982</v>
      </c>
      <c r="W7" s="12">
        <v>4183.6250117180807</v>
      </c>
      <c r="X7" s="12">
        <v>4042.78563605722</v>
      </c>
      <c r="Y7" s="12">
        <v>4005.0036848183936</v>
      </c>
      <c r="Z7" s="12">
        <v>4023.1331018466244</v>
      </c>
      <c r="AA7" s="12">
        <v>3566.7954299993889</v>
      </c>
      <c r="AB7" s="12">
        <v>3359.1947937155401</v>
      </c>
      <c r="AC7" s="12">
        <v>3317.3722194287075</v>
      </c>
      <c r="AD7" s="12">
        <v>3343.4896108688317</v>
      </c>
      <c r="AE7" s="12">
        <v>3141.6624490255313</v>
      </c>
      <c r="AF7" s="12">
        <v>2851.0716934610909</v>
      </c>
      <c r="AG7" s="12">
        <v>2874.1068218347887</v>
      </c>
      <c r="AH7" s="12">
        <v>2579.1758512151227</v>
      </c>
      <c r="AI7" s="12">
        <v>2250.2524210176548</v>
      </c>
      <c r="AJ7" s="12">
        <v>2100.8835512646274</v>
      </c>
      <c r="AK7" s="12">
        <v>1746.3609019794565</v>
      </c>
      <c r="AL7" s="12">
        <v>1501.8310741685973</v>
      </c>
      <c r="AM7" s="12">
        <v>1115.9091989253554</v>
      </c>
      <c r="AN7" s="12">
        <v>1152.6674228535987</v>
      </c>
      <c r="AO7" s="12">
        <v>1182.5739316504007</v>
      </c>
      <c r="AP7" s="12">
        <v>1155.8437768576209</v>
      </c>
      <c r="AQ7" s="12">
        <v>1201.101523383405</v>
      </c>
      <c r="AR7" s="12">
        <v>1090.873676308212</v>
      </c>
      <c r="AS7" s="12">
        <v>1085.2205191350747</v>
      </c>
      <c r="AT7" s="12">
        <v>963.68530470618225</v>
      </c>
      <c r="AU7" s="12">
        <v>857.08259494799006</v>
      </c>
      <c r="AV7" s="12">
        <v>706.54129165199765</v>
      </c>
      <c r="AW7" s="12">
        <v>610.68297090070871</v>
      </c>
      <c r="AX7" s="12">
        <v>520.81511824061351</v>
      </c>
      <c r="AY7" s="12">
        <v>426.84349754842577</v>
      </c>
      <c r="AZ7" s="12">
        <v>352.98024444353649</v>
      </c>
      <c r="BA7" s="12">
        <v>353.01932041953398</v>
      </c>
      <c r="BB7" s="12">
        <v>267.72589959918332</v>
      </c>
      <c r="BC7" s="12">
        <v>181.04720863306426</v>
      </c>
      <c r="BD7" s="12">
        <v>152.79540556728745</v>
      </c>
      <c r="BE7" s="12">
        <v>91.852233226886341</v>
      </c>
      <c r="BF7" s="12">
        <v>83.528010575014974</v>
      </c>
      <c r="BG7" s="12">
        <v>48.75119092923606</v>
      </c>
      <c r="BH7" s="12">
        <v>34.295026703679184</v>
      </c>
      <c r="BI7" s="12">
        <v>21.548629143289716</v>
      </c>
      <c r="BJ7" s="12">
        <v>35.524404161982474</v>
      </c>
    </row>
    <row r="8" spans="1:62">
      <c r="A8" s="12" t="s">
        <v>119</v>
      </c>
      <c r="B8" s="32">
        <v>1839.5812667424684</v>
      </c>
      <c r="C8" s="32">
        <v>3717.7940057567894</v>
      </c>
      <c r="D8" s="12">
        <v>3805.9793772054445</v>
      </c>
      <c r="E8" s="12">
        <v>3820.6491010515338</v>
      </c>
      <c r="F8" s="12">
        <v>3814.9916279437953</v>
      </c>
      <c r="G8" s="12">
        <v>3575.6104633197392</v>
      </c>
      <c r="H8" s="12">
        <v>3639.7209829415469</v>
      </c>
      <c r="I8" s="12">
        <v>3621.3434667248475</v>
      </c>
      <c r="J8" s="12">
        <v>3306.7842506042289</v>
      </c>
      <c r="K8" s="12">
        <v>3127.1040140606124</v>
      </c>
      <c r="L8" s="12">
        <v>3218.7300977512486</v>
      </c>
      <c r="M8" s="12">
        <v>3414.4369993340219</v>
      </c>
      <c r="N8" s="12">
        <v>3623.2601741723238</v>
      </c>
      <c r="O8" s="12">
        <v>3685.2107058493953</v>
      </c>
      <c r="P8" s="12">
        <v>3923.1146534265145</v>
      </c>
      <c r="Q8" s="12">
        <v>3844.6966565255771</v>
      </c>
      <c r="R8" s="12">
        <v>3896.4592082516647</v>
      </c>
      <c r="S8" s="12">
        <v>3964.4388771746731</v>
      </c>
      <c r="T8" s="12">
        <v>4010.5282546313492</v>
      </c>
      <c r="U8" s="12">
        <v>4095.7854930423341</v>
      </c>
      <c r="V8" s="12">
        <v>4145.0469636832704</v>
      </c>
      <c r="W8" s="12">
        <v>4180.0826516605957</v>
      </c>
      <c r="X8" s="12">
        <v>4050.8134652268304</v>
      </c>
      <c r="Y8" s="12">
        <v>4000.0797671867444</v>
      </c>
      <c r="Z8" s="12">
        <v>4025.8537685770316</v>
      </c>
      <c r="AA8" s="12">
        <v>3602.0636364690304</v>
      </c>
      <c r="AB8" s="12">
        <v>3360.3787424304555</v>
      </c>
      <c r="AC8" s="12">
        <v>3313.0926161858201</v>
      </c>
      <c r="AD8" s="12">
        <v>3339.7307712668207</v>
      </c>
      <c r="AE8" s="12">
        <v>3159.3551188760384</v>
      </c>
      <c r="AF8" s="12">
        <v>2862.5007354169265</v>
      </c>
      <c r="AG8" s="12">
        <v>2867.5917106160064</v>
      </c>
      <c r="AH8" s="12">
        <v>2604.2889439379605</v>
      </c>
      <c r="AI8" s="12">
        <v>2262.6769894668478</v>
      </c>
      <c r="AJ8" s="12">
        <v>2109.00036527259</v>
      </c>
      <c r="AK8" s="12">
        <v>1773.0334406923428</v>
      </c>
      <c r="AL8" s="12">
        <v>1515.2698099764491</v>
      </c>
      <c r="AM8" s="12">
        <v>1133.8022974603671</v>
      </c>
      <c r="AN8" s="12">
        <v>1136.8387032266219</v>
      </c>
      <c r="AO8" s="12">
        <v>1178.4290192865797</v>
      </c>
      <c r="AP8" s="12">
        <v>1145.5906477704248</v>
      </c>
      <c r="AQ8" s="12">
        <v>1192.4433285920852</v>
      </c>
      <c r="AR8" s="12">
        <v>1091.2209771473899</v>
      </c>
      <c r="AS8" s="12">
        <v>1077.7022877372835</v>
      </c>
      <c r="AT8" s="12">
        <v>966.99661845427863</v>
      </c>
      <c r="AU8" s="12">
        <v>858.34334356882152</v>
      </c>
      <c r="AV8" s="12">
        <v>709.54438900632795</v>
      </c>
      <c r="AW8" s="12">
        <v>611.48388195078837</v>
      </c>
      <c r="AX8" s="12">
        <v>521.9474823347723</v>
      </c>
      <c r="AY8" s="12">
        <v>426.79528856552253</v>
      </c>
      <c r="AZ8" s="12">
        <v>349.77047717223127</v>
      </c>
      <c r="BA8" s="12">
        <v>349.47347401929466</v>
      </c>
      <c r="BB8" s="12">
        <v>272.60776799959552</v>
      </c>
      <c r="BC8" s="12">
        <v>182.4013018290477</v>
      </c>
      <c r="BD8" s="12">
        <v>152.61675500930903</v>
      </c>
      <c r="BE8" s="12">
        <v>92.232010343744889</v>
      </c>
      <c r="BF8" s="12">
        <v>82.243659314039249</v>
      </c>
      <c r="BG8" s="12">
        <v>50.182665617114928</v>
      </c>
      <c r="BH8" s="12">
        <v>34.091144223942351</v>
      </c>
      <c r="BI8" s="12">
        <v>22.092333630547149</v>
      </c>
      <c r="BJ8" s="12">
        <v>35.775703931179159</v>
      </c>
    </row>
    <row r="9" spans="1:62">
      <c r="A9" s="12" t="s">
        <v>120</v>
      </c>
      <c r="B9" s="32">
        <v>1531.6768411971057</v>
      </c>
      <c r="C9" s="32">
        <v>3711.2937212956367</v>
      </c>
      <c r="D9" s="12">
        <v>3797.8948933382326</v>
      </c>
      <c r="E9" s="12">
        <v>3821.053769405577</v>
      </c>
      <c r="F9" s="12">
        <v>3814.9744611977403</v>
      </c>
      <c r="G9" s="12">
        <v>3596.4093839272527</v>
      </c>
      <c r="H9" s="12">
        <v>3622.6956661405598</v>
      </c>
      <c r="I9" s="12">
        <v>3631.8789202867083</v>
      </c>
      <c r="J9" s="12">
        <v>3333.4055009661156</v>
      </c>
      <c r="K9" s="12">
        <v>3130.428877441745</v>
      </c>
      <c r="L9" s="12">
        <v>3202.1844476947626</v>
      </c>
      <c r="M9" s="12">
        <v>3394.4735907136528</v>
      </c>
      <c r="N9" s="12">
        <v>3605.8370337135484</v>
      </c>
      <c r="O9" s="12">
        <v>3679.3430977261796</v>
      </c>
      <c r="P9" s="12">
        <v>3896.9316302233037</v>
      </c>
      <c r="Q9" s="12">
        <v>3858.353821123545</v>
      </c>
      <c r="R9" s="12">
        <v>3879.7421265197518</v>
      </c>
      <c r="S9" s="12">
        <v>3957.9461316946663</v>
      </c>
      <c r="T9" s="12">
        <v>4002.7274307111084</v>
      </c>
      <c r="U9" s="12">
        <v>4083.7242746881152</v>
      </c>
      <c r="V9" s="12">
        <v>4139.55011360956</v>
      </c>
      <c r="W9" s="12">
        <v>4175.2588144932261</v>
      </c>
      <c r="X9" s="12">
        <v>4060.1884693985112</v>
      </c>
      <c r="Y9" s="12">
        <v>3994.6523136245842</v>
      </c>
      <c r="Z9" s="12">
        <v>4024.8994989174689</v>
      </c>
      <c r="AA9" s="12">
        <v>3640.8707996752546</v>
      </c>
      <c r="AB9" s="12">
        <v>3362.0056396729124</v>
      </c>
      <c r="AC9" s="12">
        <v>3308.9600308008362</v>
      </c>
      <c r="AD9" s="12">
        <v>3333.8433529501895</v>
      </c>
      <c r="AE9" s="12">
        <v>3177.2968493527987</v>
      </c>
      <c r="AF9" s="12">
        <v>2876.1685897109487</v>
      </c>
      <c r="AG9" s="12">
        <v>2857.5399485288904</v>
      </c>
      <c r="AH9" s="12">
        <v>2630.4895735149516</v>
      </c>
      <c r="AI9" s="12">
        <v>2276.079374480069</v>
      </c>
      <c r="AJ9" s="12">
        <v>2114.7924370078481</v>
      </c>
      <c r="AK9" s="12">
        <v>1801.0809946128952</v>
      </c>
      <c r="AL9" s="12">
        <v>1527.6307240466831</v>
      </c>
      <c r="AM9" s="12">
        <v>1155.4968611092715</v>
      </c>
      <c r="AN9" s="12">
        <v>1119.7464980087348</v>
      </c>
      <c r="AO9" s="12">
        <v>1174.5243908096284</v>
      </c>
      <c r="AP9" s="12">
        <v>1136.0223431879188</v>
      </c>
      <c r="AQ9" s="12">
        <v>1182.3524081992405</v>
      </c>
      <c r="AR9" s="12">
        <v>1092.765473740393</v>
      </c>
      <c r="AS9" s="12">
        <v>1068.8625628277753</v>
      </c>
      <c r="AT9" s="12">
        <v>970.75070400141158</v>
      </c>
      <c r="AU9" s="12">
        <v>859.10612082305181</v>
      </c>
      <c r="AV9" s="12">
        <v>713.08551919623437</v>
      </c>
      <c r="AW9" s="12">
        <v>612.04084223998791</v>
      </c>
      <c r="AX9" s="12">
        <v>523.13820090672016</v>
      </c>
      <c r="AY9" s="12">
        <v>427.049889711915</v>
      </c>
      <c r="AZ9" s="12">
        <v>346.97140904955359</v>
      </c>
      <c r="BA9" s="12">
        <v>344.89732270723368</v>
      </c>
      <c r="BB9" s="12">
        <v>277.71486465571473</v>
      </c>
      <c r="BC9" s="12">
        <v>184.09894024478226</v>
      </c>
      <c r="BD9" s="12">
        <v>152.08278514164164</v>
      </c>
      <c r="BE9" s="12">
        <v>93.056499708733782</v>
      </c>
      <c r="BF9" s="12">
        <v>80.55200593131498</v>
      </c>
      <c r="BG9" s="12">
        <v>51.806892192817237</v>
      </c>
      <c r="BH9" s="12">
        <v>33.814593410779864</v>
      </c>
      <c r="BI9" s="12">
        <v>22.585218164315791</v>
      </c>
      <c r="BJ9" s="12">
        <v>36.120039320364526</v>
      </c>
    </row>
    <row r="10" spans="1:62">
      <c r="A10" s="12" t="s">
        <v>121</v>
      </c>
      <c r="B10" s="32">
        <v>1224.2955740623095</v>
      </c>
      <c r="C10" s="32">
        <v>3705.0390074591296</v>
      </c>
      <c r="D10" s="12">
        <v>3788.9803457524672</v>
      </c>
      <c r="E10" s="12">
        <v>3821.4007139774608</v>
      </c>
      <c r="F10" s="12">
        <v>3813.2963866070813</v>
      </c>
      <c r="G10" s="12">
        <v>3620.4371796644491</v>
      </c>
      <c r="H10" s="12">
        <v>3603.113742432492</v>
      </c>
      <c r="I10" s="12">
        <v>3641.0852262590547</v>
      </c>
      <c r="J10" s="12">
        <v>3362.2492417761923</v>
      </c>
      <c r="K10" s="12">
        <v>3135.4063676274427</v>
      </c>
      <c r="L10" s="12">
        <v>3185.8752079069959</v>
      </c>
      <c r="M10" s="12">
        <v>3374.4023984607111</v>
      </c>
      <c r="N10" s="12">
        <v>3587.3831061026131</v>
      </c>
      <c r="O10" s="12">
        <v>3675.1095691006126</v>
      </c>
      <c r="P10" s="12">
        <v>3867.4280216381912</v>
      </c>
      <c r="Q10" s="12">
        <v>3874.6694648563343</v>
      </c>
      <c r="R10" s="12">
        <v>3862.0438492758676</v>
      </c>
      <c r="S10" s="12">
        <v>3951.7644413298403</v>
      </c>
      <c r="T10" s="12">
        <v>3995.1017121905943</v>
      </c>
      <c r="U10" s="12">
        <v>4071.2296026293329</v>
      </c>
      <c r="V10" s="12">
        <v>4133.9103128516763</v>
      </c>
      <c r="W10" s="12">
        <v>4169.1567649777353</v>
      </c>
      <c r="X10" s="12">
        <v>4070.9064977015287</v>
      </c>
      <c r="Y10" s="12">
        <v>3988.7233202914035</v>
      </c>
      <c r="Z10" s="12">
        <v>4020.281836591334</v>
      </c>
      <c r="AA10" s="12">
        <v>3683.2038051873169</v>
      </c>
      <c r="AB10" s="12">
        <v>3364.0731948567013</v>
      </c>
      <c r="AC10" s="12">
        <v>3304.9737678563906</v>
      </c>
      <c r="AD10" s="12">
        <v>3325.8374385631246</v>
      </c>
      <c r="AE10" s="12">
        <v>3195.4857984578152</v>
      </c>
      <c r="AF10" s="12">
        <v>2892.0613388273159</v>
      </c>
      <c r="AG10" s="12">
        <v>2843.969485973631</v>
      </c>
      <c r="AH10" s="12">
        <v>2657.7755218255124</v>
      </c>
      <c r="AI10" s="12">
        <v>2290.4537631428984</v>
      </c>
      <c r="AJ10" s="12">
        <v>2118.2719758138815</v>
      </c>
      <c r="AK10" s="12">
        <v>1830.4929113438207</v>
      </c>
      <c r="AL10" s="12">
        <v>1538.9270338784897</v>
      </c>
      <c r="AM10" s="12">
        <v>1180.9223721534138</v>
      </c>
      <c r="AN10" s="12">
        <v>1101.4147110551796</v>
      </c>
      <c r="AO10" s="12">
        <v>1170.8573114156197</v>
      </c>
      <c r="AP10" s="12">
        <v>1127.121835461714</v>
      </c>
      <c r="AQ10" s="12">
        <v>1170.8538968430919</v>
      </c>
      <c r="AR10" s="12">
        <v>1095.4820505608038</v>
      </c>
      <c r="AS10" s="12">
        <v>1058.7288429614425</v>
      </c>
      <c r="AT10" s="12">
        <v>974.94102505243086</v>
      </c>
      <c r="AU10" s="12">
        <v>859.37959716093644</v>
      </c>
      <c r="AV10" s="12">
        <v>717.153295813299</v>
      </c>
      <c r="AW10" s="12">
        <v>612.35466384001677</v>
      </c>
      <c r="AX10" s="12">
        <v>524.38791404996232</v>
      </c>
      <c r="AY10" s="12">
        <v>427.59702319122721</v>
      </c>
      <c r="AZ10" s="12">
        <v>344.56154037039596</v>
      </c>
      <c r="BA10" s="12">
        <v>339.32623140423749</v>
      </c>
      <c r="BB10" s="12">
        <v>283.03881792558514</v>
      </c>
      <c r="BC10" s="12">
        <v>186.12462673595076</v>
      </c>
      <c r="BD10" s="12">
        <v>151.20356370524786</v>
      </c>
      <c r="BE10" s="12">
        <v>94.290547455299773</v>
      </c>
      <c r="BF10" s="12">
        <v>78.475550683916495</v>
      </c>
      <c r="BG10" s="12">
        <v>53.610328269188905</v>
      </c>
      <c r="BH10" s="12">
        <v>33.471124402497132</v>
      </c>
      <c r="BI10" s="12">
        <v>23.029155739317481</v>
      </c>
      <c r="BJ10" s="12">
        <v>36.54883928106532</v>
      </c>
    </row>
    <row r="11" spans="1:62">
      <c r="A11" s="12" t="s">
        <v>122</v>
      </c>
      <c r="B11" s="32">
        <v>917.43736084591546</v>
      </c>
      <c r="C11" s="32">
        <v>3699.0290220778788</v>
      </c>
      <c r="D11" s="12">
        <v>3779.2367136358698</v>
      </c>
      <c r="E11" s="12">
        <v>3821.6900931381879</v>
      </c>
      <c r="F11" s="12">
        <v>3809.961240428363</v>
      </c>
      <c r="G11" s="12">
        <v>3647.6871449597174</v>
      </c>
      <c r="H11" s="12">
        <v>3580.9784931090903</v>
      </c>
      <c r="I11" s="12">
        <v>3648.9662745043502</v>
      </c>
      <c r="J11" s="12">
        <v>3393.310650247181</v>
      </c>
      <c r="K11" s="12">
        <v>3142.0339903393742</v>
      </c>
      <c r="L11" s="12">
        <v>3169.8018196807129</v>
      </c>
      <c r="M11" s="12">
        <v>3354.222607764787</v>
      </c>
      <c r="N11" s="12">
        <v>3567.9011039866837</v>
      </c>
      <c r="O11" s="12">
        <v>3672.5053551245242</v>
      </c>
      <c r="P11" s="12">
        <v>3834.6123749962553</v>
      </c>
      <c r="Q11" s="12">
        <v>3893.6361500049975</v>
      </c>
      <c r="R11" s="12">
        <v>3843.3671611172531</v>
      </c>
      <c r="S11" s="12">
        <v>3945.8925191775406</v>
      </c>
      <c r="T11" s="12">
        <v>3987.6512819732707</v>
      </c>
      <c r="U11" s="12">
        <v>4058.3023721177892</v>
      </c>
      <c r="V11" s="12">
        <v>4128.128025261698</v>
      </c>
      <c r="W11" s="12">
        <v>4161.7797623372107</v>
      </c>
      <c r="X11" s="12">
        <v>4082.963407870609</v>
      </c>
      <c r="Y11" s="12">
        <v>3982.2947781040139</v>
      </c>
      <c r="Z11" s="12">
        <v>4012.012301225519</v>
      </c>
      <c r="AA11" s="12">
        <v>3729.0495705477047</v>
      </c>
      <c r="AB11" s="12">
        <v>3366.5791252328836</v>
      </c>
      <c r="AC11" s="12">
        <v>3301.13313416552</v>
      </c>
      <c r="AD11" s="12">
        <v>3315.7230789632849</v>
      </c>
      <c r="AE11" s="12">
        <v>3213.9201315930795</v>
      </c>
      <c r="AF11" s="12">
        <v>2910.1651251054877</v>
      </c>
      <c r="AG11" s="12">
        <v>2826.8982115242179</v>
      </c>
      <c r="AH11" s="12">
        <v>2686.1445556868061</v>
      </c>
      <c r="AI11" s="12">
        <v>2305.794339231807</v>
      </c>
      <c r="AJ11" s="12">
        <v>2119.4511759486736</v>
      </c>
      <c r="AK11" s="12">
        <v>1861.2585913772725</v>
      </c>
      <c r="AL11" s="12">
        <v>1549.1718516799256</v>
      </c>
      <c r="AM11" s="12">
        <v>1210.0092387933089</v>
      </c>
      <c r="AN11" s="12">
        <v>1081.866936856939</v>
      </c>
      <c r="AO11" s="12">
        <v>1167.425067897294</v>
      </c>
      <c r="AP11" s="12">
        <v>1118.8724057871241</v>
      </c>
      <c r="AQ11" s="12">
        <v>1157.9726224067786</v>
      </c>
      <c r="AR11" s="12">
        <v>1099.3459531610949</v>
      </c>
      <c r="AS11" s="12">
        <v>1047.3282513109086</v>
      </c>
      <c r="AT11" s="12">
        <v>979.56106079083929</v>
      </c>
      <c r="AU11" s="12">
        <v>859.17236033258632</v>
      </c>
      <c r="AV11" s="12">
        <v>721.73641061686794</v>
      </c>
      <c r="AW11" s="12">
        <v>612.42628229953402</v>
      </c>
      <c r="AX11" s="12">
        <v>525.69717852907399</v>
      </c>
      <c r="AY11" s="12">
        <v>428.42660235553444</v>
      </c>
      <c r="AZ11" s="12">
        <v>342.52015457322341</v>
      </c>
      <c r="BA11" s="12">
        <v>332.79478687442793</v>
      </c>
      <c r="BB11" s="12">
        <v>288.57142330008782</v>
      </c>
      <c r="BC11" s="12">
        <v>188.46325066370889</v>
      </c>
      <c r="BD11" s="12">
        <v>149.98905800677315</v>
      </c>
      <c r="BE11" s="12">
        <v>95.900910978355654</v>
      </c>
      <c r="BF11" s="12">
        <v>76.036061845316709</v>
      </c>
      <c r="BG11" s="12">
        <v>55.579983515731293</v>
      </c>
      <c r="BH11" s="12">
        <v>33.06618264160123</v>
      </c>
      <c r="BI11" s="12">
        <v>23.425985319568888</v>
      </c>
      <c r="BJ11" s="12">
        <v>37.054013095232875</v>
      </c>
    </row>
    <row r="12" spans="1:62">
      <c r="A12" s="12" t="s">
        <v>123</v>
      </c>
      <c r="B12" s="32">
        <v>611.10209707005993</v>
      </c>
      <c r="C12" s="32">
        <v>3693.2629241140962</v>
      </c>
      <c r="D12" s="12">
        <v>3768.664975321889</v>
      </c>
      <c r="E12" s="12">
        <v>3821.9220650786906</v>
      </c>
      <c r="F12" s="12">
        <v>3804.9728531126684</v>
      </c>
      <c r="G12" s="12">
        <v>3678.152583510448</v>
      </c>
      <c r="H12" s="12">
        <v>3556.2931964008926</v>
      </c>
      <c r="I12" s="12">
        <v>3655.5259484439857</v>
      </c>
      <c r="J12" s="12">
        <v>3426.5849105280849</v>
      </c>
      <c r="K12" s="12">
        <v>3150.3092538640826</v>
      </c>
      <c r="L12" s="12">
        <v>3153.9637250900118</v>
      </c>
      <c r="M12" s="12">
        <v>3333.9334067859563</v>
      </c>
      <c r="N12" s="12">
        <v>3547.3937354345121</v>
      </c>
      <c r="O12" s="12">
        <v>3671.5257000044176</v>
      </c>
      <c r="P12" s="12">
        <v>3798.4932229865408</v>
      </c>
      <c r="Q12" s="12">
        <v>3915.2464527511866</v>
      </c>
      <c r="R12" s="12">
        <v>3823.7148414552535</v>
      </c>
      <c r="S12" s="12">
        <v>3940.3290817016318</v>
      </c>
      <c r="T12" s="12">
        <v>3980.3763216285156</v>
      </c>
      <c r="U12" s="12">
        <v>4044.9434772859781</v>
      </c>
      <c r="V12" s="12">
        <v>4122.2037137107054</v>
      </c>
      <c r="W12" s="12">
        <v>4153.1310602638987</v>
      </c>
      <c r="X12" s="12">
        <v>4096.3550662308699</v>
      </c>
      <c r="Y12" s="12">
        <v>3975.3686727479981</v>
      </c>
      <c r="Z12" s="12">
        <v>4000.1023883921275</v>
      </c>
      <c r="AA12" s="12">
        <v>3778.3950452080735</v>
      </c>
      <c r="AB12" s="12">
        <v>3369.5211558675219</v>
      </c>
      <c r="AC12" s="12">
        <v>3297.4374387657135</v>
      </c>
      <c r="AD12" s="12">
        <v>3303.5102933052431</v>
      </c>
      <c r="AE12" s="12">
        <v>3232.5980215376394</v>
      </c>
      <c r="AF12" s="12">
        <v>2930.4661505167801</v>
      </c>
      <c r="AG12" s="12">
        <v>2806.3439521106361</v>
      </c>
      <c r="AH12" s="12">
        <v>2715.5944270131026</v>
      </c>
      <c r="AI12" s="12">
        <v>2322.09528358435</v>
      </c>
      <c r="AJ12" s="12">
        <v>2118.3422163056484</v>
      </c>
      <c r="AK12" s="12">
        <v>1893.3674878794645</v>
      </c>
      <c r="AL12" s="12">
        <v>1558.3781850457069</v>
      </c>
      <c r="AM12" s="12">
        <v>1242.6887843768907</v>
      </c>
      <c r="AN12" s="12">
        <v>1061.1264640239499</v>
      </c>
      <c r="AO12" s="12">
        <v>1164.2249685000991</v>
      </c>
      <c r="AP12" s="12">
        <v>1111.2576393739616</v>
      </c>
      <c r="AQ12" s="12">
        <v>1143.7331093564612</v>
      </c>
      <c r="AR12" s="12">
        <v>1104.3327837143468</v>
      </c>
      <c r="AS12" s="12">
        <v>1034.6875399357741</v>
      </c>
      <c r="AT12" s="12">
        <v>984.60430713940934</v>
      </c>
      <c r="AU12" s="12">
        <v>858.49291561605276</v>
      </c>
      <c r="AV12" s="12">
        <v>726.82363568354265</v>
      </c>
      <c r="AW12" s="12">
        <v>612.25675189095796</v>
      </c>
      <c r="AX12" s="12">
        <v>527.06647066266885</v>
      </c>
      <c r="AY12" s="12">
        <v>429.52873003396536</v>
      </c>
      <c r="AZ12" s="12">
        <v>340.82729456226878</v>
      </c>
      <c r="BA12" s="12">
        <v>325.33681119553938</v>
      </c>
      <c r="BB12" s="12">
        <v>294.30464097070757</v>
      </c>
      <c r="BC12" s="12">
        <v>191.10008277936905</v>
      </c>
      <c r="BD12" s="12">
        <v>148.4491311738804</v>
      </c>
      <c r="BE12" s="12">
        <v>97.856171368924208</v>
      </c>
      <c r="BF12" s="12">
        <v>73.254588397039967</v>
      </c>
      <c r="BG12" s="12">
        <v>57.703402330671835</v>
      </c>
      <c r="BH12" s="12">
        <v>32.604922437479978</v>
      </c>
      <c r="BI12" s="12">
        <v>23.777511025111242</v>
      </c>
      <c r="BJ12" s="12">
        <v>37.627928524167075</v>
      </c>
    </row>
    <row r="13" spans="1:62">
      <c r="A13" s="12" t="s">
        <v>124</v>
      </c>
      <c r="B13" s="32">
        <v>305.28967827117742</v>
      </c>
      <c r="C13" s="32">
        <v>3687.7398736604309</v>
      </c>
      <c r="D13" s="12">
        <v>3757.2661082903651</v>
      </c>
      <c r="E13" s="12">
        <v>3822.0967878099868</v>
      </c>
      <c r="F13" s="12">
        <v>3798.3350493128573</v>
      </c>
      <c r="G13" s="12">
        <v>3711.8268082723489</v>
      </c>
      <c r="H13" s="12">
        <v>3529.061127479798</v>
      </c>
      <c r="I13" s="12">
        <v>3660.7681250666051</v>
      </c>
      <c r="J13" s="12">
        <v>3462.067213695891</v>
      </c>
      <c r="K13" s="12">
        <v>3160.2296690507305</v>
      </c>
      <c r="L13" s="12">
        <v>3138.3603669894751</v>
      </c>
      <c r="M13" s="12">
        <v>3313.5339866485997</v>
      </c>
      <c r="N13" s="12">
        <v>3525.8637039427963</v>
      </c>
      <c r="O13" s="12">
        <v>3672.1658569873107</v>
      </c>
      <c r="P13" s="12">
        <v>3759.0790836829724</v>
      </c>
      <c r="Q13" s="12">
        <v>3939.4929631554191</v>
      </c>
      <c r="R13" s="12">
        <v>3803.0896645233188</v>
      </c>
      <c r="S13" s="12">
        <v>3935.0728487253891</v>
      </c>
      <c r="T13" s="12">
        <v>3973.2770113950146</v>
      </c>
      <c r="U13" s="12">
        <v>4031.1538111480368</v>
      </c>
      <c r="V13" s="12">
        <v>4116.1378400904932</v>
      </c>
      <c r="W13" s="12">
        <v>4143.2139069270224</v>
      </c>
      <c r="X13" s="12">
        <v>4111.0773476827962</v>
      </c>
      <c r="Y13" s="12">
        <v>3967.9469846891507</v>
      </c>
      <c r="Z13" s="12">
        <v>3984.5635696501299</v>
      </c>
      <c r="AA13" s="12">
        <v>3831.2272104652757</v>
      </c>
      <c r="AB13" s="12">
        <v>3372.8970196194432</v>
      </c>
      <c r="AC13" s="12">
        <v>3293.8859929129776</v>
      </c>
      <c r="AD13" s="12">
        <v>3289.2090691237318</v>
      </c>
      <c r="AE13" s="12">
        <v>3251.5176484247067</v>
      </c>
      <c r="AF13" s="12">
        <v>2952.9506764416874</v>
      </c>
      <c r="AG13" s="12">
        <v>2782.324473200566</v>
      </c>
      <c r="AH13" s="12">
        <v>2746.1228729742083</v>
      </c>
      <c r="AI13" s="12">
        <v>2339.3507744648746</v>
      </c>
      <c r="AJ13" s="12">
        <v>2114.9572601379418</v>
      </c>
      <c r="AK13" s="12">
        <v>1926.8091064760629</v>
      </c>
      <c r="AL13" s="12">
        <v>1566.5589376311636</v>
      </c>
      <c r="AM13" s="12">
        <v>1278.8932367462496</v>
      </c>
      <c r="AN13" s="12">
        <v>1039.2162787317247</v>
      </c>
      <c r="AO13" s="12">
        <v>1161.2543427791034</v>
      </c>
      <c r="AP13" s="12">
        <v>1104.2614206867856</v>
      </c>
      <c r="AQ13" s="12">
        <v>1128.1595820441933</v>
      </c>
      <c r="AR13" s="12">
        <v>1110.4184966069292</v>
      </c>
      <c r="AS13" s="12">
        <v>1020.8330940080454</v>
      </c>
      <c r="AT13" s="12">
        <v>990.06427798408993</v>
      </c>
      <c r="AU13" s="12">
        <v>857.34968605526501</v>
      </c>
      <c r="AV13" s="12">
        <v>732.40382545352941</v>
      </c>
      <c r="AW13" s="12">
        <v>611.84724097695971</v>
      </c>
      <c r="AX13" s="12">
        <v>528.49618913547602</v>
      </c>
      <c r="AY13" s="12">
        <v>430.89369682585152</v>
      </c>
      <c r="AZ13" s="12">
        <v>339.46373966547793</v>
      </c>
      <c r="BA13" s="12">
        <v>316.98537504881244</v>
      </c>
      <c r="BB13" s="12">
        <v>300.23059342259324</v>
      </c>
      <c r="BC13" s="12">
        <v>194.02077002536342</v>
      </c>
      <c r="BD13" s="12">
        <v>146.5935386816285</v>
      </c>
      <c r="BE13" s="12">
        <v>100.1266493049785</v>
      </c>
      <c r="BF13" s="12">
        <v>70.151473139683361</v>
      </c>
      <c r="BG13" s="12">
        <v>59.968646946134228</v>
      </c>
      <c r="BH13" s="12">
        <v>32.092219983755719</v>
      </c>
      <c r="BI13" s="12">
        <v>24.085501435254056</v>
      </c>
      <c r="BJ13" s="12">
        <v>38.263390841938325</v>
      </c>
    </row>
    <row r="14" spans="1:62" s="16" customFormat="1">
      <c r="A14" s="15" t="s">
        <v>125</v>
      </c>
      <c r="B14" s="15">
        <v>0</v>
      </c>
      <c r="C14" s="15">
        <v>3682.4590319388199</v>
      </c>
      <c r="D14" s="15">
        <v>3745.041089168195</v>
      </c>
      <c r="E14" s="15">
        <v>3822.2144191633224</v>
      </c>
      <c r="F14" s="15">
        <v>3790.0516478908016</v>
      </c>
      <c r="G14" s="15">
        <v>3748.7031414487719</v>
      </c>
      <c r="H14" s="15">
        <v>3499.28555846164</v>
      </c>
      <c r="I14" s="15">
        <v>3664.6966749364087</v>
      </c>
      <c r="J14" s="15">
        <v>3499.7527577472711</v>
      </c>
      <c r="K14" s="15">
        <v>3171.7927493088432</v>
      </c>
      <c r="L14" s="15">
        <v>3122.9911890133171</v>
      </c>
      <c r="M14" s="15">
        <v>3293.0235414352328</v>
      </c>
      <c r="N14" s="15">
        <v>3503.3137084425348</v>
      </c>
      <c r="O14" s="15">
        <v>3674.4210883466103</v>
      </c>
      <c r="P14" s="15">
        <v>3716.3784605652318</v>
      </c>
      <c r="Q14" s="15">
        <v>3966.3682851353597</v>
      </c>
      <c r="R14" s="15">
        <v>3781.494399385002</v>
      </c>
      <c r="S14" s="15">
        <v>3930.1225434244116</v>
      </c>
      <c r="T14" s="15">
        <v>3966.3535301841498</v>
      </c>
      <c r="U14" s="15">
        <v>4016.9342656006775</v>
      </c>
      <c r="V14" s="15">
        <v>4109.9308653152893</v>
      </c>
      <c r="W14" s="15">
        <v>4132.0315449805848</v>
      </c>
      <c r="X14" s="15">
        <v>4127.1261356872274</v>
      </c>
      <c r="Y14" s="15">
        <v>3960.0316891849016</v>
      </c>
      <c r="Z14" s="15">
        <v>3965.4072925869582</v>
      </c>
      <c r="AA14" s="15">
        <v>3887.5330793975209</v>
      </c>
      <c r="AB14" s="15">
        <v>3376.7044571180872</v>
      </c>
      <c r="AC14" s="15">
        <v>3290.4781100759174</v>
      </c>
      <c r="AD14" s="15">
        <v>3272.8293624167045</v>
      </c>
      <c r="AE14" s="15">
        <v>3270.6771997188434</v>
      </c>
      <c r="AF14" s="15">
        <v>2977.6050234479944</v>
      </c>
      <c r="AG14" s="15">
        <v>2754.8574789805825</v>
      </c>
      <c r="AH14" s="15">
        <v>2777.7276161529703</v>
      </c>
      <c r="AI14" s="15">
        <v>2357.5549879257824</v>
      </c>
      <c r="AJ14" s="15">
        <v>2109.3084547859903</v>
      </c>
      <c r="AK14" s="15">
        <v>1961.5730050383559</v>
      </c>
      <c r="AL14" s="15">
        <v>1573.7269098223808</v>
      </c>
      <c r="AM14" s="15">
        <v>1318.5557177015937</v>
      </c>
      <c r="AN14" s="15">
        <v>1016.1590681317502</v>
      </c>
      <c r="AO14" s="15">
        <v>1158.5105414567713</v>
      </c>
      <c r="AP14" s="15">
        <v>1097.8679287536543</v>
      </c>
      <c r="AQ14" s="15">
        <v>1111.2759679759342</v>
      </c>
      <c r="AR14" s="15">
        <v>1117.5793940815925</v>
      </c>
      <c r="AS14" s="15">
        <v>1005.7909359941626</v>
      </c>
      <c r="AT14" s="15">
        <v>995.93450636191096</v>
      </c>
      <c r="AU14" s="15">
        <v>855.75101270753214</v>
      </c>
      <c r="AV14" s="15">
        <v>738.46591867665779</v>
      </c>
      <c r="AW14" s="15">
        <v>611.19902749414075</v>
      </c>
      <c r="AX14" s="15">
        <v>529.98665774098868</v>
      </c>
      <c r="AY14" s="15">
        <v>432.51197936078114</v>
      </c>
      <c r="AZ14" s="15">
        <v>338.41098321260347</v>
      </c>
      <c r="BA14" s="15">
        <v>307.77281082958251</v>
      </c>
      <c r="BB14" s="15">
        <v>306.34156305281914</v>
      </c>
      <c r="BC14" s="15">
        <v>197.2113302618591</v>
      </c>
      <c r="BD14" s="15">
        <v>144.43192513874342</v>
      </c>
      <c r="BE14" s="15">
        <v>102.68432429106397</v>
      </c>
      <c r="BF14" s="15">
        <v>66.746366159180766</v>
      </c>
      <c r="BG14" s="15">
        <v>62.364280959047392</v>
      </c>
      <c r="BH14" s="15">
        <v>31.532685850791601</v>
      </c>
      <c r="BI14" s="15">
        <v>24.351689000980997</v>
      </c>
      <c r="BJ14" s="15">
        <v>38.95362272009158</v>
      </c>
    </row>
    <row r="15" spans="1:62">
      <c r="A15" s="12" t="s">
        <v>126</v>
      </c>
      <c r="B15" s="32">
        <v>0</v>
      </c>
      <c r="C15" s="32">
        <v>3371.85068256247</v>
      </c>
      <c r="D15" s="12">
        <v>3737.0836479673744</v>
      </c>
      <c r="E15" s="12">
        <v>3819.1376646878807</v>
      </c>
      <c r="F15" s="12">
        <v>3790.7989990132351</v>
      </c>
      <c r="G15" s="12">
        <v>3758.6538327520184</v>
      </c>
      <c r="H15" s="12">
        <v>3500.5268583180787</v>
      </c>
      <c r="I15" s="12">
        <v>3663.056419544092</v>
      </c>
      <c r="J15" s="12">
        <v>3518.1858577795219</v>
      </c>
      <c r="K15" s="12">
        <v>3184.8711190703302</v>
      </c>
      <c r="L15" s="12">
        <v>3116.3922145119463</v>
      </c>
      <c r="M15" s="12">
        <v>3275.2141963008071</v>
      </c>
      <c r="N15" s="12">
        <v>3484.1386924534736</v>
      </c>
      <c r="O15" s="12">
        <v>3663.3227079800226</v>
      </c>
      <c r="P15" s="12">
        <v>3700.7622743894458</v>
      </c>
      <c r="Q15" s="12">
        <v>3960.3347399691652</v>
      </c>
      <c r="R15" s="12">
        <v>3779.0411543488276</v>
      </c>
      <c r="S15" s="12">
        <v>3919.4611006586338</v>
      </c>
      <c r="T15" s="12">
        <v>3958.055331206152</v>
      </c>
      <c r="U15" s="12">
        <v>4008.1892220291688</v>
      </c>
      <c r="V15" s="12">
        <v>4100.6049708437959</v>
      </c>
      <c r="W15" s="12">
        <v>4127.4498965894945</v>
      </c>
      <c r="X15" s="12">
        <v>4129.9808098994708</v>
      </c>
      <c r="Y15" s="12">
        <v>3961.2415968355745</v>
      </c>
      <c r="Z15" s="12">
        <v>3963.0689933440926</v>
      </c>
      <c r="AA15" s="12">
        <v>3908.3581769507423</v>
      </c>
      <c r="AB15" s="12">
        <v>3393.729118148723</v>
      </c>
      <c r="AC15" s="12">
        <v>3289.4387489984597</v>
      </c>
      <c r="AD15" s="12">
        <v>3267.9063026852077</v>
      </c>
      <c r="AE15" s="12">
        <v>3277.5999047808423</v>
      </c>
      <c r="AF15" s="12">
        <v>2993.5892324357264</v>
      </c>
      <c r="AG15" s="12">
        <v>2754.8115058400276</v>
      </c>
      <c r="AH15" s="12">
        <v>2788.7296328908933</v>
      </c>
      <c r="AI15" s="12">
        <v>2376.3068893290629</v>
      </c>
      <c r="AJ15" s="12">
        <v>2116.4274022463906</v>
      </c>
      <c r="AK15" s="12">
        <v>1980.8566456220394</v>
      </c>
      <c r="AL15" s="12">
        <v>1592.647956009788</v>
      </c>
      <c r="AM15" s="12">
        <v>1335.9575152888588</v>
      </c>
      <c r="AN15" s="12">
        <v>1013.6106433160019</v>
      </c>
      <c r="AO15" s="12">
        <v>1149.7388397344696</v>
      </c>
      <c r="AP15" s="12">
        <v>1092.9922987272835</v>
      </c>
      <c r="AQ15" s="12">
        <v>1098.5619297712406</v>
      </c>
      <c r="AR15" s="12">
        <v>1116.4151033858955</v>
      </c>
      <c r="AS15" s="12">
        <v>1000.2542894876472</v>
      </c>
      <c r="AT15" s="12">
        <v>995.36574353652554</v>
      </c>
      <c r="AU15" s="12">
        <v>856.65015431948257</v>
      </c>
      <c r="AV15" s="12">
        <v>741.76974075003875</v>
      </c>
      <c r="AW15" s="12">
        <v>611.3211756426789</v>
      </c>
      <c r="AX15" s="12">
        <v>531.75393660602867</v>
      </c>
      <c r="AY15" s="12">
        <v>433.19524019746939</v>
      </c>
      <c r="AZ15" s="12">
        <v>337.06340856276751</v>
      </c>
      <c r="BA15" s="12">
        <v>303.12323328746476</v>
      </c>
      <c r="BB15" s="12">
        <v>308.16409524150356</v>
      </c>
      <c r="BC15" s="12">
        <v>200.07628215039492</v>
      </c>
      <c r="BD15" s="12">
        <v>143.91959843980194</v>
      </c>
      <c r="BE15" s="12">
        <v>103.61321853831728</v>
      </c>
      <c r="BF15" s="12">
        <v>64.999165810529405</v>
      </c>
      <c r="BG15" s="12">
        <v>63.092261156085911</v>
      </c>
      <c r="BH15" s="12">
        <v>31.701736176384106</v>
      </c>
      <c r="BI15" s="12">
        <v>24.543545202204456</v>
      </c>
      <c r="BJ15" s="12">
        <v>39.289768107504287</v>
      </c>
    </row>
    <row r="16" spans="1:62">
      <c r="A16" s="12" t="s">
        <v>127</v>
      </c>
      <c r="B16" s="32">
        <v>0</v>
      </c>
      <c r="C16" s="32">
        <v>3061.9233024385899</v>
      </c>
      <c r="D16" s="12">
        <v>3729.3755818261561</v>
      </c>
      <c r="E16" s="12">
        <v>3815.2280740917104</v>
      </c>
      <c r="F16" s="12">
        <v>3791.4882952559428</v>
      </c>
      <c r="G16" s="12">
        <v>3766.9342244087811</v>
      </c>
      <c r="H16" s="12">
        <v>3505.0193340462638</v>
      </c>
      <c r="I16" s="12">
        <v>3658.8565594273928</v>
      </c>
      <c r="J16" s="12">
        <v>3535.2779239897391</v>
      </c>
      <c r="K16" s="12">
        <v>3200.1849896670806</v>
      </c>
      <c r="L16" s="12">
        <v>3111.4506809866148</v>
      </c>
      <c r="M16" s="12">
        <v>3257.6420722125822</v>
      </c>
      <c r="N16" s="12">
        <v>3464.8617429900378</v>
      </c>
      <c r="O16" s="12">
        <v>3651.185744839755</v>
      </c>
      <c r="P16" s="12">
        <v>3686.791955161988</v>
      </c>
      <c r="Q16" s="12">
        <v>3950.9661369771252</v>
      </c>
      <c r="R16" s="12">
        <v>3779.2649099466794</v>
      </c>
      <c r="S16" s="12">
        <v>3907.8128847320631</v>
      </c>
      <c r="T16" s="12">
        <v>3950.0721842453313</v>
      </c>
      <c r="U16" s="12">
        <v>3999.615478972717</v>
      </c>
      <c r="V16" s="12">
        <v>4090.8451990651265</v>
      </c>
      <c r="W16" s="12">
        <v>4122.7240098867023</v>
      </c>
      <c r="X16" s="12">
        <v>4131.5552389857912</v>
      </c>
      <c r="Y16" s="12">
        <v>3963.7981433639284</v>
      </c>
      <c r="Z16" s="12">
        <v>3960.2241914525985</v>
      </c>
      <c r="AA16" s="12">
        <v>3925.5159573650621</v>
      </c>
      <c r="AB16" s="12">
        <v>3414.2877735580628</v>
      </c>
      <c r="AC16" s="12">
        <v>3288.8444939013889</v>
      </c>
      <c r="AD16" s="12">
        <v>3263.1305437190331</v>
      </c>
      <c r="AE16" s="12">
        <v>3282.3816367518402</v>
      </c>
      <c r="AF16" s="12">
        <v>3009.8286692459606</v>
      </c>
      <c r="AG16" s="12">
        <v>2757.0123965762559</v>
      </c>
      <c r="AH16" s="12">
        <v>2796.2028742276971</v>
      </c>
      <c r="AI16" s="12">
        <v>2396.1184881133636</v>
      </c>
      <c r="AJ16" s="12">
        <v>2124.4999085499285</v>
      </c>
      <c r="AK16" s="12">
        <v>1997.8295270530152</v>
      </c>
      <c r="AL16" s="12">
        <v>1612.9489005088894</v>
      </c>
      <c r="AM16" s="12">
        <v>1352.3199191765893</v>
      </c>
      <c r="AN16" s="12">
        <v>1014.939085870947</v>
      </c>
      <c r="AO16" s="12">
        <v>1139.6385982995166</v>
      </c>
      <c r="AP16" s="12">
        <v>1088.3509143935476</v>
      </c>
      <c r="AQ16" s="12">
        <v>1086.5343508457784</v>
      </c>
      <c r="AR16" s="12">
        <v>1113.81258866336</v>
      </c>
      <c r="AS16" s="12">
        <v>995.91592786797162</v>
      </c>
      <c r="AT16" s="12">
        <v>993.47474647877061</v>
      </c>
      <c r="AU16" s="12">
        <v>857.97052578746684</v>
      </c>
      <c r="AV16" s="12">
        <v>744.60524112010853</v>
      </c>
      <c r="AW16" s="12">
        <v>611.94997000214107</v>
      </c>
      <c r="AX16" s="12">
        <v>533.30536964732312</v>
      </c>
      <c r="AY16" s="12">
        <v>433.93249322012184</v>
      </c>
      <c r="AZ16" s="12">
        <v>336.00547368419058</v>
      </c>
      <c r="BA16" s="12">
        <v>298.89500711367725</v>
      </c>
      <c r="BB16" s="12">
        <v>308.9317369771199</v>
      </c>
      <c r="BC16" s="12">
        <v>203.17802585290249</v>
      </c>
      <c r="BD16" s="12">
        <v>143.73229999994857</v>
      </c>
      <c r="BE16" s="12">
        <v>104.27252527111395</v>
      </c>
      <c r="BF16" s="12">
        <v>63.649646821679184</v>
      </c>
      <c r="BG16" s="12">
        <v>63.421166262258161</v>
      </c>
      <c r="BH16" s="12">
        <v>32.058585444371175</v>
      </c>
      <c r="BI16" s="12">
        <v>24.658182114071352</v>
      </c>
      <c r="BJ16" s="12">
        <v>39.686083167583803</v>
      </c>
    </row>
    <row r="17" spans="1:114">
      <c r="A17" s="12" t="s">
        <v>128</v>
      </c>
      <c r="B17" s="32">
        <v>0</v>
      </c>
      <c r="C17" s="32">
        <v>2752.6764236146132</v>
      </c>
      <c r="D17" s="12">
        <v>3721.9161405373197</v>
      </c>
      <c r="E17" s="12">
        <v>3810.4868176227842</v>
      </c>
      <c r="F17" s="12">
        <v>3792.1197120877619</v>
      </c>
      <c r="G17" s="12">
        <v>3773.5480402918383</v>
      </c>
      <c r="H17" s="12">
        <v>3512.7574068588438</v>
      </c>
      <c r="I17" s="12">
        <v>3652.1014213477238</v>
      </c>
      <c r="J17" s="12">
        <v>3551.032850906377</v>
      </c>
      <c r="K17" s="12">
        <v>3217.7300967865303</v>
      </c>
      <c r="L17" s="12">
        <v>3108.1639744697968</v>
      </c>
      <c r="M17" s="12">
        <v>3240.3065243772871</v>
      </c>
      <c r="N17" s="12">
        <v>3445.4819740314915</v>
      </c>
      <c r="O17" s="12">
        <v>3638.0133931052474</v>
      </c>
      <c r="P17" s="12">
        <v>3674.4629054884726</v>
      </c>
      <c r="Q17" s="12">
        <v>3938.2716287584171</v>
      </c>
      <c r="R17" s="12">
        <v>3782.1590700992278</v>
      </c>
      <c r="S17" s="12">
        <v>3895.1812154031791</v>
      </c>
      <c r="T17" s="12">
        <v>3942.4029638777129</v>
      </c>
      <c r="U17" s="12">
        <v>3991.2131541786607</v>
      </c>
      <c r="V17" s="12">
        <v>4080.6523354521451</v>
      </c>
      <c r="W17" s="12">
        <v>4117.8543449362423</v>
      </c>
      <c r="X17" s="12">
        <v>4131.8532696117363</v>
      </c>
      <c r="Y17" s="12">
        <v>3967.6972095545625</v>
      </c>
      <c r="Z17" s="12">
        <v>3956.8747593482358</v>
      </c>
      <c r="AA17" s="12">
        <v>3939.0202228157154</v>
      </c>
      <c r="AB17" s="12">
        <v>3438.367898677765</v>
      </c>
      <c r="AC17" s="12">
        <v>3288.6929290088506</v>
      </c>
      <c r="AD17" s="12">
        <v>3258.5014356210927</v>
      </c>
      <c r="AE17" s="12">
        <v>3285.0321268784623</v>
      </c>
      <c r="AF17" s="12">
        <v>3026.3210427784015</v>
      </c>
      <c r="AG17" s="12">
        <v>2761.4491193396084</v>
      </c>
      <c r="AH17" s="12">
        <v>2800.1691725371788</v>
      </c>
      <c r="AI17" s="12">
        <v>2416.9852768015407</v>
      </c>
      <c r="AJ17" s="12">
        <v>2133.5229394435751</v>
      </c>
      <c r="AK17" s="12">
        <v>2012.5039811956053</v>
      </c>
      <c r="AL17" s="12">
        <v>1634.6181207710902</v>
      </c>
      <c r="AM17" s="12">
        <v>1367.6600278319909</v>
      </c>
      <c r="AN17" s="12">
        <v>1020.0944627133684</v>
      </c>
      <c r="AO17" s="12">
        <v>1128.2357953857263</v>
      </c>
      <c r="AP17" s="12">
        <v>1083.939735540305</v>
      </c>
      <c r="AQ17" s="12">
        <v>1075.1800908126338</v>
      </c>
      <c r="AR17" s="12">
        <v>1109.8034635460149</v>
      </c>
      <c r="AS17" s="12">
        <v>992.75506939834463</v>
      </c>
      <c r="AT17" s="12">
        <v>990.29244504939459</v>
      </c>
      <c r="AU17" s="12">
        <v>859.70725484983871</v>
      </c>
      <c r="AV17" s="12">
        <v>746.98211877156143</v>
      </c>
      <c r="AW17" s="12">
        <v>613.07812604979995</v>
      </c>
      <c r="AX17" s="12">
        <v>534.64137191854547</v>
      </c>
      <c r="AY17" s="12">
        <v>434.72380064453716</v>
      </c>
      <c r="AZ17" s="12">
        <v>335.22597244221686</v>
      </c>
      <c r="BA17" s="12">
        <v>295.07210507927329</v>
      </c>
      <c r="BB17" s="12">
        <v>308.68044858908922</v>
      </c>
      <c r="BC17" s="12">
        <v>206.50468601314634</v>
      </c>
      <c r="BD17" s="12">
        <v>143.86088792461328</v>
      </c>
      <c r="BE17" s="12">
        <v>104.67658460852381</v>
      </c>
      <c r="BF17" s="12">
        <v>62.680706779401106</v>
      </c>
      <c r="BG17" s="12">
        <v>63.375185480774476</v>
      </c>
      <c r="BH17" s="12">
        <v>32.59194266480101</v>
      </c>
      <c r="BI17" s="12">
        <v>24.70092160948148</v>
      </c>
      <c r="BJ17" s="12">
        <v>40.135844959212193</v>
      </c>
    </row>
    <row r="18" spans="1:114">
      <c r="A18" s="12" t="s">
        <v>129</v>
      </c>
      <c r="B18" s="32">
        <v>0</v>
      </c>
      <c r="C18" s="32">
        <v>2444.1095784200143</v>
      </c>
      <c r="D18" s="12">
        <v>3714.7045746812628</v>
      </c>
      <c r="E18" s="12">
        <v>3804.9150643702587</v>
      </c>
      <c r="F18" s="12">
        <v>3792.6934247374361</v>
      </c>
      <c r="G18" s="12">
        <v>3778.4989988164534</v>
      </c>
      <c r="H18" s="12">
        <v>3523.7355045296458</v>
      </c>
      <c r="I18" s="12">
        <v>3642.7953269149666</v>
      </c>
      <c r="J18" s="12">
        <v>3565.4545266241348</v>
      </c>
      <c r="K18" s="12">
        <v>3237.5021815725227</v>
      </c>
      <c r="L18" s="12">
        <v>3106.5294838013979</v>
      </c>
      <c r="M18" s="12">
        <v>3223.2069090773089</v>
      </c>
      <c r="N18" s="12">
        <v>3425.9985021975244</v>
      </c>
      <c r="O18" s="12">
        <v>3623.8088407021678</v>
      </c>
      <c r="P18" s="12">
        <v>3663.7705363755572</v>
      </c>
      <c r="Q18" s="12">
        <v>3922.2603511376283</v>
      </c>
      <c r="R18" s="12">
        <v>3787.7170496731414</v>
      </c>
      <c r="S18" s="12">
        <v>3881.569405108638</v>
      </c>
      <c r="T18" s="12">
        <v>3935.0465472374876</v>
      </c>
      <c r="U18" s="12">
        <v>3982.9823640385885</v>
      </c>
      <c r="V18" s="12">
        <v>4070.0271646746814</v>
      </c>
      <c r="W18" s="12">
        <v>4112.841360840358</v>
      </c>
      <c r="X18" s="12">
        <v>4130.8787406285264</v>
      </c>
      <c r="Y18" s="12">
        <v>3972.9346846968679</v>
      </c>
      <c r="Z18" s="12">
        <v>3953.0225648506084</v>
      </c>
      <c r="AA18" s="12">
        <v>3948.8847402116326</v>
      </c>
      <c r="AB18" s="12">
        <v>3465.9569979355856</v>
      </c>
      <c r="AC18" s="12">
        <v>3288.981647265623</v>
      </c>
      <c r="AD18" s="12">
        <v>3254.0183304381126</v>
      </c>
      <c r="AE18" s="12">
        <v>3285.5610768040701</v>
      </c>
      <c r="AF18" s="12">
        <v>3043.0640734062049</v>
      </c>
      <c r="AG18" s="12">
        <v>2768.1106798592773</v>
      </c>
      <c r="AH18" s="12">
        <v>2800.6502672677393</v>
      </c>
      <c r="AI18" s="12">
        <v>2438.9027497891525</v>
      </c>
      <c r="AJ18" s="12">
        <v>2143.4934348157485</v>
      </c>
      <c r="AK18" s="12">
        <v>2024.8923232588511</v>
      </c>
      <c r="AL18" s="12">
        <v>1657.6440580662095</v>
      </c>
      <c r="AM18" s="12">
        <v>1381.9947423433239</v>
      </c>
      <c r="AN18" s="12">
        <v>1029.0273264067298</v>
      </c>
      <c r="AO18" s="12">
        <v>1115.556061252295</v>
      </c>
      <c r="AP18" s="12">
        <v>1079.7547748922791</v>
      </c>
      <c r="AQ18" s="12">
        <v>1064.4861970444638</v>
      </c>
      <c r="AR18" s="12">
        <v>1104.4188546173891</v>
      </c>
      <c r="AS18" s="12">
        <v>990.75118151059598</v>
      </c>
      <c r="AT18" s="12">
        <v>985.84927877162056</v>
      </c>
      <c r="AU18" s="12">
        <v>861.85545439961561</v>
      </c>
      <c r="AV18" s="12">
        <v>748.90994406226548</v>
      </c>
      <c r="AW18" s="12">
        <v>614.69833344096548</v>
      </c>
      <c r="AX18" s="12">
        <v>535.76249181120897</v>
      </c>
      <c r="AY18" s="12">
        <v>435.56916124974998</v>
      </c>
      <c r="AZ18" s="12">
        <v>334.71397619105898</v>
      </c>
      <c r="BA18" s="12">
        <v>291.63893231947497</v>
      </c>
      <c r="BB18" s="12">
        <v>307.44537284865675</v>
      </c>
      <c r="BC18" s="12">
        <v>210.04475144567471</v>
      </c>
      <c r="BD18" s="12">
        <v>144.29630159223743</v>
      </c>
      <c r="BE18" s="12">
        <v>104.83915948529577</v>
      </c>
      <c r="BF18" s="12">
        <v>62.075665942420059</v>
      </c>
      <c r="BG18" s="12">
        <v>62.977563857516841</v>
      </c>
      <c r="BH18" s="12">
        <v>33.29094318973565</v>
      </c>
      <c r="BI18" s="12">
        <v>24.676821119151416</v>
      </c>
      <c r="BJ18" s="12">
        <v>40.632747110996014</v>
      </c>
    </row>
    <row r="19" spans="1:114">
      <c r="A19" s="12" t="s">
        <v>130</v>
      </c>
      <c r="B19" s="32">
        <v>0</v>
      </c>
      <c r="C19" s="32">
        <v>2136.2222994661452</v>
      </c>
      <c r="D19" s="12">
        <v>3707.7401356253458</v>
      </c>
      <c r="E19" s="12">
        <v>3798.5139822654705</v>
      </c>
      <c r="F19" s="12">
        <v>3793.2096081938544</v>
      </c>
      <c r="G19" s="12">
        <v>3781.7908129469738</v>
      </c>
      <c r="H19" s="12">
        <v>3537.9480613870878</v>
      </c>
      <c r="I19" s="12">
        <v>3630.9425925927958</v>
      </c>
      <c r="J19" s="12">
        <v>3578.5468328122488</v>
      </c>
      <c r="K19" s="12">
        <v>3259.4969906194456</v>
      </c>
      <c r="L19" s="12">
        <v>3106.5446006261809</v>
      </c>
      <c r="M19" s="12">
        <v>3206.3425836692718</v>
      </c>
      <c r="N19" s="12">
        <v>3406.4104467435955</v>
      </c>
      <c r="O19" s="12">
        <v>3608.5752693123873</v>
      </c>
      <c r="P19" s="12">
        <v>3654.7102672183037</v>
      </c>
      <c r="Q19" s="12">
        <v>3902.9414231904293</v>
      </c>
      <c r="R19" s="12">
        <v>3795.9322744657902</v>
      </c>
      <c r="S19" s="12">
        <v>3866.9807589766301</v>
      </c>
      <c r="T19" s="12">
        <v>3928.001814012287</v>
      </c>
      <c r="U19" s="12">
        <v>3974.9232235923728</v>
      </c>
      <c r="V19" s="12">
        <v>4058.9704705999306</v>
      </c>
      <c r="W19" s="12">
        <v>4107.6855157411856</v>
      </c>
      <c r="X19" s="12">
        <v>4128.6354830864639</v>
      </c>
      <c r="Y19" s="12">
        <v>3979.506466570203</v>
      </c>
      <c r="Z19" s="12">
        <v>3948.6694711726605</v>
      </c>
      <c r="AA19" s="12">
        <v>3955.1232412716636</v>
      </c>
      <c r="AB19" s="12">
        <v>3497.0426048004028</v>
      </c>
      <c r="AC19" s="12">
        <v>3289.7082503109245</v>
      </c>
      <c r="AD19" s="12">
        <v>3249.680582155816</v>
      </c>
      <c r="AE19" s="12">
        <v>3283.9781586438767</v>
      </c>
      <c r="AF19" s="12">
        <v>3060.0554929305163</v>
      </c>
      <c r="AG19" s="12">
        <v>2776.9861213310078</v>
      </c>
      <c r="AH19" s="12">
        <v>2797.6678052815396</v>
      </c>
      <c r="AI19" s="12">
        <v>2461.8664034471731</v>
      </c>
      <c r="AJ19" s="12">
        <v>2154.4083091242119</v>
      </c>
      <c r="AK19" s="12">
        <v>2035.0068515209289</v>
      </c>
      <c r="AL19" s="12">
        <v>1682.0152171912316</v>
      </c>
      <c r="AM19" s="12">
        <v>1395.3407683689411</v>
      </c>
      <c r="AN19" s="12">
        <v>1041.6887106694239</v>
      </c>
      <c r="AO19" s="12">
        <v>1101.6246822024523</v>
      </c>
      <c r="AP19" s="12">
        <v>1075.7920974859771</v>
      </c>
      <c r="AQ19" s="12">
        <v>1054.4399023042179</v>
      </c>
      <c r="AR19" s="12">
        <v>1097.6894079558801</v>
      </c>
      <c r="AS19" s="12">
        <v>989.88397824555113</v>
      </c>
      <c r="AT19" s="12">
        <v>980.17520339783323</v>
      </c>
      <c r="AU19" s="12">
        <v>864.41022402910016</v>
      </c>
      <c r="AV19" s="12">
        <v>750.39815987837903</v>
      </c>
      <c r="AW19" s="12">
        <v>616.80325958584228</v>
      </c>
      <c r="AX19" s="12">
        <v>536.66940580700157</v>
      </c>
      <c r="AY19" s="12">
        <v>436.46851303854612</v>
      </c>
      <c r="AZ19" s="12">
        <v>334.4588285921098</v>
      </c>
      <c r="BA19" s="12">
        <v>288.58031684213711</v>
      </c>
      <c r="BB19" s="12">
        <v>305.26084979664563</v>
      </c>
      <c r="BC19" s="12">
        <v>213.78706567864455</v>
      </c>
      <c r="BD19" s="12">
        <v>145.02956571584386</v>
      </c>
      <c r="BE19" s="12">
        <v>104.77345694920058</v>
      </c>
      <c r="BF19" s="12">
        <v>61.818267422440456</v>
      </c>
      <c r="BG19" s="12">
        <v>62.250626081969315</v>
      </c>
      <c r="BH19" s="12">
        <v>34.145136351495061</v>
      </c>
      <c r="BI19" s="12">
        <v>24.590684871370453</v>
      </c>
      <c r="BJ19" s="12">
        <v>41.170879297441132</v>
      </c>
    </row>
    <row r="20" spans="1:114" s="14" customFormat="1">
      <c r="A20" s="13" t="s">
        <v>131</v>
      </c>
      <c r="B20" s="13">
        <v>0</v>
      </c>
      <c r="C20" s="13">
        <v>1829.014119646065</v>
      </c>
      <c r="D20" s="13">
        <v>3701.0220755232522</v>
      </c>
      <c r="E20" s="13">
        <v>3791.2847380829248</v>
      </c>
      <c r="F20" s="13">
        <v>3793.6684372063019</v>
      </c>
      <c r="G20" s="13">
        <v>3783.4271902034197</v>
      </c>
      <c r="H20" s="13">
        <v>3555.3895183076011</v>
      </c>
      <c r="I20" s="13">
        <v>3616.5475297039993</v>
      </c>
      <c r="J20" s="13">
        <v>3590.3136447227844</v>
      </c>
      <c r="K20" s="13">
        <v>3283.7102759663794</v>
      </c>
      <c r="L20" s="13">
        <v>3108.206719391198</v>
      </c>
      <c r="M20" s="13">
        <v>3189.7129065826066</v>
      </c>
      <c r="N20" s="13">
        <v>3386.7169295562776</v>
      </c>
      <c r="O20" s="13">
        <v>3592.3158543839468</v>
      </c>
      <c r="P20" s="13">
        <v>3647.2775257875546</v>
      </c>
      <c r="Q20" s="13">
        <v>3880.3239472692276</v>
      </c>
      <c r="R20" s="13">
        <v>3806.7981811899726</v>
      </c>
      <c r="S20" s="13">
        <v>3851.4185748402233</v>
      </c>
      <c r="T20" s="13">
        <v>3921.2676464384713</v>
      </c>
      <c r="U20" s="13">
        <v>3967.0358465322097</v>
      </c>
      <c r="V20" s="13">
        <v>4047.4830362928469</v>
      </c>
      <c r="W20" s="13">
        <v>4102.387266822413</v>
      </c>
      <c r="X20" s="13">
        <v>4125.1273202483026</v>
      </c>
      <c r="Y20" s="13">
        <v>3987.4084614290828</v>
      </c>
      <c r="Z20" s="13">
        <v>3943.8173369301621</v>
      </c>
      <c r="AA20" s="13">
        <v>3957.749422600677</v>
      </c>
      <c r="AB20" s="13">
        <v>3531.6122817273376</v>
      </c>
      <c r="AC20" s="13">
        <v>3290.8703484523066</v>
      </c>
      <c r="AD20" s="13">
        <v>3245.4875466941239</v>
      </c>
      <c r="AE20" s="13">
        <v>3280.2930150599091</v>
      </c>
      <c r="AF20" s="13">
        <v>3077.2930445351781</v>
      </c>
      <c r="AG20" s="13">
        <v>2788.0645243051099</v>
      </c>
      <c r="AH20" s="13">
        <v>2791.2433411925167</v>
      </c>
      <c r="AI20" s="13">
        <v>2485.8717362237412</v>
      </c>
      <c r="AJ20" s="13">
        <v>2166.264451820165</v>
      </c>
      <c r="AK20" s="13">
        <v>2042.8598470569545</v>
      </c>
      <c r="AL20" s="13">
        <v>1707.7201661802615</v>
      </c>
      <c r="AM20" s="13">
        <v>1407.7146180685095</v>
      </c>
      <c r="AN20" s="13">
        <v>1058.0301259249159</v>
      </c>
      <c r="AO20" s="13">
        <v>1086.4666045591318</v>
      </c>
      <c r="AP20" s="13">
        <v>1072.0478200516802</v>
      </c>
      <c r="AQ20" s="13">
        <v>1045.0286224040171</v>
      </c>
      <c r="AR20" s="13">
        <v>1089.6452955958196</v>
      </c>
      <c r="AS20" s="13">
        <v>990.13341771772559</v>
      </c>
      <c r="AT20" s="13">
        <v>973.29969739613296</v>
      </c>
      <c r="AU20" s="13">
        <v>867.36665153817739</v>
      </c>
      <c r="AV20" s="13">
        <v>751.4560827866668</v>
      </c>
      <c r="AW20" s="13">
        <v>619.38555311916809</v>
      </c>
      <c r="AX20" s="13">
        <v>537.36291336834256</v>
      </c>
      <c r="AY20" s="13">
        <v>437.42173582210756</v>
      </c>
      <c r="AZ20" s="13">
        <v>334.45014050016698</v>
      </c>
      <c r="BA20" s="13">
        <v>285.88150020925843</v>
      </c>
      <c r="BB20" s="13">
        <v>302.16043135801834</v>
      </c>
      <c r="BC20" s="13">
        <v>217.72081772610719</v>
      </c>
      <c r="BD20" s="13">
        <v>146.05179413012843</v>
      </c>
      <c r="BE20" s="13">
        <v>104.49214867886968</v>
      </c>
      <c r="BF20" s="13">
        <v>61.892676457124963</v>
      </c>
      <c r="BG20" s="13">
        <v>61.215800389249566</v>
      </c>
      <c r="BH20" s="13">
        <v>35.144473370950493</v>
      </c>
      <c r="BI20" s="13">
        <v>24.44707469720715</v>
      </c>
      <c r="BJ20" s="13">
        <v>41.744707607673071</v>
      </c>
    </row>
    <row r="21" spans="1:114">
      <c r="A21" s="12" t="s">
        <v>132</v>
      </c>
      <c r="B21" s="32">
        <v>0</v>
      </c>
      <c r="C21" s="32">
        <v>1522.4845721343768</v>
      </c>
      <c r="D21" s="12">
        <v>3694.549647314333</v>
      </c>
      <c r="E21" s="12">
        <v>3783.2284974412833</v>
      </c>
      <c r="F21" s="12">
        <v>3794.0700862847043</v>
      </c>
      <c r="G21" s="12">
        <v>3783.4118326680718</v>
      </c>
      <c r="H21" s="12">
        <v>3576.054322709057</v>
      </c>
      <c r="I21" s="12">
        <v>3599.6144444357833</v>
      </c>
      <c r="J21" s="12">
        <v>3600.7588311989216</v>
      </c>
      <c r="K21" s="12">
        <v>3310.1377950912442</v>
      </c>
      <c r="L21" s="12">
        <v>3111.5132373432216</v>
      </c>
      <c r="M21" s="12">
        <v>3173.3172373181337</v>
      </c>
      <c r="N21" s="12">
        <v>3366.9170751486145</v>
      </c>
      <c r="O21" s="12">
        <v>3575.0337651410091</v>
      </c>
      <c r="P21" s="12">
        <v>3641.4677482173288</v>
      </c>
      <c r="Q21" s="12">
        <v>3854.4170090287716</v>
      </c>
      <c r="R21" s="12">
        <v>3820.3082174586639</v>
      </c>
      <c r="S21" s="12">
        <v>3834.8861432506728</v>
      </c>
      <c r="T21" s="12">
        <v>3914.8429292964188</v>
      </c>
      <c r="U21" s="12">
        <v>3959.3203452066346</v>
      </c>
      <c r="V21" s="12">
        <v>4035.5656440165435</v>
      </c>
      <c r="W21" s="12">
        <v>4096.9470703109519</v>
      </c>
      <c r="X21" s="12">
        <v>4120.358067602614</v>
      </c>
      <c r="Y21" s="12">
        <v>3996.6365839883983</v>
      </c>
      <c r="Z21" s="12">
        <v>3938.4680161511797</v>
      </c>
      <c r="AA21" s="12">
        <v>3956.7769457654863</v>
      </c>
      <c r="AB21" s="12">
        <v>3569.6536201029639</v>
      </c>
      <c r="AC21" s="12">
        <v>3292.4655606396036</v>
      </c>
      <c r="AD21" s="12">
        <v>3241.4385819023546</v>
      </c>
      <c r="AE21" s="12">
        <v>3274.5152593357725</v>
      </c>
      <c r="AF21" s="12">
        <v>3094.7744827415845</v>
      </c>
      <c r="AG21" s="12">
        <v>2801.3350065747914</v>
      </c>
      <c r="AH21" s="12">
        <v>2781.3983377032487</v>
      </c>
      <c r="AI21" s="12">
        <v>2510.9142487449599</v>
      </c>
      <c r="AJ21" s="12">
        <v>2179.0587277685618</v>
      </c>
      <c r="AK21" s="12">
        <v>2048.4635734701569</v>
      </c>
      <c r="AL21" s="12">
        <v>1734.7475360156666</v>
      </c>
      <c r="AM21" s="12">
        <v>1419.132612016565</v>
      </c>
      <c r="AN21" s="12">
        <v>1078.0035548933897</v>
      </c>
      <c r="AO21" s="12">
        <v>1070.1064385981038</v>
      </c>
      <c r="AP21" s="12">
        <v>1068.51811040242</v>
      </c>
      <c r="AQ21" s="12">
        <v>1036.2399538918751</v>
      </c>
      <c r="AR21" s="12">
        <v>1080.3162219072369</v>
      </c>
      <c r="AS21" s="12">
        <v>991.47969960411581</v>
      </c>
      <c r="AT21" s="12">
        <v>965.25176835768912</v>
      </c>
      <c r="AU21" s="12">
        <v>870.71981440691184</v>
      </c>
      <c r="AV21" s="12">
        <v>752.0929041838458</v>
      </c>
      <c r="AW21" s="12">
        <v>622.43784726501065</v>
      </c>
      <c r="AX21" s="12">
        <v>537.84393196413043</v>
      </c>
      <c r="AY21" s="12">
        <v>438.42865373059328</v>
      </c>
      <c r="AZ21" s="12">
        <v>334.67778491743582</v>
      </c>
      <c r="BA21" s="12">
        <v>283.52812838915588</v>
      </c>
      <c r="BB21" s="12">
        <v>298.17689574502526</v>
      </c>
      <c r="BC21" s="12">
        <v>221.83553308432937</v>
      </c>
      <c r="BD21" s="12">
        <v>147.35419331519577</v>
      </c>
      <c r="BE21" s="12">
        <v>104.00739075162852</v>
      </c>
      <c r="BF21" s="12">
        <v>62.283478858040446</v>
      </c>
      <c r="BG21" s="12">
        <v>59.893642496001277</v>
      </c>
      <c r="BH21" s="12">
        <v>36.279295533100125</v>
      </c>
      <c r="BI21" s="12">
        <v>24.250320416906469</v>
      </c>
      <c r="BJ21" s="12">
        <v>42.349055770833814</v>
      </c>
    </row>
    <row r="22" spans="1:114">
      <c r="A22" s="12" t="s">
        <v>133</v>
      </c>
      <c r="B22" s="32">
        <v>0</v>
      </c>
      <c r="C22" s="32">
        <v>1216.6331903870598</v>
      </c>
      <c r="D22" s="12">
        <v>3688.3221047229599</v>
      </c>
      <c r="E22" s="12">
        <v>3774.3464248043529</v>
      </c>
      <c r="F22" s="12">
        <v>3794.4147296998772</v>
      </c>
      <c r="G22" s="12">
        <v>3781.7484369920489</v>
      </c>
      <c r="H22" s="12">
        <v>3599.9369285442012</v>
      </c>
      <c r="I22" s="12">
        <v>3580.1476378450802</v>
      </c>
      <c r="J22" s="12">
        <v>3609.8862546832288</v>
      </c>
      <c r="K22" s="12">
        <v>3338.7753109049586</v>
      </c>
      <c r="L22" s="12">
        <v>3116.4615545261868</v>
      </c>
      <c r="M22" s="12">
        <v>3157.1549364466373</v>
      </c>
      <c r="N22" s="12">
        <v>3347.0100106554833</v>
      </c>
      <c r="O22" s="12">
        <v>3556.7321645937914</v>
      </c>
      <c r="P22" s="12">
        <v>3637.2763789922296</v>
      </c>
      <c r="Q22" s="12">
        <v>3825.2296774517267</v>
      </c>
      <c r="R22" s="12">
        <v>3836.4558417697799</v>
      </c>
      <c r="S22" s="12">
        <v>3817.3867474907202</v>
      </c>
      <c r="T22" s="12">
        <v>3908.7265499058276</v>
      </c>
      <c r="U22" s="12">
        <v>3951.7768306245343</v>
      </c>
      <c r="V22" s="12">
        <v>4023.2190752326824</v>
      </c>
      <c r="W22" s="12">
        <v>4091.3653814785944</v>
      </c>
      <c r="X22" s="12">
        <v>4114.3315328771305</v>
      </c>
      <c r="Y22" s="12">
        <v>4007.1867574086646</v>
      </c>
      <c r="Z22" s="12">
        <v>3932.6233582855184</v>
      </c>
      <c r="AA22" s="12">
        <v>3952.2194373706457</v>
      </c>
      <c r="AB22" s="12">
        <v>3611.1542401906013</v>
      </c>
      <c r="AC22" s="12">
        <v>3294.4915144389624</v>
      </c>
      <c r="AD22" s="12">
        <v>3237.5330475544506</v>
      </c>
      <c r="AE22" s="12">
        <v>3266.6544754512697</v>
      </c>
      <c r="AF22" s="12">
        <v>3112.4975733637043</v>
      </c>
      <c r="AG22" s="12">
        <v>2816.7867230648176</v>
      </c>
      <c r="AH22" s="12">
        <v>2768.1541659406871</v>
      </c>
      <c r="AI22" s="12">
        <v>2536.9894439147356</v>
      </c>
      <c r="AJ22" s="12">
        <v>2192.7879776646673</v>
      </c>
      <c r="AK22" s="12">
        <v>2051.8302766263951</v>
      </c>
      <c r="AL22" s="12">
        <v>1763.0860203404127</v>
      </c>
      <c r="AM22" s="12">
        <v>1429.6108810985636</v>
      </c>
      <c r="AN22" s="12">
        <v>1101.5614482244989</v>
      </c>
      <c r="AO22" s="12">
        <v>1052.5684624390028</v>
      </c>
      <c r="AP22" s="12">
        <v>1065.1991868298644</v>
      </c>
      <c r="AQ22" s="12">
        <v>1028.0616717659291</v>
      </c>
      <c r="AR22" s="12">
        <v>1069.7314298953042</v>
      </c>
      <c r="AS22" s="12">
        <v>993.90326265687281</v>
      </c>
      <c r="AT22" s="12">
        <v>956.0599593258014</v>
      </c>
      <c r="AU22" s="12">
        <v>874.4647812330719</v>
      </c>
      <c r="AV22" s="12">
        <v>752.31769144279667</v>
      </c>
      <c r="AW22" s="12">
        <v>625.95276309905978</v>
      </c>
      <c r="AX22" s="12">
        <v>538.11349222770104</v>
      </c>
      <c r="AY22" s="12">
        <v>439.48903765142609</v>
      </c>
      <c r="AZ22" s="12">
        <v>335.13189201514888</v>
      </c>
      <c r="BA22" s="12">
        <v>281.50624277693157</v>
      </c>
      <c r="BB22" s="12">
        <v>293.34226165074557</v>
      </c>
      <c r="BC22" s="12">
        <v>226.12106494685136</v>
      </c>
      <c r="BD22" s="12">
        <v>148.92806566768783</v>
      </c>
      <c r="BE22" s="12">
        <v>103.3308426896475</v>
      </c>
      <c r="BF22" s="12">
        <v>62.975678710822493</v>
      </c>
      <c r="BG22" s="12">
        <v>58.303859509113657</v>
      </c>
      <c r="BH22" s="12">
        <v>37.540322627024509</v>
      </c>
      <c r="BI22" s="12">
        <v>24.004529822674552</v>
      </c>
      <c r="BJ22" s="12">
        <v>42.979087203651275</v>
      </c>
    </row>
    <row r="23" spans="1:114">
      <c r="A23" s="12" t="s">
        <v>134</v>
      </c>
      <c r="B23" s="32">
        <v>0</v>
      </c>
      <c r="C23" s="32">
        <v>911.45950814130492</v>
      </c>
      <c r="D23" s="12">
        <v>3682.3387022578813</v>
      </c>
      <c r="E23" s="12">
        <v>3764.6396834820762</v>
      </c>
      <c r="F23" s="12">
        <v>3794.702541483769</v>
      </c>
      <c r="G23" s="12">
        <v>3778.4406944018747</v>
      </c>
      <c r="H23" s="12">
        <v>3627.031796294089</v>
      </c>
      <c r="I23" s="12">
        <v>3558.1514058638536</v>
      </c>
      <c r="J23" s="12">
        <v>3617.6997712259199</v>
      </c>
      <c r="K23" s="12">
        <v>3369.6185917455969</v>
      </c>
      <c r="L23" s="12">
        <v>3123.0490737786181</v>
      </c>
      <c r="M23" s="12">
        <v>3141.2253656074445</v>
      </c>
      <c r="N23" s="12">
        <v>3326.9948658289563</v>
      </c>
      <c r="O23" s="12">
        <v>3537.414209548489</v>
      </c>
      <c r="P23" s="12">
        <v>3634.6988709348834</v>
      </c>
      <c r="Q23" s="12">
        <v>3792.7710048742138</v>
      </c>
      <c r="R23" s="12">
        <v>3855.2345234909617</v>
      </c>
      <c r="S23" s="12">
        <v>3798.9236635878615</v>
      </c>
      <c r="T23" s="12">
        <v>3902.9173981210242</v>
      </c>
      <c r="U23" s="12">
        <v>3944.4054124591544</v>
      </c>
      <c r="V23" s="12">
        <v>4010.4441106018803</v>
      </c>
      <c r="W23" s="12">
        <v>4085.6426546436755</v>
      </c>
      <c r="X23" s="12">
        <v>4107.0515160520481</v>
      </c>
      <c r="Y23" s="12">
        <v>4019.054913281273</v>
      </c>
      <c r="Z23" s="12">
        <v>3926.2852082141585</v>
      </c>
      <c r="AA23" s="12">
        <v>3944.090489134077</v>
      </c>
      <c r="AB23" s="12">
        <v>3656.101791075705</v>
      </c>
      <c r="AC23" s="12">
        <v>3296.9458460069368</v>
      </c>
      <c r="AD23" s="12">
        <v>3233.770305344196</v>
      </c>
      <c r="AE23" s="12">
        <v>3256.7202181568268</v>
      </c>
      <c r="AF23" s="12">
        <v>3130.4600934632531</v>
      </c>
      <c r="AG23" s="12">
        <v>2834.4088657204807</v>
      </c>
      <c r="AH23" s="12">
        <v>2751.5321057907586</v>
      </c>
      <c r="AI23" s="12">
        <v>2564.0928270136806</v>
      </c>
      <c r="AJ23" s="12">
        <v>2207.4490184468987</v>
      </c>
      <c r="AK23" s="12">
        <v>2052.9721843919865</v>
      </c>
      <c r="AL23" s="12">
        <v>1792.7243751715814</v>
      </c>
      <c r="AM23" s="12">
        <v>1439.1653683895797</v>
      </c>
      <c r="AN23" s="12">
        <v>1128.656720170839</v>
      </c>
      <c r="AO23" s="12">
        <v>1033.8766258946823</v>
      </c>
      <c r="AP23" s="12">
        <v>1062.0873175070367</v>
      </c>
      <c r="AQ23" s="12">
        <v>1020.4817272158716</v>
      </c>
      <c r="AR23" s="12">
        <v>1057.9197074204412</v>
      </c>
      <c r="AS23" s="12">
        <v>997.38478223963591</v>
      </c>
      <c r="AT23" s="12">
        <v>945.75235504757029</v>
      </c>
      <c r="AU23" s="12">
        <v>878.59661313518632</v>
      </c>
      <c r="AV23" s="12">
        <v>752.13938905547911</v>
      </c>
      <c r="AW23" s="12">
        <v>629.92291271069416</v>
      </c>
      <c r="AX23" s="12">
        <v>538.17273324407972</v>
      </c>
      <c r="AY23" s="12">
        <v>440.60260759701788</v>
      </c>
      <c r="AZ23" s="12">
        <v>335.8028442226082</v>
      </c>
      <c r="BA23" s="12">
        <v>279.802271380869</v>
      </c>
      <c r="BB23" s="12">
        <v>287.68780223485737</v>
      </c>
      <c r="BC23" s="12">
        <v>230.5675856331064</v>
      </c>
      <c r="BD23" s="12">
        <v>150.76481252968577</v>
      </c>
      <c r="BE23" s="12">
        <v>102.47368581160649</v>
      </c>
      <c r="BF23" s="12">
        <v>63.954695399406972</v>
      </c>
      <c r="BG23" s="12">
        <v>56.46533375200454</v>
      </c>
      <c r="BH23" s="12">
        <v>38.91864164719577</v>
      </c>
      <c r="BI23" s="12">
        <v>23.713598272523249</v>
      </c>
      <c r="BJ23" s="12">
        <v>43.630287846991962</v>
      </c>
    </row>
    <row r="24" spans="1:114">
      <c r="A24" s="12" t="s">
        <v>135</v>
      </c>
      <c r="B24" s="32">
        <v>0</v>
      </c>
      <c r="C24" s="32">
        <v>606.96305941534797</v>
      </c>
      <c r="D24" s="12">
        <v>3676.5986952115722</v>
      </c>
      <c r="E24" s="12">
        <v>3754.1094356315125</v>
      </c>
      <c r="F24" s="12">
        <v>3794.9336954297078</v>
      </c>
      <c r="G24" s="12">
        <v>3773.4922907060427</v>
      </c>
      <c r="H24" s="12">
        <v>3657.3333929615355</v>
      </c>
      <c r="I24" s="12">
        <v>3533.6300393043866</v>
      </c>
      <c r="J24" s="12">
        <v>3624.2032304931154</v>
      </c>
      <c r="K24" s="12">
        <v>3402.6634113725595</v>
      </c>
      <c r="L24" s="12">
        <v>3131.2732007310792</v>
      </c>
      <c r="M24" s="12">
        <v>3125.5278875070094</v>
      </c>
      <c r="N24" s="12">
        <v>3306.8707730336873</v>
      </c>
      <c r="O24" s="12">
        <v>3517.0830506171851</v>
      </c>
      <c r="P24" s="12">
        <v>3633.7306851933722</v>
      </c>
      <c r="Q24" s="12">
        <v>3757.0500270113125</v>
      </c>
      <c r="R24" s="12">
        <v>3876.6377428443816</v>
      </c>
      <c r="S24" s="12">
        <v>3779.5001603276</v>
      </c>
      <c r="T24" s="12">
        <v>3897.4143663262776</v>
      </c>
      <c r="U24" s="12">
        <v>3937.2061990520947</v>
      </c>
      <c r="V24" s="12">
        <v>3997.2415299840995</v>
      </c>
      <c r="W24" s="12">
        <v>4079.7793431727305</v>
      </c>
      <c r="X24" s="12">
        <v>4098.5218093733365</v>
      </c>
      <c r="Y24" s="12">
        <v>4032.2369916137909</v>
      </c>
      <c r="Z24" s="12">
        <v>3919.4554062586658</v>
      </c>
      <c r="AA24" s="12">
        <v>3932.403657962564</v>
      </c>
      <c r="AB24" s="12">
        <v>3704.4839506113385</v>
      </c>
      <c r="AC24" s="12">
        <v>3299.8262000646569</v>
      </c>
      <c r="AD24" s="12">
        <v>3230.1497188804628</v>
      </c>
      <c r="AE24" s="12">
        <v>3244.7220130477685</v>
      </c>
      <c r="AF24" s="12">
        <v>3148.6598313050326</v>
      </c>
      <c r="AG24" s="12">
        <v>2854.1906633968924</v>
      </c>
      <c r="AH24" s="12">
        <v>2731.5533462318253</v>
      </c>
      <c r="AI24" s="12">
        <v>2592.2199057970734</v>
      </c>
      <c r="AJ24" s="12">
        <v>2223.0386437059656</v>
      </c>
      <c r="AK24" s="12">
        <v>2051.901506374822</v>
      </c>
      <c r="AL24" s="12">
        <v>1823.6514186150689</v>
      </c>
      <c r="AM24" s="12">
        <v>1447.8118310157975</v>
      </c>
      <c r="AN24" s="12">
        <v>1159.2427443017523</v>
      </c>
      <c r="AO24" s="12">
        <v>1014.0545542793207</v>
      </c>
      <c r="AP24" s="12">
        <v>1059.178819897794</v>
      </c>
      <c r="AQ24" s="12">
        <v>1013.4882453912667</v>
      </c>
      <c r="AR24" s="12">
        <v>1044.9093933400422</v>
      </c>
      <c r="AS24" s="12">
        <v>1001.9051678873105</v>
      </c>
      <c r="AT24" s="12">
        <v>934.35658814907572</v>
      </c>
      <c r="AU24" s="12">
        <v>883.11036512173837</v>
      </c>
      <c r="AV24" s="12">
        <v>751.56681977240248</v>
      </c>
      <c r="AW24" s="12">
        <v>634.34090226707769</v>
      </c>
      <c r="AX24" s="12">
        <v>538.02289796367086</v>
      </c>
      <c r="AY24" s="12">
        <v>441.7690350036263</v>
      </c>
      <c r="AZ24" s="12">
        <v>336.68127138342868</v>
      </c>
      <c r="BA24" s="12">
        <v>278.40302017241117</v>
      </c>
      <c r="BB24" s="12">
        <v>281.24405890349215</v>
      </c>
      <c r="BC24" s="12">
        <v>235.16557822555035</v>
      </c>
      <c r="BD24" s="12">
        <v>152.85593698541496</v>
      </c>
      <c r="BE24" s="12">
        <v>101.44664091599051</v>
      </c>
      <c r="BF24" s="12">
        <v>65.206360021111323</v>
      </c>
      <c r="BG24" s="12">
        <v>54.396146458562455</v>
      </c>
      <c r="BH24" s="12">
        <v>40.405695753002384</v>
      </c>
      <c r="BI24" s="12">
        <v>23.381217909339021</v>
      </c>
      <c r="BJ24" s="12">
        <v>44.298449759475147</v>
      </c>
    </row>
    <row r="25" spans="1:114">
      <c r="A25" s="12" t="s">
        <v>136</v>
      </c>
      <c r="B25" s="32">
        <v>0</v>
      </c>
      <c r="C25" s="32">
        <v>303.14337850830367</v>
      </c>
      <c r="D25" s="12">
        <v>3671.1013396595918</v>
      </c>
      <c r="E25" s="12">
        <v>3742.7568422578274</v>
      </c>
      <c r="F25" s="12">
        <v>3795.1083650926448</v>
      </c>
      <c r="G25" s="12">
        <v>3766.9069063015768</v>
      </c>
      <c r="H25" s="12">
        <v>3690.8361920645616</v>
      </c>
      <c r="I25" s="12">
        <v>3506.587823864581</v>
      </c>
      <c r="J25" s="12">
        <v>3629.4004757750818</v>
      </c>
      <c r="K25" s="12">
        <v>3437.9055489607472</v>
      </c>
      <c r="L25" s="12">
        <v>3141.1313438036091</v>
      </c>
      <c r="M25" s="12">
        <v>3110.061865917497</v>
      </c>
      <c r="N25" s="12">
        <v>3286.63686724228</v>
      </c>
      <c r="O25" s="12">
        <v>3495.7418322277408</v>
      </c>
      <c r="P25" s="12">
        <v>3634.3672912287066</v>
      </c>
      <c r="Q25" s="12">
        <v>3718.075762982533</v>
      </c>
      <c r="R25" s="12">
        <v>3900.6589908915648</v>
      </c>
      <c r="S25" s="12">
        <v>3759.1194992666765</v>
      </c>
      <c r="T25" s="12">
        <v>3892.2163494311235</v>
      </c>
      <c r="U25" s="12">
        <v>3930.1792974172959</v>
      </c>
      <c r="V25" s="12">
        <v>3983.6121124390493</v>
      </c>
      <c r="W25" s="12">
        <v>4073.7758994821515</v>
      </c>
      <c r="X25" s="12">
        <v>4088.7461973660079</v>
      </c>
      <c r="Y25" s="12">
        <v>4046.728940815266</v>
      </c>
      <c r="Z25" s="12">
        <v>3912.1357881905901</v>
      </c>
      <c r="AA25" s="12">
        <v>3917.1724660270879</v>
      </c>
      <c r="AB25" s="12">
        <v>3756.2884253637435</v>
      </c>
      <c r="AC25" s="12">
        <v>3303.1302298720648</v>
      </c>
      <c r="AD25" s="12">
        <v>3226.6706536824568</v>
      </c>
      <c r="AE25" s="12">
        <v>3230.6693566384092</v>
      </c>
      <c r="AF25" s="12">
        <v>3167.0945863124066</v>
      </c>
      <c r="AG25" s="12">
        <v>2876.1213817485886</v>
      </c>
      <c r="AH25" s="12">
        <v>2708.2389856670338</v>
      </c>
      <c r="AI25" s="12">
        <v>2621.3661905918875</v>
      </c>
      <c r="AJ25" s="12">
        <v>2239.5536240903393</v>
      </c>
      <c r="AK25" s="12">
        <v>2048.6304336687517</v>
      </c>
      <c r="AL25" s="12">
        <v>1855.8560305814603</v>
      </c>
      <c r="AM25" s="12">
        <v>1455.5658419989643</v>
      </c>
      <c r="AN25" s="12">
        <v>1193.2733492570881</v>
      </c>
      <c r="AO25" s="12">
        <v>993.12555217569877</v>
      </c>
      <c r="AP25" s="12">
        <v>1056.4700601729896</v>
      </c>
      <c r="AQ25" s="12">
        <v>1007.0695231964369</v>
      </c>
      <c r="AR25" s="12">
        <v>1030.7283835727794</v>
      </c>
      <c r="AS25" s="12">
        <v>1007.4455608890808</v>
      </c>
      <c r="AT25" s="12">
        <v>921.89984523493763</v>
      </c>
      <c r="AU25" s="12">
        <v>888.00108742708903</v>
      </c>
      <c r="AV25" s="12">
        <v>750.60868573849439</v>
      </c>
      <c r="AW25" s="12">
        <v>639.19933498147338</v>
      </c>
      <c r="AX25" s="12">
        <v>537.66532873957749</v>
      </c>
      <c r="AY25" s="12">
        <v>442.98794496300138</v>
      </c>
      <c r="AZ25" s="12">
        <v>337.75804597873537</v>
      </c>
      <c r="BA25" s="12">
        <v>277.29566459738123</v>
      </c>
      <c r="BB25" s="12">
        <v>274.04085488505666</v>
      </c>
      <c r="BC25" s="12">
        <v>239.90582841036647</v>
      </c>
      <c r="BD25" s="12">
        <v>155.19304643543876</v>
      </c>
      <c r="BE25" s="12">
        <v>100.25998532109945</v>
      </c>
      <c r="BF25" s="12">
        <v>66.716911254599367</v>
      </c>
      <c r="BG25" s="12">
        <v>52.113601289817268</v>
      </c>
      <c r="BH25" s="12">
        <v>41.993273483250228</v>
      </c>
      <c r="BI25" s="12">
        <v>23.010886518850164</v>
      </c>
      <c r="BJ25" s="12">
        <v>44.979655437446837</v>
      </c>
    </row>
    <row r="26" spans="1:114">
      <c r="A26" s="12" t="s">
        <v>140</v>
      </c>
      <c r="B26" s="32">
        <v>0</v>
      </c>
      <c r="C26" s="32">
        <v>0</v>
      </c>
      <c r="D26" s="12">
        <v>3665.8458924599317</v>
      </c>
      <c r="E26" s="12">
        <v>3730.5830632152811</v>
      </c>
      <c r="F26" s="12">
        <v>3795.226723789403</v>
      </c>
      <c r="G26" s="12">
        <v>3758.688216180572</v>
      </c>
      <c r="H26" s="12">
        <v>3727.5346736298561</v>
      </c>
      <c r="I26" s="12">
        <v>3477.0290401332368</v>
      </c>
      <c r="J26" s="12">
        <v>3633.2953439944722</v>
      </c>
      <c r="K26" s="12">
        <v>3475.3407890947356</v>
      </c>
      <c r="L26" s="12">
        <v>3152.6209142031662</v>
      </c>
      <c r="M26" s="12">
        <v>3094.8266656753667</v>
      </c>
      <c r="N26" s="12">
        <v>3266.2922860306835</v>
      </c>
      <c r="O26" s="12">
        <v>3473.3936926336773</v>
      </c>
      <c r="P26" s="12">
        <v>3636.6041668023017</v>
      </c>
      <c r="Q26" s="12">
        <v>3675.8572153372425</v>
      </c>
      <c r="R26" s="12">
        <v>3927.2917695182332</v>
      </c>
      <c r="S26" s="12">
        <v>3737.7849347462707</v>
      </c>
      <c r="T26" s="12">
        <v>3887.3222448656957</v>
      </c>
      <c r="U26" s="12">
        <v>3923.3248132450167</v>
      </c>
      <c r="V26" s="12">
        <v>3969.5566362265845</v>
      </c>
      <c r="W26" s="12">
        <v>4067.632775039835</v>
      </c>
      <c r="X26" s="12">
        <v>4077.7284568473738</v>
      </c>
      <c r="Y26" s="12">
        <v>4062.5267176815651</v>
      </c>
      <c r="Z26" s="12">
        <v>3904.3281852408459</v>
      </c>
      <c r="AA26" s="12">
        <v>3898.4104008380191</v>
      </c>
      <c r="AB26" s="12">
        <v>3811.5029505579873</v>
      </c>
      <c r="AC26" s="12">
        <v>3306.8555972022154</v>
      </c>
      <c r="AD26" s="12">
        <v>3223.3324771749753</v>
      </c>
      <c r="AE26" s="12">
        <v>3214.5717164359835</v>
      </c>
      <c r="AF26" s="12">
        <v>3185.7621690229626</v>
      </c>
      <c r="AG26" s="12">
        <v>2900.1903231194533</v>
      </c>
      <c r="AH26" s="12">
        <v>2681.610032255523</v>
      </c>
      <c r="AI26" s="12">
        <v>2651.5271943928969</v>
      </c>
      <c r="AJ26" s="12">
        <v>2256.9907077080766</v>
      </c>
      <c r="AK26" s="12">
        <v>2043.1711386011941</v>
      </c>
      <c r="AL26" s="12">
        <v>1889.3271525030732</v>
      </c>
      <c r="AM26" s="12">
        <v>1462.4427920839316</v>
      </c>
      <c r="AN26" s="12">
        <v>1230.7028145405375</v>
      </c>
      <c r="AO26" s="12">
        <v>971.11260716207119</v>
      </c>
      <c r="AP26" s="12">
        <v>1053.9574526332401</v>
      </c>
      <c r="AQ26" s="12">
        <v>1001.2140271116203</v>
      </c>
      <c r="AR26" s="12">
        <v>1015.4041370864196</v>
      </c>
      <c r="AS26" s="12">
        <v>1013.9873318944391</v>
      </c>
      <c r="AT26" s="12">
        <v>908.40887291314073</v>
      </c>
      <c r="AU26" s="12">
        <v>893.26382681471432</v>
      </c>
      <c r="AV26" s="12">
        <v>749.27356962523015</v>
      </c>
      <c r="AW26" s="12">
        <v>644.4908139879434</v>
      </c>
      <c r="AX26" s="12">
        <v>537.10146298580707</v>
      </c>
      <c r="AY26" s="12">
        <v>444.2589183884445</v>
      </c>
      <c r="AZ26" s="12">
        <v>339.02427841704286</v>
      </c>
      <c r="BA26" s="12">
        <v>276.46774124612369</v>
      </c>
      <c r="BB26" s="12">
        <v>266.10730860392107</v>
      </c>
      <c r="BC26" s="12">
        <v>244.77941651692799</v>
      </c>
      <c r="BD26" s="12">
        <v>157.76785495769474</v>
      </c>
      <c r="BE26" s="12">
        <v>98.923569285864431</v>
      </c>
      <c r="BF26" s="12">
        <v>68.47299073831563</v>
      </c>
      <c r="BG26" s="12">
        <v>49.634247633023989</v>
      </c>
      <c r="BH26" s="12">
        <v>43.673498222309568</v>
      </c>
      <c r="BI26" s="12">
        <v>22.605916039692129</v>
      </c>
      <c r="BJ26" s="12">
        <v>45.670262831787369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154</v>
      </c>
      <c r="C31" s="5" t="s">
        <v>155</v>
      </c>
      <c r="D31" s="4" t="s">
        <v>156</v>
      </c>
      <c r="E31" s="4" t="s">
        <v>157</v>
      </c>
      <c r="F31" s="4" t="s">
        <v>158</v>
      </c>
      <c r="G31" s="4" t="s">
        <v>159</v>
      </c>
      <c r="H31" s="4" t="s">
        <v>160</v>
      </c>
      <c r="I31" s="4" t="s">
        <v>161</v>
      </c>
      <c r="J31" s="4" t="s">
        <v>162</v>
      </c>
      <c r="K31" s="4" t="s">
        <v>163</v>
      </c>
      <c r="L31" s="4" t="s">
        <v>164</v>
      </c>
      <c r="M31" s="4" t="s">
        <v>165</v>
      </c>
      <c r="N31" s="4" t="s">
        <v>166</v>
      </c>
      <c r="O31" s="14"/>
      <c r="P31" s="37" t="s">
        <v>167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18582.662995552815</v>
      </c>
      <c r="C32" s="13">
        <v>17097.801342344988</v>
      </c>
      <c r="D32" s="13">
        <v>18255.657081288951</v>
      </c>
      <c r="E32" s="13">
        <v>19985.102712016946</v>
      </c>
      <c r="F32" s="13">
        <v>20374.407469800222</v>
      </c>
      <c r="G32" s="13">
        <v>16566.740840064624</v>
      </c>
      <c r="H32" s="13">
        <v>12437.47896558046</v>
      </c>
      <c r="I32" s="13">
        <v>6578.9307037996932</v>
      </c>
      <c r="J32" s="13">
        <v>5583.4353562472606</v>
      </c>
      <c r="K32" s="13">
        <v>3099.181404414986</v>
      </c>
      <c r="L32" s="13">
        <v>1306.3157885789342</v>
      </c>
      <c r="M32" s="13">
        <v>277.99993233027129</v>
      </c>
      <c r="N32" s="13">
        <v>35.639095968089663</v>
      </c>
      <c r="P32" s="27">
        <f>SUM(G32:N32)</f>
        <v>45885.722086984315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18269.521741913923</v>
      </c>
      <c r="C33" s="13">
        <v>17125.862226680336</v>
      </c>
      <c r="D33" s="13">
        <v>18182.69463163026</v>
      </c>
      <c r="E33" s="13">
        <v>19946.964788793557</v>
      </c>
      <c r="F33" s="13">
        <v>20388.49274610847</v>
      </c>
      <c r="G33" s="13">
        <v>16603.770650035596</v>
      </c>
      <c r="H33" s="13">
        <v>12494.35910894474</v>
      </c>
      <c r="I33" s="13">
        <v>6604.1798182007096</v>
      </c>
      <c r="J33" s="13">
        <v>5562.4215807906467</v>
      </c>
      <c r="K33" s="13">
        <v>3104.5812281885555</v>
      </c>
      <c r="L33" s="13">
        <v>1307.2327789287287</v>
      </c>
      <c r="M33" s="13">
        <v>278.2233664186561</v>
      </c>
      <c r="N33" s="13">
        <v>35.42211890534292</v>
      </c>
      <c r="P33" s="27">
        <f t="shared" ref="P33:P55" si="1">SUM(G33:N33)</f>
        <v>45990.19065041298</v>
      </c>
    </row>
    <row r="34" spans="1:78" ht="14.25">
      <c r="A34" s="12" t="str">
        <f t="shared" si="0"/>
        <v>112年 8月</v>
      </c>
      <c r="B34" s="32">
        <v>17954.580300545771</v>
      </c>
      <c r="C34" s="13">
        <v>17157.17574569779</v>
      </c>
      <c r="D34" s="13">
        <v>18107.117811206255</v>
      </c>
      <c r="E34" s="13">
        <v>19910.581310345722</v>
      </c>
      <c r="F34" s="13">
        <v>20398.269084526961</v>
      </c>
      <c r="G34" s="13">
        <v>16643.081481374207</v>
      </c>
      <c r="H34" s="13">
        <v>12549.648821626999</v>
      </c>
      <c r="I34" s="13">
        <v>6632.6975234840984</v>
      </c>
      <c r="J34" s="13">
        <v>5540.9626045780651</v>
      </c>
      <c r="K34" s="13">
        <v>3110.1867815328383</v>
      </c>
      <c r="L34" s="13">
        <v>1307.748397214933</v>
      </c>
      <c r="M34" s="13">
        <v>278.64342640507743</v>
      </c>
      <c r="N34" s="13">
        <v>35.337734904317941</v>
      </c>
      <c r="P34" s="27">
        <f t="shared" si="1"/>
        <v>46098.306771120537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17637.84272717535</v>
      </c>
      <c r="C35" s="13">
        <v>17191.735001419318</v>
      </c>
      <c r="D35" s="13">
        <v>18028.931773754677</v>
      </c>
      <c r="E35" s="13">
        <v>19875.947366416745</v>
      </c>
      <c r="F35" s="13">
        <v>20403.749713163259</v>
      </c>
      <c r="G35" s="13">
        <v>16684.665403355859</v>
      </c>
      <c r="H35" s="13">
        <v>12603.356458659944</v>
      </c>
      <c r="I35" s="13">
        <v>6664.4346217583898</v>
      </c>
      <c r="J35" s="13">
        <v>5519.0623639887544</v>
      </c>
      <c r="K35" s="13">
        <v>3115.9856059019667</v>
      </c>
      <c r="L35" s="13">
        <v>1307.8606459027737</v>
      </c>
      <c r="M35" s="13">
        <v>279.23509072964606</v>
      </c>
      <c r="N35" s="13">
        <v>35.375214161688319</v>
      </c>
      <c r="P35" s="27">
        <f t="shared" si="1"/>
        <v>46209.975404459023</v>
      </c>
    </row>
    <row r="36" spans="1:78">
      <c r="A36" s="12" t="str">
        <f t="shared" si="0"/>
        <v>112年 10月</v>
      </c>
      <c r="B36" s="32">
        <v>17319.313071801134</v>
      </c>
      <c r="C36" s="13">
        <v>17229.533105186663</v>
      </c>
      <c r="D36" s="13">
        <v>17948.141666574797</v>
      </c>
      <c r="E36" s="13">
        <v>19843.058056460661</v>
      </c>
      <c r="F36" s="13">
        <v>20404.947832678317</v>
      </c>
      <c r="G36" s="13">
        <v>16728.514503038001</v>
      </c>
      <c r="H36" s="13">
        <v>12655.490338793285</v>
      </c>
      <c r="I36" s="13">
        <v>6699.3425295774086</v>
      </c>
      <c r="J36" s="13">
        <v>5496.7248003904951</v>
      </c>
      <c r="K36" s="13">
        <v>3121.9654732897357</v>
      </c>
      <c r="L36" s="13">
        <v>1307.5680786626053</v>
      </c>
      <c r="M36" s="13">
        <v>279.97509057810629</v>
      </c>
      <c r="N36" s="13">
        <v>35.524404161982474</v>
      </c>
      <c r="P36" s="27">
        <f t="shared" si="1"/>
        <v>46325.105218491612</v>
      </c>
    </row>
    <row r="37" spans="1:78">
      <c r="A37" s="12" t="str">
        <f t="shared" si="0"/>
        <v>112年 11月</v>
      </c>
      <c r="B37" s="32">
        <v>16998.995378700034</v>
      </c>
      <c r="C37" s="13">
        <v>17270.563177650976</v>
      </c>
      <c r="D37" s="13">
        <v>17864.752630533505</v>
      </c>
      <c r="E37" s="13">
        <v>19811.908489625599</v>
      </c>
      <c r="F37" s="13">
        <v>20401.876616334474</v>
      </c>
      <c r="G37" s="13">
        <v>16774.620885228167</v>
      </c>
      <c r="H37" s="13">
        <v>12706.058744710332</v>
      </c>
      <c r="I37" s="13">
        <v>6737.3732706423598</v>
      </c>
      <c r="J37" s="13">
        <v>5473.9538597014616</v>
      </c>
      <c r="K37" s="13">
        <v>3128.1143854262327</v>
      </c>
      <c r="L37" s="13">
        <v>1306.8697760294781</v>
      </c>
      <c r="M37" s="13">
        <v>280.84181312938858</v>
      </c>
      <c r="N37" s="13">
        <v>35.775703931179159</v>
      </c>
      <c r="P37" s="27">
        <f t="shared" si="1"/>
        <v>46443.608438798597</v>
      </c>
    </row>
    <row r="38" spans="1:78">
      <c r="A38" s="12" t="str">
        <f t="shared" si="0"/>
        <v>112年 12月</v>
      </c>
      <c r="B38" s="32">
        <v>16676.89368643429</v>
      </c>
      <c r="C38" s="13">
        <v>17314.818348762379</v>
      </c>
      <c r="D38" s="13">
        <v>17778.769800071448</v>
      </c>
      <c r="E38" s="13">
        <v>19782.493784737188</v>
      </c>
      <c r="F38" s="13">
        <v>20394.549210043351</v>
      </c>
      <c r="G38" s="13">
        <v>16822.97667245199</v>
      </c>
      <c r="H38" s="13">
        <v>12755.069923242707</v>
      </c>
      <c r="I38" s="13">
        <v>6778.4794685872121</v>
      </c>
      <c r="J38" s="13">
        <v>5450.7534919567388</v>
      </c>
      <c r="K38" s="13">
        <v>3134.4205728779093</v>
      </c>
      <c r="L38" s="13">
        <v>1305.7653217989257</v>
      </c>
      <c r="M38" s="13">
        <v>281.81520940796162</v>
      </c>
      <c r="N38" s="13">
        <v>36.120039320364526</v>
      </c>
      <c r="P38" s="27">
        <f t="shared" si="1"/>
        <v>46565.400699643818</v>
      </c>
    </row>
    <row r="39" spans="1:78">
      <c r="A39" s="12" t="str">
        <f t="shared" si="0"/>
        <v>113年 1月</v>
      </c>
      <c r="B39" s="32">
        <v>16353.012027858447</v>
      </c>
      <c r="C39" s="13">
        <v>17362.291757759631</v>
      </c>
      <c r="D39" s="13">
        <v>17690.198303209123</v>
      </c>
      <c r="E39" s="13">
        <v>19754.809070281968</v>
      </c>
      <c r="F39" s="13">
        <v>20382.978732413678</v>
      </c>
      <c r="G39" s="13">
        <v>16873.574004921349</v>
      </c>
      <c r="H39" s="13">
        <v>12802.53208558324</v>
      </c>
      <c r="I39" s="13">
        <v>6822.6143398465229</v>
      </c>
      <c r="J39" s="13">
        <v>5427.1276508794836</v>
      </c>
      <c r="K39" s="13">
        <v>3140.8724940554412</v>
      </c>
      <c r="L39" s="13">
        <v>1304.2547801414173</v>
      </c>
      <c r="M39" s="13">
        <v>282.87670655021981</v>
      </c>
      <c r="N39" s="13">
        <v>36.54883928106532</v>
      </c>
      <c r="P39" s="27">
        <f t="shared" si="1"/>
        <v>46690.400901258734</v>
      </c>
    </row>
    <row r="40" spans="1:78">
      <c r="A40" s="12" t="str">
        <f t="shared" si="0"/>
        <v>113年 2月</v>
      </c>
      <c r="B40" s="32">
        <v>16027.354430126215</v>
      </c>
      <c r="C40" s="13">
        <v>17412.976553159715</v>
      </c>
      <c r="D40" s="13">
        <v>17599.043261552964</v>
      </c>
      <c r="E40" s="13">
        <v>19728.849484390852</v>
      </c>
      <c r="F40" s="13">
        <v>20367.178274799051</v>
      </c>
      <c r="G40" s="13">
        <v>16926.405040502472</v>
      </c>
      <c r="H40" s="13">
        <v>12848.453407496992</v>
      </c>
      <c r="I40" s="13">
        <v>6869.7316866047404</v>
      </c>
      <c r="J40" s="13">
        <v>5403.0802934567455</v>
      </c>
      <c r="K40" s="13">
        <v>3147.4588341335966</v>
      </c>
      <c r="L40" s="13">
        <v>1302.3386734182213</v>
      </c>
      <c r="M40" s="13">
        <v>284.00912430057377</v>
      </c>
      <c r="N40" s="13">
        <v>37.054013095232875</v>
      </c>
      <c r="P40" s="27">
        <f t="shared" si="1"/>
        <v>46818.531073008584</v>
      </c>
    </row>
    <row r="41" spans="1:78">
      <c r="A41" s="12" t="str">
        <f t="shared" si="0"/>
        <v>113年 3月</v>
      </c>
      <c r="B41" s="32">
        <v>15699.924914697403</v>
      </c>
      <c r="C41" s="13">
        <v>17466.865892747493</v>
      </c>
      <c r="D41" s="13">
        <v>17505.309790301439</v>
      </c>
      <c r="E41" s="13">
        <v>19704.610174822563</v>
      </c>
      <c r="F41" s="13">
        <v>20347.1609013456</v>
      </c>
      <c r="G41" s="13">
        <v>16981.461954684193</v>
      </c>
      <c r="H41" s="13">
        <v>12892.842029530519</v>
      </c>
      <c r="I41" s="13">
        <v>6919.7858898261111</v>
      </c>
      <c r="J41" s="13">
        <v>5378.6153795199534</v>
      </c>
      <c r="K41" s="13">
        <v>3154.1685038871879</v>
      </c>
      <c r="L41" s="13">
        <v>1300.0179606817653</v>
      </c>
      <c r="M41" s="13">
        <v>285.19659555922726</v>
      </c>
      <c r="N41" s="13">
        <v>37.627928524167075</v>
      </c>
      <c r="P41" s="27">
        <f t="shared" si="1"/>
        <v>46949.716242213122</v>
      </c>
    </row>
    <row r="42" spans="1:78">
      <c r="A42" s="12" t="str">
        <f t="shared" si="0"/>
        <v>113年 4月</v>
      </c>
      <c r="B42" s="32">
        <v>15370.727497344818</v>
      </c>
      <c r="C42" s="13">
        <v>17523.952943565375</v>
      </c>
      <c r="D42" s="13">
        <v>17409.002998251155</v>
      </c>
      <c r="E42" s="13">
        <v>19682.086298947179</v>
      </c>
      <c r="F42" s="13">
        <v>20322.939649039592</v>
      </c>
      <c r="G42" s="13">
        <v>17038.736940546136</v>
      </c>
      <c r="H42" s="13">
        <v>12935.706057219279</v>
      </c>
      <c r="I42" s="13">
        <v>6972.731902364304</v>
      </c>
      <c r="J42" s="13">
        <v>5353.7368713300439</v>
      </c>
      <c r="K42" s="13">
        <v>3160.9906384470814</v>
      </c>
      <c r="L42" s="13">
        <v>1297.2940168438754</v>
      </c>
      <c r="M42" s="13">
        <v>286.42449080980589</v>
      </c>
      <c r="N42" s="13">
        <v>38.263390841938325</v>
      </c>
      <c r="P42" s="27">
        <f t="shared" si="1"/>
        <v>47083.884308402463</v>
      </c>
    </row>
    <row r="43" spans="1:78" s="16" customFormat="1">
      <c r="A43" s="15" t="str">
        <f t="shared" si="0"/>
        <v>113年 5月</v>
      </c>
      <c r="B43" s="15">
        <v>15039.766188161138</v>
      </c>
      <c r="C43" s="15">
        <v>17584.230881902935</v>
      </c>
      <c r="D43" s="15">
        <v>17310.127987802927</v>
      </c>
      <c r="E43" s="15">
        <v>19661.273023729598</v>
      </c>
      <c r="F43" s="15">
        <v>20294.527527754959</v>
      </c>
      <c r="G43" s="15">
        <v>17098.222208727075</v>
      </c>
      <c r="H43" s="15">
        <v>12977.05356129332</v>
      </c>
      <c r="I43" s="15">
        <v>7028.5252421508521</v>
      </c>
      <c r="J43" s="15">
        <v>5328.4487331672544</v>
      </c>
      <c r="K43" s="15">
        <v>3167.9145959801008</v>
      </c>
      <c r="L43" s="15">
        <v>1294.1686124956077</v>
      </c>
      <c r="M43" s="15">
        <v>287.67934626106478</v>
      </c>
      <c r="N43" s="15">
        <v>38.95362272009158</v>
      </c>
      <c r="P43" s="61">
        <f t="shared" si="1"/>
        <v>47220.965922795374</v>
      </c>
    </row>
    <row r="44" spans="1:78">
      <c r="A44" s="12" t="str">
        <f t="shared" si="0"/>
        <v>113年 6月</v>
      </c>
      <c r="B44" s="32">
        <v>14718.87099423096</v>
      </c>
      <c r="C44" s="13">
        <v>17625.294087464041</v>
      </c>
      <c r="D44" s="13">
        <v>17239.830085635698</v>
      </c>
      <c r="E44" s="13">
        <v>19625.081548211951</v>
      </c>
      <c r="F44" s="13">
        <v>20282.346267512428</v>
      </c>
      <c r="G44" s="13">
        <v>17137.032251563975</v>
      </c>
      <c r="H44" s="13">
        <v>13029.8646627421</v>
      </c>
      <c r="I44" s="13">
        <v>7072.8115999711572</v>
      </c>
      <c r="J44" s="13">
        <v>5303.589364908592</v>
      </c>
      <c r="K44" s="13">
        <v>3174.6902475156985</v>
      </c>
      <c r="L44" s="13">
        <v>1292.3466176819327</v>
      </c>
      <c r="M44" s="13">
        <v>287.94992688352113</v>
      </c>
      <c r="N44" s="13">
        <v>39.289768107504287</v>
      </c>
      <c r="P44" s="27">
        <f t="shared" si="1"/>
        <v>47337.574439374483</v>
      </c>
    </row>
    <row r="45" spans="1:78">
      <c r="A45" s="12" t="str">
        <f t="shared" si="0"/>
        <v>113年 7月</v>
      </c>
      <c r="B45" s="32">
        <v>14398.015253612401</v>
      </c>
      <c r="C45" s="13">
        <v>17666.273031539258</v>
      </c>
      <c r="D45" s="13">
        <v>17171.932196190977</v>
      </c>
      <c r="E45" s="13">
        <v>19587.731594873916</v>
      </c>
      <c r="F45" s="13">
        <v>20269.146782754149</v>
      </c>
      <c r="G45" s="13">
        <v>17174.160405295388</v>
      </c>
      <c r="H45" s="13">
        <v>13083.662336713205</v>
      </c>
      <c r="I45" s="13">
        <v>7117.6760309089568</v>
      </c>
      <c r="J45" s="13">
        <v>5278.0885282494282</v>
      </c>
      <c r="K45" s="13">
        <v>3181.7635997771613</v>
      </c>
      <c r="L45" s="13">
        <v>1290.7425436278388</v>
      </c>
      <c r="M45" s="13">
        <v>288.06010591349377</v>
      </c>
      <c r="N45" s="13">
        <v>39.686083167583803</v>
      </c>
      <c r="P45" s="27">
        <f t="shared" si="1"/>
        <v>47453.839633653042</v>
      </c>
    </row>
    <row r="46" spans="1:78">
      <c r="A46" s="12" t="str">
        <f t="shared" si="0"/>
        <v>113年 8月</v>
      </c>
      <c r="B46" s="32">
        <v>14077.19909386248</v>
      </c>
      <c r="C46" s="13">
        <v>17707.169816191312</v>
      </c>
      <c r="D46" s="13">
        <v>17106.428771472296</v>
      </c>
      <c r="E46" s="13">
        <v>19549.228032317198</v>
      </c>
      <c r="F46" s="13">
        <v>20254.931918902923</v>
      </c>
      <c r="G46" s="13">
        <v>17209.614613001886</v>
      </c>
      <c r="H46" s="13">
        <v>13138.447550900304</v>
      </c>
      <c r="I46" s="13">
        <v>7163.1123878977814</v>
      </c>
      <c r="J46" s="13">
        <v>5251.9708043466926</v>
      </c>
      <c r="K46" s="13">
        <v>3189.1326722342833</v>
      </c>
      <c r="L46" s="13">
        <v>1289.344100048339</v>
      </c>
      <c r="M46" s="13">
        <v>288.02534114298192</v>
      </c>
      <c r="N46" s="13">
        <v>40.135844959212193</v>
      </c>
      <c r="P46" s="27">
        <f t="shared" si="1"/>
        <v>47569.78331453148</v>
      </c>
    </row>
    <row r="47" spans="1:78">
      <c r="A47" s="12" t="str">
        <f t="shared" si="0"/>
        <v>113年 9月</v>
      </c>
      <c r="B47" s="32">
        <v>13756.422642208972</v>
      </c>
      <c r="C47" s="13">
        <v>17747.986538457721</v>
      </c>
      <c r="D47" s="13">
        <v>17043.314272153955</v>
      </c>
      <c r="E47" s="13">
        <v>19509.575717195483</v>
      </c>
      <c r="F47" s="13">
        <v>20239.704515691043</v>
      </c>
      <c r="G47" s="13">
        <v>17243.402792655026</v>
      </c>
      <c r="H47" s="13">
        <v>13194.221205138125</v>
      </c>
      <c r="I47" s="13">
        <v>7209.1145113274097</v>
      </c>
      <c r="J47" s="13">
        <v>5225.2602868363483</v>
      </c>
      <c r="K47" s="13">
        <v>3196.7953849638056</v>
      </c>
      <c r="L47" s="13">
        <v>1288.1393343971026</v>
      </c>
      <c r="M47" s="13">
        <v>287.86015359411971</v>
      </c>
      <c r="N47" s="13">
        <v>40.632747110996014</v>
      </c>
      <c r="P47" s="27">
        <f t="shared" si="1"/>
        <v>47685.426416022929</v>
      </c>
    </row>
    <row r="48" spans="1:78">
      <c r="A48" s="12" t="str">
        <f t="shared" si="0"/>
        <v>113年 10月</v>
      </c>
      <c r="B48" s="32">
        <v>13435.686025550816</v>
      </c>
      <c r="C48" s="13">
        <v>17788.72529035855</v>
      </c>
      <c r="D48" s="13">
        <v>16982.583167569737</v>
      </c>
      <c r="E48" s="13">
        <v>19468.779494237508</v>
      </c>
      <c r="F48" s="13">
        <v>20223.467407170443</v>
      </c>
      <c r="G48" s="13">
        <v>17275.532837182684</v>
      </c>
      <c r="H48" s="13">
        <v>13250.984132114449</v>
      </c>
      <c r="I48" s="13">
        <v>7255.6762299529782</v>
      </c>
      <c r="J48" s="13">
        <v>5197.9805893894591</v>
      </c>
      <c r="K48" s="13">
        <v>3204.7495623388691</v>
      </c>
      <c r="L48" s="13">
        <v>1287.1166266253808</v>
      </c>
      <c r="M48" s="13">
        <v>287.57817167647585</v>
      </c>
      <c r="N48" s="13">
        <v>41.170879297441132</v>
      </c>
      <c r="P48" s="27">
        <f t="shared" si="1"/>
        <v>47800.789028577732</v>
      </c>
    </row>
    <row r="49" spans="1:16" s="14" customFormat="1">
      <c r="A49" s="13" t="str">
        <f t="shared" si="0"/>
        <v>113年 11月</v>
      </c>
      <c r="B49" s="13">
        <v>13114.989370458545</v>
      </c>
      <c r="C49" s="13">
        <v>17829.388158904185</v>
      </c>
      <c r="D49" s="13">
        <v>16924.229935701584</v>
      </c>
      <c r="E49" s="13">
        <v>19426.844196270104</v>
      </c>
      <c r="F49" s="13">
        <v>20206.223421722807</v>
      </c>
      <c r="G49" s="13">
        <v>17306.012614534353</v>
      </c>
      <c r="H49" s="13">
        <v>13308.73709807671</v>
      </c>
      <c r="I49" s="13">
        <v>7302.791361789773</v>
      </c>
      <c r="J49" s="13">
        <v>5170.1548531653752</v>
      </c>
      <c r="K49" s="13">
        <v>3212.9929366344622</v>
      </c>
      <c r="L49" s="13">
        <v>1286.2646839236795</v>
      </c>
      <c r="M49" s="13">
        <v>287.19217359340183</v>
      </c>
      <c r="N49" s="13">
        <v>41.744707607673071</v>
      </c>
      <c r="P49" s="60">
        <f t="shared" si="1"/>
        <v>47915.890429325416</v>
      </c>
    </row>
    <row r="50" spans="1:16">
      <c r="A50" s="12" t="str">
        <f t="shared" si="0"/>
        <v>113年 12月</v>
      </c>
      <c r="B50" s="32">
        <v>12794.332803174697</v>
      </c>
      <c r="C50" s="13">
        <v>17869.977226103078</v>
      </c>
      <c r="D50" s="13">
        <v>16868.249063168307</v>
      </c>
      <c r="E50" s="13">
        <v>19383.774644241163</v>
      </c>
      <c r="F50" s="13">
        <v>20187.975382069686</v>
      </c>
      <c r="G50" s="13">
        <v>17334.84996774618</v>
      </c>
      <c r="H50" s="13">
        <v>13367.480803533148</v>
      </c>
      <c r="I50" s="13">
        <v>7350.4537149938815</v>
      </c>
      <c r="J50" s="13">
        <v>5141.8057541633361</v>
      </c>
      <c r="K50" s="13">
        <v>3221.523151550492</v>
      </c>
      <c r="L50" s="13">
        <v>1285.5725354511421</v>
      </c>
      <c r="M50" s="13">
        <v>286.71412805567684</v>
      </c>
      <c r="N50" s="13">
        <v>42.349055770833814</v>
      </c>
      <c r="P50" s="27">
        <f t="shared" si="1"/>
        <v>48030.749111264697</v>
      </c>
    </row>
    <row r="51" spans="1:16">
      <c r="A51" s="12" t="str">
        <f t="shared" si="0"/>
        <v>114年 1月</v>
      </c>
      <c r="B51" s="32">
        <v>12473.71644961425</v>
      </c>
      <c r="C51" s="13">
        <v>17910.49456896952</v>
      </c>
      <c r="D51" s="13">
        <v>16814.635045214327</v>
      </c>
      <c r="E51" s="13">
        <v>19339.575647242589</v>
      </c>
      <c r="F51" s="13">
        <v>20168.726105282592</v>
      </c>
      <c r="G51" s="13">
        <v>17362.052715005928</v>
      </c>
      <c r="H51" s="13">
        <v>13427.215883948613</v>
      </c>
      <c r="I51" s="13">
        <v>7398.6570887288726</v>
      </c>
      <c r="J51" s="13">
        <v>5112.9555104737719</v>
      </c>
      <c r="K51" s="13">
        <v>3230.3377656540551</v>
      </c>
      <c r="L51" s="13">
        <v>1285.0295270573654</v>
      </c>
      <c r="M51" s="13">
        <v>286.1552333592827</v>
      </c>
      <c r="N51" s="13">
        <v>42.979087203651275</v>
      </c>
      <c r="P51" s="27">
        <f t="shared" si="1"/>
        <v>48145.38281143154</v>
      </c>
    </row>
    <row r="52" spans="1:16">
      <c r="A52" s="12" t="str">
        <f t="shared" si="0"/>
        <v>114年 2月</v>
      </c>
      <c r="B52" s="32">
        <v>12153.140435365032</v>
      </c>
      <c r="C52" s="13">
        <v>17950.942259531334</v>
      </c>
      <c r="D52" s="13">
        <v>16763.382385698391</v>
      </c>
      <c r="E52" s="13">
        <v>19294.252002533216</v>
      </c>
      <c r="F52" s="13">
        <v>20148.478402793036</v>
      </c>
      <c r="G52" s="13">
        <v>17387.628649717743</v>
      </c>
      <c r="H52" s="13">
        <v>13487.942910435071</v>
      </c>
      <c r="I52" s="13">
        <v>7447.3952740186696</v>
      </c>
      <c r="J52" s="13">
        <v>5083.6258894305556</v>
      </c>
      <c r="K52" s="13">
        <v>3239.4342557424575</v>
      </c>
      <c r="L52" s="13">
        <v>1284.6253160011267</v>
      </c>
      <c r="M52" s="13">
        <v>285.52595488273704</v>
      </c>
      <c r="N52" s="13">
        <v>43.630287846991962</v>
      </c>
      <c r="P52" s="27">
        <f t="shared" si="1"/>
        <v>48259.808538075362</v>
      </c>
    </row>
    <row r="53" spans="1:16">
      <c r="A53" s="12" t="str">
        <f t="shared" si="0"/>
        <v>114年 3月</v>
      </c>
      <c r="B53" s="32">
        <v>11832.604885688141</v>
      </c>
      <c r="C53" s="13">
        <v>17991.322364837641</v>
      </c>
      <c r="D53" s="13">
        <v>16714.485597082334</v>
      </c>
      <c r="E53" s="13">
        <v>19247.808495561669</v>
      </c>
      <c r="F53" s="13">
        <v>20127.235080402621</v>
      </c>
      <c r="G53" s="13">
        <v>17411.58554056679</v>
      </c>
      <c r="H53" s="13">
        <v>13549.66239043679</v>
      </c>
      <c r="I53" s="13">
        <v>7496.6620545867618</v>
      </c>
      <c r="J53" s="13">
        <v>5053.8382146654894</v>
      </c>
      <c r="K53" s="13">
        <v>3248.8100201285156</v>
      </c>
      <c r="L53" s="13">
        <v>1284.3498656702973</v>
      </c>
      <c r="M53" s="13">
        <v>284.83606105800567</v>
      </c>
      <c r="N53" s="13">
        <v>44.298449759475147</v>
      </c>
      <c r="P53" s="27">
        <f t="shared" si="1"/>
        <v>48374.042596872117</v>
      </c>
    </row>
    <row r="54" spans="1:16">
      <c r="A54" s="12" t="str">
        <f t="shared" si="0"/>
        <v>114年 4月</v>
      </c>
      <c r="B54" s="32">
        <v>11512.109925518367</v>
      </c>
      <c r="C54" s="13">
        <v>18031.636946966544</v>
      </c>
      <c r="D54" s="13">
        <v>16667.939200419834</v>
      </c>
      <c r="E54" s="13">
        <v>19200.249899989194</v>
      </c>
      <c r="F54" s="13">
        <v>20104.998938293065</v>
      </c>
      <c r="G54" s="13">
        <v>17433.931131583762</v>
      </c>
      <c r="H54" s="13">
        <v>13612.374768410256</v>
      </c>
      <c r="I54" s="13">
        <v>7546.4512076819628</v>
      </c>
      <c r="J54" s="13">
        <v>5023.613373066225</v>
      </c>
      <c r="K54" s="13">
        <v>3258.4623818496357</v>
      </c>
      <c r="L54" s="13">
        <v>1284.1934403069786</v>
      </c>
      <c r="M54" s="13">
        <v>284.09465786761649</v>
      </c>
      <c r="N54" s="13">
        <v>44.979655437446837</v>
      </c>
      <c r="P54" s="27">
        <f t="shared" si="1"/>
        <v>48488.100616203876</v>
      </c>
    </row>
    <row r="55" spans="1:16">
      <c r="A55" s="12" t="str">
        <f t="shared" si="0"/>
        <v>114年 5月</v>
      </c>
      <c r="B55" s="32">
        <v>11191.655679464617</v>
      </c>
      <c r="C55" s="13">
        <v>18071.888063032871</v>
      </c>
      <c r="D55" s="13">
        <v>16623.737725345196</v>
      </c>
      <c r="E55" s="13">
        <v>19151.58097771246</v>
      </c>
      <c r="F55" s="13">
        <v>20081.772771036205</v>
      </c>
      <c r="G55" s="13">
        <v>17454.67314220918</v>
      </c>
      <c r="H55" s="13">
        <v>13676.080426498913</v>
      </c>
      <c r="I55" s="13">
        <v>7596.7565048908073</v>
      </c>
      <c r="J55" s="13">
        <v>4992.9718216388601</v>
      </c>
      <c r="K55" s="13">
        <v>3268.3885918021397</v>
      </c>
      <c r="L55" s="13">
        <v>1284.1465997417101</v>
      </c>
      <c r="M55" s="13">
        <v>283.31022191920579</v>
      </c>
      <c r="N55" s="13">
        <v>45.670262831787369</v>
      </c>
      <c r="P55" s="27">
        <f t="shared" si="1"/>
        <v>48601.9975715326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243935.63669371908</v>
      </c>
      <c r="C3" s="13">
        <v>1175.1623126712286</v>
      </c>
      <c r="D3" s="13">
        <v>1334.8117491914297</v>
      </c>
      <c r="E3" s="12">
        <v>1505.7540166113511</v>
      </c>
      <c r="F3" s="12">
        <v>1558.7736435367378</v>
      </c>
      <c r="G3" s="12">
        <v>1588.083960341211</v>
      </c>
      <c r="H3" s="12">
        <v>1646.2303770178005</v>
      </c>
      <c r="I3" s="12">
        <v>1847.9494576098982</v>
      </c>
      <c r="J3" s="12">
        <v>1959.6076400514835</v>
      </c>
      <c r="K3" s="12">
        <v>1901.5715402298918</v>
      </c>
      <c r="L3" s="12">
        <v>1752.3172032379921</v>
      </c>
      <c r="M3" s="12">
        <v>2062.8787622638724</v>
      </c>
      <c r="N3" s="12">
        <v>1924.632332780606</v>
      </c>
      <c r="O3" s="12">
        <v>1745.6188194409574</v>
      </c>
      <c r="P3" s="12">
        <v>1788.4636128635605</v>
      </c>
      <c r="Q3" s="12">
        <v>1841.8126055614468</v>
      </c>
      <c r="R3" s="12">
        <v>1983.0391805379338</v>
      </c>
      <c r="S3" s="12">
        <v>2102.4223297891658</v>
      </c>
      <c r="T3" s="12">
        <v>2184.7699044038795</v>
      </c>
      <c r="U3" s="12">
        <v>2300.5613498803714</v>
      </c>
      <c r="V3" s="12">
        <v>2402.1412240455325</v>
      </c>
      <c r="W3" s="12">
        <v>2711.6437690907592</v>
      </c>
      <c r="X3" s="12">
        <v>2850.4612576895079</v>
      </c>
      <c r="Y3" s="12">
        <v>3132.3498240498971</v>
      </c>
      <c r="Z3" s="12">
        <v>3272.6168278620253</v>
      </c>
      <c r="AA3" s="12">
        <v>3128.4965304073548</v>
      </c>
      <c r="AB3" s="12">
        <v>3396.6200721613563</v>
      </c>
      <c r="AC3" s="12">
        <v>3500.4975011987976</v>
      </c>
      <c r="AD3" s="12">
        <v>3550.3479758993717</v>
      </c>
      <c r="AE3" s="12">
        <v>3669.2531397999142</v>
      </c>
      <c r="AF3" s="12">
        <v>3526.3396767155596</v>
      </c>
      <c r="AG3" s="12">
        <v>3646.0149238008453</v>
      </c>
      <c r="AH3" s="12">
        <v>3551.1692870740353</v>
      </c>
      <c r="AI3" s="12">
        <v>3406.1446824832865</v>
      </c>
      <c r="AJ3" s="12">
        <v>3326.9221317439205</v>
      </c>
      <c r="AK3" s="12">
        <v>3421.2760131023733</v>
      </c>
      <c r="AL3" s="12">
        <v>3332.869386294341</v>
      </c>
      <c r="AM3" s="12">
        <v>3041.1904836209301</v>
      </c>
      <c r="AN3" s="12">
        <v>3294.5600786213981</v>
      </c>
      <c r="AO3" s="12">
        <v>3383.7361406076466</v>
      </c>
      <c r="AP3" s="12">
        <v>3635.5643555213101</v>
      </c>
      <c r="AQ3" s="12">
        <v>3693.0445640408284</v>
      </c>
      <c r="AR3" s="12">
        <v>3754.0085427184622</v>
      </c>
      <c r="AS3" s="12">
        <v>3833.9165093096972</v>
      </c>
      <c r="AT3" s="12">
        <v>3817.7543469404909</v>
      </c>
      <c r="AU3" s="12">
        <v>3790.0291677294035</v>
      </c>
      <c r="AV3" s="12">
        <v>3520.2843324124756</v>
      </c>
      <c r="AW3" s="12">
        <v>3686.3834035202644</v>
      </c>
      <c r="AX3" s="12">
        <v>3548.5923879613347</v>
      </c>
      <c r="AY3" s="12">
        <v>3207.1846396599258</v>
      </c>
      <c r="AZ3" s="12">
        <v>3135.3565787909874</v>
      </c>
    </row>
    <row r="4" spans="1:52">
      <c r="A4" s="12" t="s">
        <v>115</v>
      </c>
      <c r="B4" s="13">
        <v>243814.45491885275</v>
      </c>
      <c r="C4" s="13">
        <v>1173.5440598420566</v>
      </c>
      <c r="D4" s="13">
        <v>1320.5894581533546</v>
      </c>
      <c r="E4" s="12">
        <v>1495.6682062643695</v>
      </c>
      <c r="F4" s="12">
        <v>1555.4217761274028</v>
      </c>
      <c r="G4" s="12">
        <v>1584.4253824385653</v>
      </c>
      <c r="H4" s="12">
        <v>1636.4340188202427</v>
      </c>
      <c r="I4" s="12">
        <v>1834.1808320179966</v>
      </c>
      <c r="J4" s="12">
        <v>1956.9532849420912</v>
      </c>
      <c r="K4" s="12">
        <v>1909.614921630106</v>
      </c>
      <c r="L4" s="12">
        <v>1748.8656736938285</v>
      </c>
      <c r="M4" s="12">
        <v>2052.3263084993168</v>
      </c>
      <c r="N4" s="12">
        <v>1938.1797292801155</v>
      </c>
      <c r="O4" s="12">
        <v>1751.9623793140458</v>
      </c>
      <c r="P4" s="12">
        <v>1783.964144600413</v>
      </c>
      <c r="Q4" s="12">
        <v>1834.2501919299043</v>
      </c>
      <c r="R4" s="12">
        <v>1971.8894191598802</v>
      </c>
      <c r="S4" s="12">
        <v>2093.6118510572646</v>
      </c>
      <c r="T4" s="12">
        <v>2176.7757392601634</v>
      </c>
      <c r="U4" s="12">
        <v>2291.0660906915846</v>
      </c>
      <c r="V4" s="12">
        <v>2386.6961649312725</v>
      </c>
      <c r="W4" s="12">
        <v>2691.0795801650161</v>
      </c>
      <c r="X4" s="12">
        <v>2833.9918941032629</v>
      </c>
      <c r="Y4" s="12">
        <v>3113.5603594852773</v>
      </c>
      <c r="Z4" s="12">
        <v>3271.2344675442641</v>
      </c>
      <c r="AA4" s="12">
        <v>3126.0782872154618</v>
      </c>
      <c r="AB4" s="12">
        <v>3378.9546175588484</v>
      </c>
      <c r="AC4" s="12">
        <v>3493.6749975313232</v>
      </c>
      <c r="AD4" s="12">
        <v>3544.10887379923</v>
      </c>
      <c r="AE4" s="12">
        <v>3668.5882189726908</v>
      </c>
      <c r="AF4" s="12">
        <v>3528.7128383574081</v>
      </c>
      <c r="AG4" s="12">
        <v>3643.2995003254082</v>
      </c>
      <c r="AH4" s="12">
        <v>3561.0405601357243</v>
      </c>
      <c r="AI4" s="12">
        <v>3414.8929614893746</v>
      </c>
      <c r="AJ4" s="12">
        <v>3326.1073121873587</v>
      </c>
      <c r="AK4" s="12">
        <v>3419.9879578713858</v>
      </c>
      <c r="AL4" s="12">
        <v>3347.3722965288343</v>
      </c>
      <c r="AM4" s="12">
        <v>3044.5625946886557</v>
      </c>
      <c r="AN4" s="12">
        <v>3277.7608203343993</v>
      </c>
      <c r="AO4" s="12">
        <v>3369.7533077268745</v>
      </c>
      <c r="AP4" s="12">
        <v>3620.5998630156273</v>
      </c>
      <c r="AQ4" s="12">
        <v>3688.1707073809862</v>
      </c>
      <c r="AR4" s="12">
        <v>3746.2677329063144</v>
      </c>
      <c r="AS4" s="12">
        <v>3829.9970617973768</v>
      </c>
      <c r="AT4" s="12">
        <v>3818.450016083088</v>
      </c>
      <c r="AU4" s="12">
        <v>3798.3742877536693</v>
      </c>
      <c r="AV4" s="12">
        <v>3524.8379686330527</v>
      </c>
      <c r="AW4" s="12">
        <v>3682.1904479533678</v>
      </c>
      <c r="AX4" s="12">
        <v>3565.8321534287861</v>
      </c>
      <c r="AY4" s="12">
        <v>3222.6208526196206</v>
      </c>
      <c r="AZ4" s="12">
        <v>3130.3808040455065</v>
      </c>
    </row>
    <row r="5" spans="1:52">
      <c r="A5" s="12" t="s">
        <v>116</v>
      </c>
      <c r="B5" s="13">
        <v>243693.45450201965</v>
      </c>
      <c r="C5" s="13">
        <v>1173.1446386358048</v>
      </c>
      <c r="D5" s="13">
        <v>1306.3334207097682</v>
      </c>
      <c r="E5" s="12">
        <v>1484.7426852105659</v>
      </c>
      <c r="F5" s="12">
        <v>1551.9443977719943</v>
      </c>
      <c r="G5" s="12">
        <v>1581.0242662920627</v>
      </c>
      <c r="H5" s="12">
        <v>1627.6109254073274</v>
      </c>
      <c r="I5" s="12">
        <v>1819.6941232242953</v>
      </c>
      <c r="J5" s="12">
        <v>1953.0369346718228</v>
      </c>
      <c r="K5" s="12">
        <v>1917.1301442006431</v>
      </c>
      <c r="L5" s="12">
        <v>1748.6447395906559</v>
      </c>
      <c r="M5" s="12">
        <v>2038.343023917726</v>
      </c>
      <c r="N5" s="12">
        <v>1951.6423925316838</v>
      </c>
      <c r="O5" s="12">
        <v>1760.0304827993632</v>
      </c>
      <c r="P5" s="12">
        <v>1779.5015952105573</v>
      </c>
      <c r="Q5" s="12">
        <v>1827.3127591053708</v>
      </c>
      <c r="R5" s="12">
        <v>1960.5507158658384</v>
      </c>
      <c r="S5" s="12">
        <v>2084.5684625243898</v>
      </c>
      <c r="T5" s="12">
        <v>2169.0176293512654</v>
      </c>
      <c r="U5" s="12">
        <v>2281.5142224336391</v>
      </c>
      <c r="V5" s="12">
        <v>2372.6648226572179</v>
      </c>
      <c r="W5" s="12">
        <v>2669.3074332227716</v>
      </c>
      <c r="X5" s="12">
        <v>2818.591015902442</v>
      </c>
      <c r="Y5" s="12">
        <v>3093.6322337817919</v>
      </c>
      <c r="Z5" s="12">
        <v>3267.8532299349195</v>
      </c>
      <c r="AA5" s="12">
        <v>3126.7452202289605</v>
      </c>
      <c r="AB5" s="12">
        <v>3360.0036183948146</v>
      </c>
      <c r="AC5" s="12">
        <v>3486.5325942434342</v>
      </c>
      <c r="AD5" s="12">
        <v>3538.282798560731</v>
      </c>
      <c r="AE5" s="12">
        <v>3666.0053317824941</v>
      </c>
      <c r="AF5" s="12">
        <v>3533.1188809834739</v>
      </c>
      <c r="AG5" s="12">
        <v>3638.8543037842433</v>
      </c>
      <c r="AH5" s="12">
        <v>3570.6138542571571</v>
      </c>
      <c r="AI5" s="12">
        <v>3424.2447451279681</v>
      </c>
      <c r="AJ5" s="12">
        <v>3326.5544271786134</v>
      </c>
      <c r="AK5" s="12">
        <v>3417.1365584523628</v>
      </c>
      <c r="AL5" s="12">
        <v>3360.5092189661696</v>
      </c>
      <c r="AM5" s="12">
        <v>3052.1129899351708</v>
      </c>
      <c r="AN5" s="12">
        <v>3259.6036350075256</v>
      </c>
      <c r="AO5" s="12">
        <v>3357.0493794986601</v>
      </c>
      <c r="AP5" s="12">
        <v>3604.1082771857391</v>
      </c>
      <c r="AQ5" s="12">
        <v>3683.3784910842387</v>
      </c>
      <c r="AR5" s="12">
        <v>3738.7767215802464</v>
      </c>
      <c r="AS5" s="12">
        <v>3825.2426417904258</v>
      </c>
      <c r="AT5" s="12">
        <v>3819.0871668823156</v>
      </c>
      <c r="AU5" s="12">
        <v>3805.0392313146453</v>
      </c>
      <c r="AV5" s="12">
        <v>3532.6541472511171</v>
      </c>
      <c r="AW5" s="12">
        <v>3675.4244330124129</v>
      </c>
      <c r="AX5" s="12">
        <v>3581.7232250864872</v>
      </c>
      <c r="AY5" s="12">
        <v>3240.3037742992892</v>
      </c>
      <c r="AZ5" s="12">
        <v>3127.0701660484833</v>
      </c>
    </row>
    <row r="6" spans="1:52">
      <c r="A6" s="12" t="s">
        <v>117</v>
      </c>
      <c r="B6" s="13">
        <v>243572.63527033853</v>
      </c>
      <c r="C6" s="13">
        <v>1173.963446710389</v>
      </c>
      <c r="D6" s="13">
        <v>1292.0439305762134</v>
      </c>
      <c r="E6" s="12">
        <v>1472.9775696929241</v>
      </c>
      <c r="F6" s="12">
        <v>1548.3415084705118</v>
      </c>
      <c r="G6" s="12">
        <v>1577.8806119017042</v>
      </c>
      <c r="H6" s="12">
        <v>1619.7610967790542</v>
      </c>
      <c r="I6" s="12">
        <v>1804.4893312287941</v>
      </c>
      <c r="J6" s="12">
        <v>1947.8585892406786</v>
      </c>
      <c r="K6" s="12">
        <v>1924.1172079415032</v>
      </c>
      <c r="L6" s="12">
        <v>1751.653729262393</v>
      </c>
      <c r="M6" s="12">
        <v>2020.9292936792979</v>
      </c>
      <c r="N6" s="12">
        <v>1965.0205255319038</v>
      </c>
      <c r="O6" s="12">
        <v>1769.8229330986851</v>
      </c>
      <c r="P6" s="12">
        <v>1775.0759646939939</v>
      </c>
      <c r="Q6" s="12">
        <v>1821.0003070878474</v>
      </c>
      <c r="R6" s="12">
        <v>1949.0230706558084</v>
      </c>
      <c r="S6" s="12">
        <v>2075.2920629396422</v>
      </c>
      <c r="T6" s="12">
        <v>2161.4956994408076</v>
      </c>
      <c r="U6" s="12">
        <v>2271.9057451065355</v>
      </c>
      <c r="V6" s="12">
        <v>2360.047197223369</v>
      </c>
      <c r="W6" s="12">
        <v>2646.3273282640253</v>
      </c>
      <c r="X6" s="12">
        <v>2804.2577300848279</v>
      </c>
      <c r="Y6" s="12">
        <v>3072.5660741966494</v>
      </c>
      <c r="Z6" s="12">
        <v>3262.4734258761978</v>
      </c>
      <c r="AA6" s="12">
        <v>3130.4972792542676</v>
      </c>
      <c r="AB6" s="12">
        <v>3339.7670569027664</v>
      </c>
      <c r="AC6" s="12">
        <v>3479.0703965584453</v>
      </c>
      <c r="AD6" s="12">
        <v>3532.8698550245281</v>
      </c>
      <c r="AE6" s="12">
        <v>3661.5045724895863</v>
      </c>
      <c r="AF6" s="12">
        <v>3539.5572007956262</v>
      </c>
      <c r="AG6" s="12">
        <v>3632.6799082573316</v>
      </c>
      <c r="AH6" s="12">
        <v>3579.8892045107232</v>
      </c>
      <c r="AI6" s="12">
        <v>3434.1999414960783</v>
      </c>
      <c r="AJ6" s="12">
        <v>3328.2623632494192</v>
      </c>
      <c r="AK6" s="12">
        <v>3412.7225386743121</v>
      </c>
      <c r="AL6" s="12">
        <v>3372.2806417572651</v>
      </c>
      <c r="AM6" s="12">
        <v>3063.8383280897792</v>
      </c>
      <c r="AN6" s="12">
        <v>3240.0899317096159</v>
      </c>
      <c r="AO6" s="12">
        <v>3345.622236015618</v>
      </c>
      <c r="AP6" s="12">
        <v>3586.0913514272884</v>
      </c>
      <c r="AQ6" s="12">
        <v>3678.667976183332</v>
      </c>
      <c r="AR6" s="12">
        <v>3731.5346608955037</v>
      </c>
      <c r="AS6" s="12">
        <v>3819.6542327579505</v>
      </c>
      <c r="AT6" s="12">
        <v>3819.6659586117394</v>
      </c>
      <c r="AU6" s="12">
        <v>3810.0278638050945</v>
      </c>
      <c r="AV6" s="12">
        <v>3543.7261161893998</v>
      </c>
      <c r="AW6" s="12">
        <v>3666.0886553338237</v>
      </c>
      <c r="AX6" s="12">
        <v>3596.2695251273822</v>
      </c>
      <c r="AY6" s="12">
        <v>3260.2285471054156</v>
      </c>
      <c r="AZ6" s="12">
        <v>3125.4221576632954</v>
      </c>
    </row>
    <row r="7" spans="1:52">
      <c r="A7" s="12" t="s">
        <v>118</v>
      </c>
      <c r="B7" s="13">
        <v>243451.99705142793</v>
      </c>
      <c r="C7" s="13">
        <v>1175.9998822581103</v>
      </c>
      <c r="D7" s="13">
        <v>1277.7212813598073</v>
      </c>
      <c r="E7" s="12">
        <v>1460.3729759458988</v>
      </c>
      <c r="F7" s="12">
        <v>1544.6131082229558</v>
      </c>
      <c r="G7" s="12">
        <v>1574.9944192674889</v>
      </c>
      <c r="H7" s="12">
        <v>1612.884532935424</v>
      </c>
      <c r="I7" s="12">
        <v>1788.5664560314935</v>
      </c>
      <c r="J7" s="12">
        <v>1941.4182486486588</v>
      </c>
      <c r="K7" s="12">
        <v>1930.5761128526856</v>
      </c>
      <c r="L7" s="12">
        <v>1757.8919711537164</v>
      </c>
      <c r="M7" s="12">
        <v>2000.0855028930405</v>
      </c>
      <c r="N7" s="12">
        <v>1978.3143312408126</v>
      </c>
      <c r="O7" s="12">
        <v>1781.3395334354623</v>
      </c>
      <c r="P7" s="12">
        <v>1770.6872530507221</v>
      </c>
      <c r="Q7" s="12">
        <v>1815.3128358773331</v>
      </c>
      <c r="R7" s="12">
        <v>1937.3064835297907</v>
      </c>
      <c r="S7" s="12">
        <v>2065.7825510811276</v>
      </c>
      <c r="T7" s="12">
        <v>2154.2100742736197</v>
      </c>
      <c r="U7" s="12">
        <v>2262.2406587102732</v>
      </c>
      <c r="V7" s="12">
        <v>2348.8432886297269</v>
      </c>
      <c r="W7" s="12">
        <v>2622.1392652887776</v>
      </c>
      <c r="X7" s="12">
        <v>2790.9911439847169</v>
      </c>
      <c r="Y7" s="12">
        <v>3050.3625077686729</v>
      </c>
      <c r="Z7" s="12">
        <v>3255.0953661643148</v>
      </c>
      <c r="AA7" s="12">
        <v>3137.3344140995764</v>
      </c>
      <c r="AB7" s="12">
        <v>3318.2449153473735</v>
      </c>
      <c r="AC7" s="12">
        <v>3471.2885096771315</v>
      </c>
      <c r="AD7" s="12">
        <v>3527.870148010772</v>
      </c>
      <c r="AE7" s="12">
        <v>3655.0860353503358</v>
      </c>
      <c r="AF7" s="12">
        <v>3548.0271941396431</v>
      </c>
      <c r="AG7" s="12">
        <v>3624.7768876941109</v>
      </c>
      <c r="AH7" s="12">
        <v>3588.8666459691217</v>
      </c>
      <c r="AI7" s="12">
        <v>3444.7584586780367</v>
      </c>
      <c r="AJ7" s="12">
        <v>3331.2300076145921</v>
      </c>
      <c r="AK7" s="12">
        <v>3406.7466220500623</v>
      </c>
      <c r="AL7" s="12">
        <v>3382.687052941284</v>
      </c>
      <c r="AM7" s="12">
        <v>3079.7352698780314</v>
      </c>
      <c r="AN7" s="12">
        <v>3219.2211187102102</v>
      </c>
      <c r="AO7" s="12">
        <v>3335.4697593205678</v>
      </c>
      <c r="AP7" s="12">
        <v>3566.550837829589</v>
      </c>
      <c r="AQ7" s="12">
        <v>3674.0392236800062</v>
      </c>
      <c r="AR7" s="12">
        <v>3724.540704144727</v>
      </c>
      <c r="AS7" s="12">
        <v>3813.2328173114411</v>
      </c>
      <c r="AT7" s="12">
        <v>3820.1865503641134</v>
      </c>
      <c r="AU7" s="12">
        <v>3813.3440447759899</v>
      </c>
      <c r="AV7" s="12">
        <v>3558.0471326932179</v>
      </c>
      <c r="AW7" s="12">
        <v>3654.1864084799299</v>
      </c>
      <c r="AX7" s="12">
        <v>3609.474969261606</v>
      </c>
      <c r="AY7" s="12">
        <v>3282.3903204224016</v>
      </c>
      <c r="AZ7" s="12">
        <v>3125.4342743295101</v>
      </c>
    </row>
    <row r="8" spans="1:52">
      <c r="A8" s="12" t="s">
        <v>119</v>
      </c>
      <c r="B8" s="13">
        <v>243331.53967340593</v>
      </c>
      <c r="C8" s="13">
        <v>1179.2533440054444</v>
      </c>
      <c r="D8" s="13">
        <v>1263.36576655927</v>
      </c>
      <c r="E8" s="12">
        <v>1446.9290201954184</v>
      </c>
      <c r="F8" s="12">
        <v>1540.7591970293261</v>
      </c>
      <c r="G8" s="12">
        <v>1572.3656883894173</v>
      </c>
      <c r="H8" s="12">
        <v>1606.9812338764361</v>
      </c>
      <c r="I8" s="12">
        <v>1771.9254976323934</v>
      </c>
      <c r="J8" s="12">
        <v>1933.7159128957637</v>
      </c>
      <c r="K8" s="12">
        <v>1936.5068589341909</v>
      </c>
      <c r="L8" s="12">
        <v>1767.3587938200455</v>
      </c>
      <c r="M8" s="12">
        <v>1975.8120366167814</v>
      </c>
      <c r="N8" s="12">
        <v>1991.5240125818941</v>
      </c>
      <c r="O8" s="12">
        <v>1794.5800870548167</v>
      </c>
      <c r="P8" s="12">
        <v>1766.3354602807428</v>
      </c>
      <c r="Q8" s="12">
        <v>1810.2503454738287</v>
      </c>
      <c r="R8" s="12">
        <v>1925.4009544877847</v>
      </c>
      <c r="S8" s="12">
        <v>2056.0398257559527</v>
      </c>
      <c r="T8" s="12">
        <v>2147.160878575743</v>
      </c>
      <c r="U8" s="12">
        <v>2252.5189632448523</v>
      </c>
      <c r="V8" s="12">
        <v>2339.0530968762905</v>
      </c>
      <c r="W8" s="12">
        <v>2596.743244297028</v>
      </c>
      <c r="X8" s="12">
        <v>2778.7903652728191</v>
      </c>
      <c r="Y8" s="12">
        <v>3027.0221613183694</v>
      </c>
      <c r="Z8" s="12">
        <v>3245.7193615494998</v>
      </c>
      <c r="AA8" s="12">
        <v>3147.2565745748584</v>
      </c>
      <c r="AB8" s="12">
        <v>3295.4371760244685</v>
      </c>
      <c r="AC8" s="12">
        <v>3463.1870387777299</v>
      </c>
      <c r="AD8" s="12">
        <v>3523.2837823191148</v>
      </c>
      <c r="AE8" s="12">
        <v>3646.7498146172165</v>
      </c>
      <c r="AF8" s="12">
        <v>3558.5282575051815</v>
      </c>
      <c r="AG8" s="12">
        <v>3615.1458159134945</v>
      </c>
      <c r="AH8" s="12">
        <v>3597.5462137053514</v>
      </c>
      <c r="AI8" s="12">
        <v>3455.9202047455042</v>
      </c>
      <c r="AJ8" s="12">
        <v>3335.4562481716662</v>
      </c>
      <c r="AK8" s="12">
        <v>3399.2095317764024</v>
      </c>
      <c r="AL8" s="12">
        <v>3391.7289404456596</v>
      </c>
      <c r="AM8" s="12">
        <v>3099.8004780206611</v>
      </c>
      <c r="AN8" s="12">
        <v>3196.9986034799317</v>
      </c>
      <c r="AO8" s="12">
        <v>3326.5898334050999</v>
      </c>
      <c r="AP8" s="12">
        <v>3545.4884871764348</v>
      </c>
      <c r="AQ8" s="12">
        <v>3669.4922945450007</v>
      </c>
      <c r="AR8" s="12">
        <v>3717.7940057567894</v>
      </c>
      <c r="AS8" s="12">
        <v>3805.9793772054445</v>
      </c>
      <c r="AT8" s="12">
        <v>3820.6491010515338</v>
      </c>
      <c r="AU8" s="12">
        <v>3814.9916279437953</v>
      </c>
      <c r="AV8" s="12">
        <v>3575.6104633197392</v>
      </c>
      <c r="AW8" s="12">
        <v>3639.7209829415469</v>
      </c>
      <c r="AX8" s="12">
        <v>3621.3434667248475</v>
      </c>
      <c r="AY8" s="12">
        <v>3306.7842506042289</v>
      </c>
      <c r="AZ8" s="12">
        <v>3127.1040140606124</v>
      </c>
    </row>
    <row r="9" spans="1:52">
      <c r="A9" s="12" t="s">
        <v>120</v>
      </c>
      <c r="B9" s="13">
        <v>243211.26296488976</v>
      </c>
      <c r="C9" s="13">
        <v>1183.7232312128317</v>
      </c>
      <c r="D9" s="13">
        <v>1248.9776795649527</v>
      </c>
      <c r="E9" s="12">
        <v>1432.6458186588845</v>
      </c>
      <c r="F9" s="12">
        <v>1536.7797748896228</v>
      </c>
      <c r="G9" s="12">
        <v>1569.9944192674889</v>
      </c>
      <c r="H9" s="12">
        <v>1602.0511996020907</v>
      </c>
      <c r="I9" s="12">
        <v>1754.5664560314935</v>
      </c>
      <c r="J9" s="12">
        <v>1924.7515819819923</v>
      </c>
      <c r="K9" s="12">
        <v>1941.9094461860191</v>
      </c>
      <c r="L9" s="12">
        <v>1780.0535259275252</v>
      </c>
      <c r="M9" s="12">
        <v>1948.1092798571699</v>
      </c>
      <c r="N9" s="12">
        <v>2004.6497724420844</v>
      </c>
      <c r="O9" s="12">
        <v>1809.5443972235407</v>
      </c>
      <c r="P9" s="12">
        <v>1762.0205863840556</v>
      </c>
      <c r="Q9" s="12">
        <v>1805.8128358773333</v>
      </c>
      <c r="R9" s="12">
        <v>1913.3064835297905</v>
      </c>
      <c r="S9" s="12">
        <v>2046.0637858002178</v>
      </c>
      <c r="T9" s="12">
        <v>2140.3482370544334</v>
      </c>
      <c r="U9" s="12">
        <v>2242.7406587102732</v>
      </c>
      <c r="V9" s="12">
        <v>2330.6766219630604</v>
      </c>
      <c r="W9" s="12">
        <v>2570.1392652887771</v>
      </c>
      <c r="X9" s="12">
        <v>2767.6545019561536</v>
      </c>
      <c r="Y9" s="12">
        <v>3002.5456614479831</v>
      </c>
      <c r="Z9" s="12">
        <v>3234.345722736005</v>
      </c>
      <c r="AA9" s="12">
        <v>3160.2637104918585</v>
      </c>
      <c r="AB9" s="12">
        <v>3271.3438212610258</v>
      </c>
      <c r="AC9" s="12">
        <v>3454.7660890159477</v>
      </c>
      <c r="AD9" s="12">
        <v>3519.1108627287122</v>
      </c>
      <c r="AE9" s="12">
        <v>3636.4960045388048</v>
      </c>
      <c r="AF9" s="12">
        <v>3571.0597875257454</v>
      </c>
      <c r="AG9" s="12">
        <v>3603.7872666039011</v>
      </c>
      <c r="AH9" s="12">
        <v>3605.9279427927195</v>
      </c>
      <c r="AI9" s="12">
        <v>3467.6850877574839</v>
      </c>
      <c r="AJ9" s="12">
        <v>3340.939973500535</v>
      </c>
      <c r="AK9" s="12">
        <v>3390.1119907342213</v>
      </c>
      <c r="AL9" s="12">
        <v>3399.4067920861144</v>
      </c>
      <c r="AM9" s="12">
        <v>3124.0306172325163</v>
      </c>
      <c r="AN9" s="12">
        <v>3173.4237926908686</v>
      </c>
      <c r="AO9" s="12">
        <v>3318.9803442081411</v>
      </c>
      <c r="AP9" s="12">
        <v>3522.9060489469034</v>
      </c>
      <c r="AQ9" s="12">
        <v>3665.0272497180617</v>
      </c>
      <c r="AR9" s="12">
        <v>3711.2937212956367</v>
      </c>
      <c r="AS9" s="12">
        <v>3797.8948933382326</v>
      </c>
      <c r="AT9" s="12">
        <v>3821.053769405577</v>
      </c>
      <c r="AU9" s="12">
        <v>3814.9744611977403</v>
      </c>
      <c r="AV9" s="12">
        <v>3596.4093839272527</v>
      </c>
      <c r="AW9" s="12">
        <v>3622.6956661405598</v>
      </c>
      <c r="AX9" s="12">
        <v>3631.8789202867083</v>
      </c>
      <c r="AY9" s="12">
        <v>3333.4055009661156</v>
      </c>
      <c r="AZ9" s="12">
        <v>3130.428877441745</v>
      </c>
    </row>
    <row r="10" spans="1:52">
      <c r="A10" s="12" t="s">
        <v>121</v>
      </c>
      <c r="B10" s="13">
        <v>243091.16675499559</v>
      </c>
      <c r="C10" s="13">
        <v>1189.4089436744659</v>
      </c>
      <c r="D10" s="13">
        <v>1234.5573136588641</v>
      </c>
      <c r="E10" s="12">
        <v>1417.5234875451733</v>
      </c>
      <c r="F10" s="12">
        <v>1532.6748418038455</v>
      </c>
      <c r="G10" s="12">
        <v>1567.880611901704</v>
      </c>
      <c r="H10" s="12">
        <v>1598.0944301123877</v>
      </c>
      <c r="I10" s="12">
        <v>1736.4893312287941</v>
      </c>
      <c r="J10" s="12">
        <v>1914.5252559073451</v>
      </c>
      <c r="K10" s="12">
        <v>1946.7838746081698</v>
      </c>
      <c r="L10" s="12">
        <v>1795.9754962530117</v>
      </c>
      <c r="M10" s="12">
        <v>1916.9776175696857</v>
      </c>
      <c r="N10" s="12">
        <v>2017.6918136717784</v>
      </c>
      <c r="O10" s="12">
        <v>1826.2322672300968</v>
      </c>
      <c r="P10" s="12">
        <v>1757.74263136066</v>
      </c>
      <c r="Q10" s="12">
        <v>1802.0003070878477</v>
      </c>
      <c r="R10" s="12">
        <v>1901.0230706558084</v>
      </c>
      <c r="S10" s="12">
        <v>2035.8543300790111</v>
      </c>
      <c r="T10" s="12">
        <v>2133.772274398164</v>
      </c>
      <c r="U10" s="12">
        <v>2232.9057451065355</v>
      </c>
      <c r="V10" s="12">
        <v>2323.713863890036</v>
      </c>
      <c r="W10" s="12">
        <v>2542.3273282640253</v>
      </c>
      <c r="X10" s="12">
        <v>2757.5826623779531</v>
      </c>
      <c r="Y10" s="12">
        <v>2976.9336345415604</v>
      </c>
      <c r="Z10" s="12">
        <v>3220.9747603821129</v>
      </c>
      <c r="AA10" s="12">
        <v>3176.3557716640998</v>
      </c>
      <c r="AB10" s="12">
        <v>3245.9648334151616</v>
      </c>
      <c r="AC10" s="12">
        <v>3446.0257655249684</v>
      </c>
      <c r="AD10" s="12">
        <v>3515.3514939982301</v>
      </c>
      <c r="AE10" s="12">
        <v>3624.3246993597809</v>
      </c>
      <c r="AF10" s="12">
        <v>3585.6211809786528</v>
      </c>
      <c r="AG10" s="12">
        <v>3590.7018133232814</v>
      </c>
      <c r="AH10" s="12">
        <v>3614.011868304829</v>
      </c>
      <c r="AI10" s="12">
        <v>3480.0530157603284</v>
      </c>
      <c r="AJ10" s="12">
        <v>3347.6800728630878</v>
      </c>
      <c r="AK10" s="12">
        <v>3379.4547214886406</v>
      </c>
      <c r="AL10" s="12">
        <v>3405.7210955666815</v>
      </c>
      <c r="AM10" s="12">
        <v>3152.4223542215041</v>
      </c>
      <c r="AN10" s="12">
        <v>3148.4980922169593</v>
      </c>
      <c r="AO10" s="12">
        <v>3312.639179614519</v>
      </c>
      <c r="AP10" s="12">
        <v>3498.8052713161728</v>
      </c>
      <c r="AQ10" s="12">
        <v>3660.6441501079576</v>
      </c>
      <c r="AR10" s="12">
        <v>3705.0390074591296</v>
      </c>
      <c r="AS10" s="12">
        <v>3788.9803457524672</v>
      </c>
      <c r="AT10" s="12">
        <v>3821.4007139774608</v>
      </c>
      <c r="AU10" s="12">
        <v>3813.2963866070813</v>
      </c>
      <c r="AV10" s="12">
        <v>3620.4371796644491</v>
      </c>
      <c r="AW10" s="12">
        <v>3603.113742432492</v>
      </c>
      <c r="AX10" s="12">
        <v>3641.0852262590547</v>
      </c>
      <c r="AY10" s="12">
        <v>3362.2492417761923</v>
      </c>
      <c r="AZ10" s="12">
        <v>3135.4063676274427</v>
      </c>
    </row>
    <row r="11" spans="1:52">
      <c r="A11" s="12" t="s">
        <v>122</v>
      </c>
      <c r="B11" s="13">
        <v>242971.25087333808</v>
      </c>
      <c r="C11" s="13">
        <v>1196.3098817180849</v>
      </c>
      <c r="D11" s="13">
        <v>1220.1049620146989</v>
      </c>
      <c r="E11" s="12">
        <v>1401.5621430546353</v>
      </c>
      <c r="F11" s="12">
        <v>1528.4443977719943</v>
      </c>
      <c r="G11" s="12">
        <v>1566.0242662920623</v>
      </c>
      <c r="H11" s="12">
        <v>1595.1109254073272</v>
      </c>
      <c r="I11" s="12">
        <v>1717.694123224295</v>
      </c>
      <c r="J11" s="12">
        <v>1903.0369346718226</v>
      </c>
      <c r="K11" s="12">
        <v>1951.1301442006434</v>
      </c>
      <c r="L11" s="12">
        <v>1815.1240336840533</v>
      </c>
      <c r="M11" s="12">
        <v>1882.4174346586444</v>
      </c>
      <c r="N11" s="12">
        <v>2030.6503390848313</v>
      </c>
      <c r="O11" s="12">
        <v>1844.6435003846104</v>
      </c>
      <c r="P11" s="12">
        <v>1753.5015952105568</v>
      </c>
      <c r="Q11" s="12">
        <v>1798.8127591053715</v>
      </c>
      <c r="R11" s="12">
        <v>1888.5507158658381</v>
      </c>
      <c r="S11" s="12">
        <v>2025.411357486405</v>
      </c>
      <c r="T11" s="12">
        <v>2127.4331152766267</v>
      </c>
      <c r="U11" s="12">
        <v>2223.0142224336391</v>
      </c>
      <c r="V11" s="12">
        <v>2318.1648226572174</v>
      </c>
      <c r="W11" s="12">
        <v>2513.3074332227716</v>
      </c>
      <c r="X11" s="12">
        <v>2748.5739552175623</v>
      </c>
      <c r="Y11" s="12">
        <v>2950.1867067650128</v>
      </c>
      <c r="Z11" s="12">
        <v>3205.6067851001385</v>
      </c>
      <c r="AA11" s="12">
        <v>3195.5327079068807</v>
      </c>
      <c r="AB11" s="12">
        <v>3219.3001948761225</v>
      </c>
      <c r="AC11" s="12">
        <v>3436.9661734154438</v>
      </c>
      <c r="AD11" s="12">
        <v>3512.0057808658466</v>
      </c>
      <c r="AE11" s="12">
        <v>3610.2359933209318</v>
      </c>
      <c r="AF11" s="12">
        <v>3602.211834785006</v>
      </c>
      <c r="AG11" s="12">
        <v>3575.890029499139</v>
      </c>
      <c r="AH11" s="12">
        <v>3621.7980253155893</v>
      </c>
      <c r="AI11" s="12">
        <v>3493.0238967877603</v>
      </c>
      <c r="AJ11" s="12">
        <v>3355.6754362028555</v>
      </c>
      <c r="AK11" s="12">
        <v>3367.2384462891587</v>
      </c>
      <c r="AL11" s="12">
        <v>3410.672338479721</v>
      </c>
      <c r="AM11" s="12">
        <v>3184.9723576875149</v>
      </c>
      <c r="AN11" s="12">
        <v>3122.2229071343736</v>
      </c>
      <c r="AO11" s="12">
        <v>3307.5642294535355</v>
      </c>
      <c r="AP11" s="12">
        <v>3473.1879011563269</v>
      </c>
      <c r="AQ11" s="12">
        <v>3656.3430565924823</v>
      </c>
      <c r="AR11" s="12">
        <v>3699.0290220778788</v>
      </c>
      <c r="AS11" s="12">
        <v>3779.2367136358698</v>
      </c>
      <c r="AT11" s="12">
        <v>3821.6900931381879</v>
      </c>
      <c r="AU11" s="12">
        <v>3809.961240428363</v>
      </c>
      <c r="AV11" s="12">
        <v>3647.6871449597174</v>
      </c>
      <c r="AW11" s="12">
        <v>3580.9784931090903</v>
      </c>
      <c r="AX11" s="12">
        <v>3648.9662745043502</v>
      </c>
      <c r="AY11" s="12">
        <v>3393.310650247181</v>
      </c>
      <c r="AZ11" s="12">
        <v>3142.0339903393742</v>
      </c>
    </row>
    <row r="12" spans="1:52">
      <c r="A12" s="12" t="s">
        <v>123</v>
      </c>
      <c r="B12" s="13">
        <v>242851.51515003029</v>
      </c>
      <c r="C12" s="13">
        <v>1204.42544620476</v>
      </c>
      <c r="D12" s="13">
        <v>1205.6209176978662</v>
      </c>
      <c r="E12" s="12">
        <v>1384.7619013790959</v>
      </c>
      <c r="F12" s="12">
        <v>1524.0884427940698</v>
      </c>
      <c r="G12" s="12">
        <v>1564.4253824385646</v>
      </c>
      <c r="H12" s="12">
        <v>1593.100685486909</v>
      </c>
      <c r="I12" s="12">
        <v>1698.1808320179969</v>
      </c>
      <c r="J12" s="12">
        <v>1890.2866182754242</v>
      </c>
      <c r="K12" s="12">
        <v>1954.9482549634392</v>
      </c>
      <c r="L12" s="12">
        <v>1837.4984672188803</v>
      </c>
      <c r="M12" s="12">
        <v>1844.4291159772019</v>
      </c>
      <c r="N12" s="12">
        <v>2043.5255514585665</v>
      </c>
      <c r="O12" s="12">
        <v>1864.7779000188746</v>
      </c>
      <c r="P12" s="12">
        <v>1749.297477933746</v>
      </c>
      <c r="Q12" s="12">
        <v>1796.2501919299048</v>
      </c>
      <c r="R12" s="12">
        <v>1875.8894191598802</v>
      </c>
      <c r="S12" s="12">
        <v>2014.7347669454498</v>
      </c>
      <c r="T12" s="12">
        <v>2121.3308843407344</v>
      </c>
      <c r="U12" s="12">
        <v>2213.0660906915846</v>
      </c>
      <c r="V12" s="12">
        <v>2314.029498264606</v>
      </c>
      <c r="W12" s="12">
        <v>2483.0795801650156</v>
      </c>
      <c r="X12" s="12">
        <v>2740.627489490339</v>
      </c>
      <c r="Y12" s="12">
        <v>2922.3055040661748</v>
      </c>
      <c r="Z12" s="12">
        <v>3188.2421074564413</v>
      </c>
      <c r="AA12" s="12">
        <v>3217.7944690372751</v>
      </c>
      <c r="AB12" s="12">
        <v>3191.3498880642796</v>
      </c>
      <c r="AC12" s="12">
        <v>3427.5874177755136</v>
      </c>
      <c r="AD12" s="12">
        <v>3509.0738280492546</v>
      </c>
      <c r="AE12" s="12">
        <v>3594.2299806591477</v>
      </c>
      <c r="AF12" s="12">
        <v>3620.831146009662</v>
      </c>
      <c r="AG12" s="12">
        <v>3559.3524884285575</v>
      </c>
      <c r="AH12" s="12">
        <v>3629.2864488992077</v>
      </c>
      <c r="AI12" s="12">
        <v>3506.5976388608728</v>
      </c>
      <c r="AJ12" s="12">
        <v>3364.9249541446443</v>
      </c>
      <c r="AK12" s="12">
        <v>3353.4638870697841</v>
      </c>
      <c r="AL12" s="12">
        <v>3414.261008305949</v>
      </c>
      <c r="AM12" s="12">
        <v>3221.6772983213682</v>
      </c>
      <c r="AN12" s="12">
        <v>3094.5996417218962</v>
      </c>
      <c r="AO12" s="12">
        <v>3303.7533854975286</v>
      </c>
      <c r="AP12" s="12">
        <v>3446.0556840371628</v>
      </c>
      <c r="AQ12" s="12">
        <v>3652.1240300184681</v>
      </c>
      <c r="AR12" s="12">
        <v>3693.2629241140962</v>
      </c>
      <c r="AS12" s="12">
        <v>3768.664975321889</v>
      </c>
      <c r="AT12" s="12">
        <v>3821.9220650786906</v>
      </c>
      <c r="AU12" s="12">
        <v>3804.9728531126684</v>
      </c>
      <c r="AV12" s="12">
        <v>3678.152583510448</v>
      </c>
      <c r="AW12" s="12">
        <v>3556.2931964008926</v>
      </c>
      <c r="AX12" s="12">
        <v>3655.5259484439857</v>
      </c>
      <c r="AY12" s="12">
        <v>3426.5849105280849</v>
      </c>
      <c r="AZ12" s="12">
        <v>3150.3092538640826</v>
      </c>
    </row>
    <row r="13" spans="1:52">
      <c r="A13" s="12" t="s">
        <v>124</v>
      </c>
      <c r="B13" s="13">
        <v>242731.95941568306</v>
      </c>
      <c r="C13" s="13">
        <v>1213.7550385286872</v>
      </c>
      <c r="D13" s="13">
        <v>1191.1054736655149</v>
      </c>
      <c r="E13" s="12">
        <v>1367.1228787018567</v>
      </c>
      <c r="F13" s="12">
        <v>1519.6069768700718</v>
      </c>
      <c r="G13" s="12">
        <v>1563.0839603412103</v>
      </c>
      <c r="H13" s="12">
        <v>1592.0637103511331</v>
      </c>
      <c r="I13" s="12">
        <v>1677.9494576098984</v>
      </c>
      <c r="J13" s="12">
        <v>1876.2743067181502</v>
      </c>
      <c r="K13" s="12">
        <v>1958.2382068965585</v>
      </c>
      <c r="L13" s="12">
        <v>1863.0981259663822</v>
      </c>
      <c r="M13" s="12">
        <v>1803.0130463273638</v>
      </c>
      <c r="N13" s="12">
        <v>2056.3176535337784</v>
      </c>
      <c r="O13" s="12">
        <v>1886.6352694863413</v>
      </c>
      <c r="P13" s="12">
        <v>1745.130279530227</v>
      </c>
      <c r="Q13" s="12">
        <v>1794.3126055614475</v>
      </c>
      <c r="R13" s="12">
        <v>1863.0391805379334</v>
      </c>
      <c r="S13" s="12">
        <v>2003.8244574081664</v>
      </c>
      <c r="T13" s="12">
        <v>2115.4657062226256</v>
      </c>
      <c r="U13" s="12">
        <v>2203.0613498803714</v>
      </c>
      <c r="V13" s="12">
        <v>2311.3078907121999</v>
      </c>
      <c r="W13" s="12">
        <v>2451.6437690907587</v>
      </c>
      <c r="X13" s="12">
        <v>2733.7423745475508</v>
      </c>
      <c r="Y13" s="12">
        <v>2893.2906521748691</v>
      </c>
      <c r="Z13" s="12">
        <v>3168.8810379714296</v>
      </c>
      <c r="AA13" s="12">
        <v>3243.1410048741341</v>
      </c>
      <c r="AB13" s="12">
        <v>3162.1138954311186</v>
      </c>
      <c r="AC13" s="12">
        <v>3417.8896036707947</v>
      </c>
      <c r="AD13" s="12">
        <v>3506.5557402456657</v>
      </c>
      <c r="AE13" s="12">
        <v>3576.3067556074243</v>
      </c>
      <c r="AF13" s="12">
        <v>3641.4785118611981</v>
      </c>
      <c r="AG13" s="12">
        <v>3541.0897632782298</v>
      </c>
      <c r="AH13" s="12">
        <v>3636.4771741301929</v>
      </c>
      <c r="AI13" s="12">
        <v>3520.7741499881508</v>
      </c>
      <c r="AJ13" s="12">
        <v>3375.4275179941806</v>
      </c>
      <c r="AK13" s="12">
        <v>3338.1317654491745</v>
      </c>
      <c r="AL13" s="12">
        <v>3416.4875924144517</v>
      </c>
      <c r="AM13" s="12">
        <v>3262.5338488037451</v>
      </c>
      <c r="AN13" s="12">
        <v>3065.6296994613072</v>
      </c>
      <c r="AO13" s="12">
        <v>3301.2045414604472</v>
      </c>
      <c r="AP13" s="12">
        <v>3417.4103642270038</v>
      </c>
      <c r="AQ13" s="12">
        <v>3647.9871312017917</v>
      </c>
      <c r="AR13" s="12">
        <v>3687.7398736604309</v>
      </c>
      <c r="AS13" s="12">
        <v>3757.2661082903651</v>
      </c>
      <c r="AT13" s="12">
        <v>3822.0967878099868</v>
      </c>
      <c r="AU13" s="12">
        <v>3798.3350493128573</v>
      </c>
      <c r="AV13" s="12">
        <v>3711.8268082723489</v>
      </c>
      <c r="AW13" s="12">
        <v>3529.061127479798</v>
      </c>
      <c r="AX13" s="12">
        <v>3660.7681250666051</v>
      </c>
      <c r="AY13" s="12">
        <v>3462.067213695891</v>
      </c>
      <c r="AZ13" s="12">
        <v>3160.2296690507305</v>
      </c>
    </row>
    <row r="14" spans="1:52" s="16" customFormat="1">
      <c r="A14" s="15" t="s">
        <v>125</v>
      </c>
      <c r="B14" s="15">
        <v>242612.58350140505</v>
      </c>
      <c r="C14" s="15">
        <v>1224.2980606169749</v>
      </c>
      <c r="D14" s="15">
        <v>1176.5589227665639</v>
      </c>
      <c r="E14" s="15">
        <v>1348.6451911976949</v>
      </c>
      <c r="F14" s="15">
        <v>1514.9999999999998</v>
      </c>
      <c r="G14" s="15">
        <v>1561.9999999999991</v>
      </c>
      <c r="H14" s="15">
        <v>1592</v>
      </c>
      <c r="I14" s="15">
        <v>1657.0000000000007</v>
      </c>
      <c r="J14" s="15">
        <v>1861.0000000000005</v>
      </c>
      <c r="K14" s="15">
        <v>1961.0000000000005</v>
      </c>
      <c r="L14" s="15">
        <v>1891.9223391460991</v>
      </c>
      <c r="M14" s="15">
        <v>1758.169610459988</v>
      </c>
      <c r="N14" s="15">
        <v>2069.0268480147383</v>
      </c>
      <c r="O14" s="15">
        <v>1910.215412162124</v>
      </c>
      <c r="P14" s="15">
        <v>1740.9999999999995</v>
      </c>
      <c r="Q14" s="15">
        <v>1792.9999999999998</v>
      </c>
      <c r="R14" s="15">
        <v>1849.9999999999993</v>
      </c>
      <c r="S14" s="15">
        <v>1992.680327855544</v>
      </c>
      <c r="T14" s="15">
        <v>2109.837705535665</v>
      </c>
      <c r="U14" s="15">
        <v>2193</v>
      </c>
      <c r="V14" s="15">
        <v>2310</v>
      </c>
      <c r="W14" s="15">
        <v>2418.9999999999995</v>
      </c>
      <c r="X14" s="15">
        <v>2727.9177200762833</v>
      </c>
      <c r="Y14" s="15">
        <v>2863.1427766029651</v>
      </c>
      <c r="Z14" s="15">
        <v>3147.5238871195652</v>
      </c>
      <c r="AA14" s="15">
        <v>3271.5722652380841</v>
      </c>
      <c r="AB14" s="15">
        <v>3131.5921994592295</v>
      </c>
      <c r="AC14" s="15">
        <v>3407.8728361443968</v>
      </c>
      <c r="AD14" s="15">
        <v>3504.4516221318158</v>
      </c>
      <c r="AE14" s="15">
        <v>3556.466412394861</v>
      </c>
      <c r="AF14" s="15">
        <v>3664.1533296918842</v>
      </c>
      <c r="AG14" s="15">
        <v>3521.1024270844759</v>
      </c>
      <c r="AH14" s="15">
        <v>3643.3702360833508</v>
      </c>
      <c r="AI14" s="15">
        <v>3535.5533381654727</v>
      </c>
      <c r="AJ14" s="15">
        <v>3387.1820197377519</v>
      </c>
      <c r="AK14" s="15">
        <v>3321.2428027307765</v>
      </c>
      <c r="AL14" s="15">
        <v>3417.3525780627074</v>
      </c>
      <c r="AM14" s="15">
        <v>3307.53868380413</v>
      </c>
      <c r="AN14" s="15">
        <v>3035.3144830377664</v>
      </c>
      <c r="AO14" s="15">
        <v>3299.9155929964213</v>
      </c>
      <c r="AP14" s="15">
        <v>3387.2536846935013</v>
      </c>
      <c r="AQ14" s="15">
        <v>3643.9324209273855</v>
      </c>
      <c r="AR14" s="15">
        <v>3682.4590319388199</v>
      </c>
      <c r="AS14" s="15">
        <v>3745.041089168195</v>
      </c>
      <c r="AT14" s="15">
        <v>3822.2144191633224</v>
      </c>
      <c r="AU14" s="15">
        <v>3790.0516478908016</v>
      </c>
      <c r="AV14" s="15">
        <v>3748.7031414487719</v>
      </c>
      <c r="AW14" s="15">
        <v>3499.28555846164</v>
      </c>
      <c r="AX14" s="15">
        <v>3664.6966749364087</v>
      </c>
      <c r="AY14" s="15">
        <v>3499.7527577472711</v>
      </c>
      <c r="AZ14" s="15">
        <v>3171.7927493088432</v>
      </c>
    </row>
    <row r="15" spans="1:52">
      <c r="A15" s="12" t="s">
        <v>126</v>
      </c>
      <c r="B15" s="13">
        <v>242493.39930455951</v>
      </c>
      <c r="C15" s="13">
        <v>1224.2265536331245</v>
      </c>
      <c r="D15" s="13">
        <v>1173.7170106477781</v>
      </c>
      <c r="E15" s="12">
        <v>1334.4607338024705</v>
      </c>
      <c r="F15" s="12">
        <v>1505.7540166113511</v>
      </c>
      <c r="G15" s="12">
        <v>1558.7736435367378</v>
      </c>
      <c r="H15" s="12">
        <v>1588.083960341211</v>
      </c>
      <c r="I15" s="12">
        <v>1646.2303770178005</v>
      </c>
      <c r="J15" s="12">
        <v>1847.9494576098982</v>
      </c>
      <c r="K15" s="12">
        <v>1959.6076400514835</v>
      </c>
      <c r="L15" s="12">
        <v>1900.4869608220661</v>
      </c>
      <c r="M15" s="12">
        <v>1751.4805890602181</v>
      </c>
      <c r="N15" s="12">
        <v>2061.9000724474026</v>
      </c>
      <c r="O15" s="12">
        <v>1923.8432173111723</v>
      </c>
      <c r="P15" s="12">
        <v>1745.6188194409574</v>
      </c>
      <c r="Q15" s="12">
        <v>1788.4636128635605</v>
      </c>
      <c r="R15" s="12">
        <v>1841.8126055614468</v>
      </c>
      <c r="S15" s="12">
        <v>1981.7263461120169</v>
      </c>
      <c r="T15" s="12">
        <v>2101.2653768190389</v>
      </c>
      <c r="U15" s="12">
        <v>2184.7699044038795</v>
      </c>
      <c r="V15" s="12">
        <v>2300.5613498803714</v>
      </c>
      <c r="W15" s="12">
        <v>2402.1412240455325</v>
      </c>
      <c r="X15" s="12">
        <v>2708.5763328164358</v>
      </c>
      <c r="Y15" s="12">
        <v>2845.631542893083</v>
      </c>
      <c r="Z15" s="12">
        <v>3129.8908983931015</v>
      </c>
      <c r="AA15" s="12">
        <v>3272.1905843584864</v>
      </c>
      <c r="AB15" s="12">
        <v>3126.1049351681954</v>
      </c>
      <c r="AC15" s="12">
        <v>3391.5168455459443</v>
      </c>
      <c r="AD15" s="12">
        <v>3497.9549714027039</v>
      </c>
      <c r="AE15" s="12">
        <v>3549.8157957806625</v>
      </c>
      <c r="AF15" s="12">
        <v>3665.3973606865748</v>
      </c>
      <c r="AG15" s="12">
        <v>3521.4384615522877</v>
      </c>
      <c r="AH15" s="12">
        <v>3642.3872353977827</v>
      </c>
      <c r="AI15" s="12">
        <v>3545.7053697293409</v>
      </c>
      <c r="AJ15" s="12">
        <v>3395.3029602443457</v>
      </c>
      <c r="AK15" s="12">
        <v>3319.1588143647896</v>
      </c>
      <c r="AL15" s="12">
        <v>3417.6265221485905</v>
      </c>
      <c r="AM15" s="12">
        <v>3323.3489730857455</v>
      </c>
      <c r="AN15" s="12">
        <v>3034.4665406506529</v>
      </c>
      <c r="AO15" s="12">
        <v>3284.5069835426189</v>
      </c>
      <c r="AP15" s="12">
        <v>3372.0312836955677</v>
      </c>
      <c r="AQ15" s="12">
        <v>3630.5201294709145</v>
      </c>
      <c r="AR15" s="12">
        <v>3677.5274150748719</v>
      </c>
      <c r="AS15" s="12">
        <v>3737.0836479673744</v>
      </c>
      <c r="AT15" s="12">
        <v>3819.1376646878807</v>
      </c>
      <c r="AU15" s="12">
        <v>3790.7989990132351</v>
      </c>
      <c r="AV15" s="12">
        <v>3758.6538327520184</v>
      </c>
      <c r="AW15" s="12">
        <v>3500.5268583180787</v>
      </c>
      <c r="AX15" s="12">
        <v>3663.056419544092</v>
      </c>
      <c r="AY15" s="12">
        <v>3518.1858577795219</v>
      </c>
      <c r="AZ15" s="12">
        <v>3184.8711190703302</v>
      </c>
    </row>
    <row r="16" spans="1:52">
      <c r="A16" s="12" t="s">
        <v>127</v>
      </c>
      <c r="B16" s="13">
        <v>242374.40659228992</v>
      </c>
      <c r="C16" s="13">
        <v>1224.1550676179461</v>
      </c>
      <c r="D16" s="13">
        <v>1172.0936334609339</v>
      </c>
      <c r="E16" s="12">
        <v>1320.2422594409379</v>
      </c>
      <c r="F16" s="12">
        <v>1495.6682062643695</v>
      </c>
      <c r="G16" s="12">
        <v>1555.4217761274028</v>
      </c>
      <c r="H16" s="12">
        <v>1584.4253824385653</v>
      </c>
      <c r="I16" s="12">
        <v>1636.4340188202427</v>
      </c>
      <c r="J16" s="12">
        <v>1834.1808320179966</v>
      </c>
      <c r="K16" s="12">
        <v>1956.9532849420912</v>
      </c>
      <c r="L16" s="12">
        <v>1908.5238303431829</v>
      </c>
      <c r="M16" s="12">
        <v>1748.0214091410503</v>
      </c>
      <c r="N16" s="12">
        <v>2051.3439566214797</v>
      </c>
      <c r="O16" s="12">
        <v>1937.3859778530143</v>
      </c>
      <c r="P16" s="12">
        <v>1751.9623793140458</v>
      </c>
      <c r="Q16" s="12">
        <v>1783.964144600413</v>
      </c>
      <c r="R16" s="12">
        <v>1834.2501919299043</v>
      </c>
      <c r="S16" s="12">
        <v>1970.5835048347344</v>
      </c>
      <c r="T16" s="12">
        <v>2092.4603925535871</v>
      </c>
      <c r="U16" s="12">
        <v>2176.7757392601634</v>
      </c>
      <c r="V16" s="12">
        <v>2291.0660906915846</v>
      </c>
      <c r="W16" s="12">
        <v>2386.6961649312725</v>
      </c>
      <c r="X16" s="12">
        <v>2688.0284374583071</v>
      </c>
      <c r="Y16" s="12">
        <v>2829.1879580964392</v>
      </c>
      <c r="Z16" s="12">
        <v>3111.1195095489302</v>
      </c>
      <c r="AA16" s="12">
        <v>3270.8099478624204</v>
      </c>
      <c r="AB16" s="12">
        <v>3123.7003482989817</v>
      </c>
      <c r="AC16" s="12">
        <v>3373.8772662726733</v>
      </c>
      <c r="AD16" s="12">
        <v>3491.1385811507389</v>
      </c>
      <c r="AE16" s="12">
        <v>3543.5780162799433</v>
      </c>
      <c r="AF16" s="12">
        <v>3664.7255061773012</v>
      </c>
      <c r="AG16" s="12">
        <v>3523.8051767922107</v>
      </c>
      <c r="AH16" s="12">
        <v>3639.675591086901</v>
      </c>
      <c r="AI16" s="12">
        <v>3555.5599683248538</v>
      </c>
      <c r="AJ16" s="12">
        <v>3404.0257293071099</v>
      </c>
      <c r="AK16" s="12">
        <v>3318.335027467765</v>
      </c>
      <c r="AL16" s="12">
        <v>3416.3380847623635</v>
      </c>
      <c r="AM16" s="12">
        <v>3337.7973065887873</v>
      </c>
      <c r="AN16" s="12">
        <v>3037.7911202797259</v>
      </c>
      <c r="AO16" s="12">
        <v>3267.7431023784961</v>
      </c>
      <c r="AP16" s="12">
        <v>3358.0857584341038</v>
      </c>
      <c r="AQ16" s="12">
        <v>3615.5811188630623</v>
      </c>
      <c r="AR16" s="12">
        <v>3672.6767115757575</v>
      </c>
      <c r="AS16" s="12">
        <v>3729.3755818261561</v>
      </c>
      <c r="AT16" s="12">
        <v>3815.2280740917104</v>
      </c>
      <c r="AU16" s="12">
        <v>3791.4882952559428</v>
      </c>
      <c r="AV16" s="12">
        <v>3766.9342244087811</v>
      </c>
      <c r="AW16" s="12">
        <v>3505.0193340462638</v>
      </c>
      <c r="AX16" s="12">
        <v>3658.8565594273928</v>
      </c>
      <c r="AY16" s="12">
        <v>3535.2779239897391</v>
      </c>
      <c r="AZ16" s="12">
        <v>3200.1849896670806</v>
      </c>
    </row>
    <row r="17" spans="1:101">
      <c r="A17" s="12" t="s">
        <v>128</v>
      </c>
      <c r="B17" s="13">
        <v>242255.60513214723</v>
      </c>
      <c r="C17" s="13">
        <v>1224.0835448247356</v>
      </c>
      <c r="D17" s="13">
        <v>1171.6883335817286</v>
      </c>
      <c r="E17" s="12">
        <v>1305.9900600454198</v>
      </c>
      <c r="F17" s="12">
        <v>1484.7426852105659</v>
      </c>
      <c r="G17" s="12">
        <v>1551.9443977719943</v>
      </c>
      <c r="H17" s="12">
        <v>1581.0242662920627</v>
      </c>
      <c r="I17" s="12">
        <v>1627.6109254073274</v>
      </c>
      <c r="J17" s="12">
        <v>1819.6941232242953</v>
      </c>
      <c r="K17" s="12">
        <v>1953.0369346718228</v>
      </c>
      <c r="L17" s="12">
        <v>1916.0329945188166</v>
      </c>
      <c r="M17" s="12">
        <v>1747.7916854910927</v>
      </c>
      <c r="N17" s="12">
        <v>2037.3591371656912</v>
      </c>
      <c r="O17" s="12">
        <v>1950.8438906075512</v>
      </c>
      <c r="P17" s="12">
        <v>1760.0304827993632</v>
      </c>
      <c r="Q17" s="12">
        <v>1779.5015952105573</v>
      </c>
      <c r="R17" s="12">
        <v>1827.3127591053708</v>
      </c>
      <c r="S17" s="12">
        <v>1959.2518230792477</v>
      </c>
      <c r="T17" s="12">
        <v>2083.4226279568948</v>
      </c>
      <c r="U17" s="12">
        <v>2169.0176293512654</v>
      </c>
      <c r="V17" s="12">
        <v>2281.5142224336391</v>
      </c>
      <c r="W17" s="12">
        <v>2372.6648226572179</v>
      </c>
      <c r="X17" s="12">
        <v>2666.2742419309834</v>
      </c>
      <c r="Y17" s="12">
        <v>2813.8111904660223</v>
      </c>
      <c r="Z17" s="12">
        <v>3091.2102420700585</v>
      </c>
      <c r="AA17" s="12">
        <v>3267.4306194626915</v>
      </c>
      <c r="AB17" s="12">
        <v>3124.3780292457482</v>
      </c>
      <c r="AC17" s="12">
        <v>3354.9541010493535</v>
      </c>
      <c r="AD17" s="12">
        <v>3484.0025139479089</v>
      </c>
      <c r="AE17" s="12">
        <v>3537.7531692715156</v>
      </c>
      <c r="AF17" s="12">
        <v>3662.1380898532102</v>
      </c>
      <c r="AG17" s="12">
        <v>3528.2020701420338</v>
      </c>
      <c r="AH17" s="12">
        <v>3635.2358437158809</v>
      </c>
      <c r="AI17" s="12">
        <v>3565.1171986933832</v>
      </c>
      <c r="AJ17" s="12">
        <v>3413.3501335669735</v>
      </c>
      <c r="AK17" s="12">
        <v>3318.7706744747497</v>
      </c>
      <c r="AL17" s="12">
        <v>3413.4880448714689</v>
      </c>
      <c r="AM17" s="12">
        <v>3350.8845088982148</v>
      </c>
      <c r="AN17" s="12">
        <v>3045.2861797346404</v>
      </c>
      <c r="AO17" s="12">
        <v>3249.625883602801</v>
      </c>
      <c r="AP17" s="12">
        <v>3345.4153236285933</v>
      </c>
      <c r="AQ17" s="12">
        <v>3599.1169854224077</v>
      </c>
      <c r="AR17" s="12">
        <v>3667.9069409427007</v>
      </c>
      <c r="AS17" s="12">
        <v>3721.9161405373197</v>
      </c>
      <c r="AT17" s="12">
        <v>3810.4868176227842</v>
      </c>
      <c r="AU17" s="12">
        <v>3792.1197120877619</v>
      </c>
      <c r="AV17" s="12">
        <v>3773.5480402918383</v>
      </c>
      <c r="AW17" s="12">
        <v>3512.7574068588438</v>
      </c>
      <c r="AX17" s="12">
        <v>3652.1014213477238</v>
      </c>
      <c r="AY17" s="12">
        <v>3551.032850906377</v>
      </c>
      <c r="AZ17" s="12">
        <v>3217.7300967865303</v>
      </c>
    </row>
    <row r="18" spans="1:101">
      <c r="A18" s="12" t="s">
        <v>129</v>
      </c>
      <c r="B18" s="13">
        <v>242136.99469208973</v>
      </c>
      <c r="C18" s="13">
        <v>1224.01192741464</v>
      </c>
      <c r="D18" s="13">
        <v>1172.5006538409662</v>
      </c>
      <c r="E18" s="12">
        <v>1291.7044274542222</v>
      </c>
      <c r="F18" s="12">
        <v>1472.9775696929241</v>
      </c>
      <c r="G18" s="12">
        <v>1548.3415084705118</v>
      </c>
      <c r="H18" s="12">
        <v>1577.8806119017042</v>
      </c>
      <c r="I18" s="12">
        <v>1619.7610967790542</v>
      </c>
      <c r="J18" s="12">
        <v>1804.4893312287941</v>
      </c>
      <c r="K18" s="12">
        <v>1947.8585892406786</v>
      </c>
      <c r="L18" s="12">
        <v>1923.0145001541823</v>
      </c>
      <c r="M18" s="12">
        <v>1750.7910329501476</v>
      </c>
      <c r="N18" s="12">
        <v>2019.9462506108925</v>
      </c>
      <c r="O18" s="12">
        <v>1964.2171523730076</v>
      </c>
      <c r="P18" s="12">
        <v>1769.8229330986851</v>
      </c>
      <c r="Q18" s="12">
        <v>1775.0759646939939</v>
      </c>
      <c r="R18" s="12">
        <v>1821.0003070878474</v>
      </c>
      <c r="S18" s="12">
        <v>1947.7313198991833</v>
      </c>
      <c r="T18" s="12">
        <v>2074.1519582653414</v>
      </c>
      <c r="U18" s="12">
        <v>2161.4956994408076</v>
      </c>
      <c r="V18" s="12">
        <v>2271.9057451065355</v>
      </c>
      <c r="W18" s="12">
        <v>2360.047197223369</v>
      </c>
      <c r="X18" s="12">
        <v>2643.3139541277183</v>
      </c>
      <c r="Y18" s="12">
        <v>2799.5004085335554</v>
      </c>
      <c r="Z18" s="12">
        <v>3070.1636172816552</v>
      </c>
      <c r="AA18" s="12">
        <v>3262.0528628334487</v>
      </c>
      <c r="AB18" s="12">
        <v>3128.1375684521954</v>
      </c>
      <c r="AC18" s="12">
        <v>3334.747352629443</v>
      </c>
      <c r="AD18" s="12">
        <v>3476.5468323576497</v>
      </c>
      <c r="AE18" s="12">
        <v>3532.3413501114974</v>
      </c>
      <c r="AF18" s="12">
        <v>3657.6354353555007</v>
      </c>
      <c r="AG18" s="12">
        <v>3534.6286390440837</v>
      </c>
      <c r="AH18" s="12">
        <v>3629.068533732886</v>
      </c>
      <c r="AI18" s="12">
        <v>3574.3771255679139</v>
      </c>
      <c r="AJ18" s="12">
        <v>3423.2759797026411</v>
      </c>
      <c r="AK18" s="12">
        <v>3320.4649881750274</v>
      </c>
      <c r="AL18" s="12">
        <v>3409.0771810957663</v>
      </c>
      <c r="AM18" s="12">
        <v>3362.6114042470681</v>
      </c>
      <c r="AN18" s="12">
        <v>3056.9496777272147</v>
      </c>
      <c r="AO18" s="12">
        <v>3230.1572597427557</v>
      </c>
      <c r="AP18" s="12">
        <v>3334.0181953388242</v>
      </c>
      <c r="AQ18" s="12">
        <v>3581.1293243514697</v>
      </c>
      <c r="AR18" s="12">
        <v>3663.2181226386751</v>
      </c>
      <c r="AS18" s="12">
        <v>3714.7045746812628</v>
      </c>
      <c r="AT18" s="12">
        <v>3804.9150643702587</v>
      </c>
      <c r="AU18" s="12">
        <v>3792.6934247374361</v>
      </c>
      <c r="AV18" s="12">
        <v>3778.4989988164534</v>
      </c>
      <c r="AW18" s="12">
        <v>3523.7355045296458</v>
      </c>
      <c r="AX18" s="12">
        <v>3642.7953269149666</v>
      </c>
      <c r="AY18" s="12">
        <v>3565.4545266241348</v>
      </c>
      <c r="AZ18" s="12">
        <v>3237.5021815725227</v>
      </c>
    </row>
    <row r="19" spans="1:101">
      <c r="A19" s="12" t="s">
        <v>130</v>
      </c>
      <c r="B19" s="13">
        <v>242018.5750404828</v>
      </c>
      <c r="C19" s="13">
        <v>1223.9401574567855</v>
      </c>
      <c r="D19" s="13">
        <v>1174.5301375244153</v>
      </c>
      <c r="E19" s="12">
        <v>1277.3856534116587</v>
      </c>
      <c r="F19" s="12">
        <v>1460.3729759458988</v>
      </c>
      <c r="G19" s="12">
        <v>1544.6131082229558</v>
      </c>
      <c r="H19" s="12">
        <v>1574.9944192674889</v>
      </c>
      <c r="I19" s="12">
        <v>1612.884532935424</v>
      </c>
      <c r="J19" s="12">
        <v>1788.5664560314935</v>
      </c>
      <c r="K19" s="12">
        <v>1941.4182486486588</v>
      </c>
      <c r="L19" s="12">
        <v>1929.4683940503435</v>
      </c>
      <c r="M19" s="12">
        <v>1757.0190664092061</v>
      </c>
      <c r="N19" s="12">
        <v>1999.1059333900787</v>
      </c>
      <c r="O19" s="12">
        <v>1977.5059599259334</v>
      </c>
      <c r="P19" s="12">
        <v>1781.3395334354623</v>
      </c>
      <c r="Q19" s="12">
        <v>1770.6872530507221</v>
      </c>
      <c r="R19" s="12">
        <v>1815.3128358773331</v>
      </c>
      <c r="S19" s="12">
        <v>1936.0220143462461</v>
      </c>
      <c r="T19" s="12">
        <v>2064.648258734097</v>
      </c>
      <c r="U19" s="12">
        <v>2154.2100742736197</v>
      </c>
      <c r="V19" s="12">
        <v>2262.2406587102732</v>
      </c>
      <c r="W19" s="12">
        <v>2348.8432886297269</v>
      </c>
      <c r="X19" s="12">
        <v>2619.1477819059337</v>
      </c>
      <c r="Y19" s="12">
        <v>2786.2547811094314</v>
      </c>
      <c r="Z19" s="12">
        <v>3047.9801563510982</v>
      </c>
      <c r="AA19" s="12">
        <v>3254.6769416101797</v>
      </c>
      <c r="AB19" s="12">
        <v>3134.9785564115441</v>
      </c>
      <c r="AC19" s="12">
        <v>3313.2570237950795</v>
      </c>
      <c r="AD19" s="12">
        <v>3468.7715989348526</v>
      </c>
      <c r="AE19" s="12">
        <v>3527.3426541333115</v>
      </c>
      <c r="AF19" s="12">
        <v>3651.2178662774327</v>
      </c>
      <c r="AG19" s="12">
        <v>3543.0843810451979</v>
      </c>
      <c r="AH19" s="12">
        <v>3621.174201469089</v>
      </c>
      <c r="AI19" s="12">
        <v>3583.3398136730416</v>
      </c>
      <c r="AJ19" s="12">
        <v>3433.8030744305879</v>
      </c>
      <c r="AK19" s="12">
        <v>3323.4172017119727</v>
      </c>
      <c r="AL19" s="12">
        <v>3403.1062717076816</v>
      </c>
      <c r="AM19" s="12">
        <v>3372.9788165165983</v>
      </c>
      <c r="AN19" s="12">
        <v>3072.7795738710324</v>
      </c>
      <c r="AO19" s="12">
        <v>3209.3391617550878</v>
      </c>
      <c r="AP19" s="12">
        <v>3323.8925909640616</v>
      </c>
      <c r="AQ19" s="12">
        <v>3561.6197297373728</v>
      </c>
      <c r="AR19" s="12">
        <v>3658.6102760884401</v>
      </c>
      <c r="AS19" s="12">
        <v>3707.7401356253458</v>
      </c>
      <c r="AT19" s="12">
        <v>3798.5139822654705</v>
      </c>
      <c r="AU19" s="12">
        <v>3793.2096081938544</v>
      </c>
      <c r="AV19" s="12">
        <v>3781.7908129469738</v>
      </c>
      <c r="AW19" s="12">
        <v>3537.9480613870878</v>
      </c>
      <c r="AX19" s="12">
        <v>3630.9425925927958</v>
      </c>
      <c r="AY19" s="12">
        <v>3578.5468328122488</v>
      </c>
      <c r="AZ19" s="12">
        <v>3259.4969906194456</v>
      </c>
    </row>
    <row r="20" spans="1:101" s="14" customFormat="1">
      <c r="A20" s="13" t="s">
        <v>131</v>
      </c>
      <c r="B20" s="13">
        <v>241900.34594609894</v>
      </c>
      <c r="C20" s="13">
        <v>1223.8681769284001</v>
      </c>
      <c r="D20" s="13">
        <v>1177.7763283726642</v>
      </c>
      <c r="E20" s="13">
        <v>1263.034029568073</v>
      </c>
      <c r="F20" s="13">
        <v>1446.9290201954184</v>
      </c>
      <c r="G20" s="13">
        <v>1540.7591970293261</v>
      </c>
      <c r="H20" s="13">
        <v>1572.3656883894173</v>
      </c>
      <c r="I20" s="13">
        <v>1606.9812338764361</v>
      </c>
      <c r="J20" s="13">
        <v>1771.9254976323934</v>
      </c>
      <c r="K20" s="13">
        <v>1933.7159128957637</v>
      </c>
      <c r="L20" s="13">
        <v>1935.3947230042131</v>
      </c>
      <c r="M20" s="13">
        <v>1766.4754008104414</v>
      </c>
      <c r="N20" s="13">
        <v>1974.8388218384043</v>
      </c>
      <c r="O20" s="13">
        <v>1990.7105100212061</v>
      </c>
      <c r="P20" s="13">
        <v>1794.5800870548167</v>
      </c>
      <c r="Q20" s="13">
        <v>1766.3354602807428</v>
      </c>
      <c r="R20" s="13">
        <v>1810.2503454738287</v>
      </c>
      <c r="S20" s="13">
        <v>1924.1239254702191</v>
      </c>
      <c r="T20" s="13">
        <v>2054.9114046371205</v>
      </c>
      <c r="U20" s="13">
        <v>2147.160878575743</v>
      </c>
      <c r="V20" s="13">
        <v>2252.5189632448523</v>
      </c>
      <c r="W20" s="13">
        <v>2339.0530968762905</v>
      </c>
      <c r="X20" s="13">
        <v>2593.7759330872327</v>
      </c>
      <c r="Y20" s="13">
        <v>2774.0734772826281</v>
      </c>
      <c r="Z20" s="13">
        <v>3024.6603802880045</v>
      </c>
      <c r="AA20" s="13">
        <v>3245.3031193897268</v>
      </c>
      <c r="AB20" s="13">
        <v>3144.9005836665392</v>
      </c>
      <c r="AC20" s="13">
        <v>3290.4831173570747</v>
      </c>
      <c r="AD20" s="13">
        <v>3460.6768762258594</v>
      </c>
      <c r="AE20" s="13">
        <v>3522.7571766476958</v>
      </c>
      <c r="AF20" s="13">
        <v>3642.8857061643334</v>
      </c>
      <c r="AG20" s="13">
        <v>3553.5687937967114</v>
      </c>
      <c r="AH20" s="13">
        <v>3611.5533871386892</v>
      </c>
      <c r="AI20" s="13">
        <v>3592.0053277249754</v>
      </c>
      <c r="AJ20" s="13">
        <v>3444.9312245050555</v>
      </c>
      <c r="AK20" s="13">
        <v>3327.6265485828926</v>
      </c>
      <c r="AL20" s="13">
        <v>3395.576094632358</v>
      </c>
      <c r="AM20" s="13">
        <v>3381.9875692364021</v>
      </c>
      <c r="AN20" s="13">
        <v>3092.7738286810459</v>
      </c>
      <c r="AO20" s="13">
        <v>3187.1735190270547</v>
      </c>
      <c r="AP20" s="13">
        <v>3315.036729242227</v>
      </c>
      <c r="AQ20" s="13">
        <v>3540.5897945525057</v>
      </c>
      <c r="AR20" s="13">
        <v>3654.0834206785594</v>
      </c>
      <c r="AS20" s="13">
        <v>3701.0220755232522</v>
      </c>
      <c r="AT20" s="13">
        <v>3791.2847380829248</v>
      </c>
      <c r="AU20" s="13">
        <v>3793.6684372063019</v>
      </c>
      <c r="AV20" s="13">
        <v>3783.4271902034197</v>
      </c>
      <c r="AW20" s="13">
        <v>3555.3895183076011</v>
      </c>
      <c r="AX20" s="13">
        <v>3616.5475297039993</v>
      </c>
      <c r="AY20" s="13">
        <v>3590.3136447227844</v>
      </c>
      <c r="AZ20" s="13">
        <v>3283.7102759663794</v>
      </c>
    </row>
    <row r="21" spans="1:101">
      <c r="A21" s="12" t="s">
        <v>132</v>
      </c>
      <c r="B21" s="13">
        <v>241782.30717811745</v>
      </c>
      <c r="C21" s="13">
        <v>1223.79592771494</v>
      </c>
      <c r="D21" s="13">
        <v>1182.2387705809817</v>
      </c>
      <c r="E21" s="12">
        <v>1248.6498474798598</v>
      </c>
      <c r="F21" s="12">
        <v>1432.6458186588845</v>
      </c>
      <c r="G21" s="12">
        <v>1536.7797748896228</v>
      </c>
      <c r="H21" s="12">
        <v>1569.9944192674889</v>
      </c>
      <c r="I21" s="12">
        <v>1602.0511996020907</v>
      </c>
      <c r="J21" s="12">
        <v>1754.5664560314935</v>
      </c>
      <c r="K21" s="12">
        <v>1924.7515819819923</v>
      </c>
      <c r="L21" s="12">
        <v>1940.7935338085517</v>
      </c>
      <c r="M21" s="12">
        <v>1779.1596511472044</v>
      </c>
      <c r="N21" s="12">
        <v>1947.1455521931935</v>
      </c>
      <c r="O21" s="12">
        <v>2003.8309993920327</v>
      </c>
      <c r="P21" s="12">
        <v>1809.5443972235407</v>
      </c>
      <c r="Q21" s="12">
        <v>1762.0205863840556</v>
      </c>
      <c r="R21" s="12">
        <v>1805.8128358773333</v>
      </c>
      <c r="S21" s="12">
        <v>1912.0370723189624</v>
      </c>
      <c r="T21" s="12">
        <v>2044.9412712671544</v>
      </c>
      <c r="U21" s="12">
        <v>2140.3482370544334</v>
      </c>
      <c r="V21" s="12">
        <v>2242.7406587102732</v>
      </c>
      <c r="W21" s="12">
        <v>2330.6766219630604</v>
      </c>
      <c r="X21" s="12">
        <v>2567.198615457402</v>
      </c>
      <c r="Y21" s="12">
        <v>2762.9556664206448</v>
      </c>
      <c r="Z21" s="12">
        <v>3000.2048099442823</v>
      </c>
      <c r="AA21" s="12">
        <v>3233.9316597302859</v>
      </c>
      <c r="AB21" s="12">
        <v>3157.9032408094422</v>
      </c>
      <c r="AC21" s="12">
        <v>3266.4256361549046</v>
      </c>
      <c r="AD21" s="12">
        <v>3452.2627267684702</v>
      </c>
      <c r="AE21" s="12">
        <v>3518.5850129427063</v>
      </c>
      <c r="AF21" s="12">
        <v>3632.6392785136045</v>
      </c>
      <c r="AG21" s="12">
        <v>3566.0813750544357</v>
      </c>
      <c r="AH21" s="12">
        <v>3600.206630838944</v>
      </c>
      <c r="AI21" s="12">
        <v>3600.3737324315366</v>
      </c>
      <c r="AJ21" s="12">
        <v>3456.6602367180521</v>
      </c>
      <c r="AK21" s="12">
        <v>3333.0922626388819</v>
      </c>
      <c r="AL21" s="12">
        <v>3386.4874274478143</v>
      </c>
      <c r="AM21" s="12">
        <v>3389.6384855845531</v>
      </c>
      <c r="AN21" s="12">
        <v>3116.9304035731798</v>
      </c>
      <c r="AO21" s="12">
        <v>3163.662259377465</v>
      </c>
      <c r="AP21" s="12">
        <v>3307.4488302490763</v>
      </c>
      <c r="AQ21" s="12">
        <v>3518.0411106551874</v>
      </c>
      <c r="AR21" s="12">
        <v>3649.6375757574374</v>
      </c>
      <c r="AS21" s="12">
        <v>3694.549647314333</v>
      </c>
      <c r="AT21" s="12">
        <v>3783.2284974412833</v>
      </c>
      <c r="AU21" s="12">
        <v>3794.0700862847043</v>
      </c>
      <c r="AV21" s="12">
        <v>3783.4118326680718</v>
      </c>
      <c r="AW21" s="12">
        <v>3576.054322709057</v>
      </c>
      <c r="AX21" s="12">
        <v>3599.6144444357833</v>
      </c>
      <c r="AY21" s="12">
        <v>3600.7588311989216</v>
      </c>
      <c r="AZ21" s="12">
        <v>3310.1377950912442</v>
      </c>
    </row>
    <row r="22" spans="1:101">
      <c r="A22" s="12" t="s">
        <v>133</v>
      </c>
      <c r="B22" s="13">
        <v>241664.45850612447</v>
      </c>
      <c r="C22" s="13">
        <v>1223.7233516102137</v>
      </c>
      <c r="D22" s="13">
        <v>1187.9170087991699</v>
      </c>
      <c r="E22" s="12">
        <v>1234.2333986094886</v>
      </c>
      <c r="F22" s="12">
        <v>1417.5234875451733</v>
      </c>
      <c r="G22" s="12">
        <v>1532.6748418038455</v>
      </c>
      <c r="H22" s="12">
        <v>1567.880611901704</v>
      </c>
      <c r="I22" s="12">
        <v>1598.0944301123877</v>
      </c>
      <c r="J22" s="12">
        <v>1736.4893312287941</v>
      </c>
      <c r="K22" s="12">
        <v>1914.5252559073451</v>
      </c>
      <c r="L22" s="12">
        <v>1945.6648732519707</v>
      </c>
      <c r="M22" s="12">
        <v>1795.0714324640146</v>
      </c>
      <c r="N22" s="12">
        <v>1916.0267605939525</v>
      </c>
      <c r="O22" s="12">
        <v>2016.8676247499523</v>
      </c>
      <c r="P22" s="12">
        <v>1826.2322672300968</v>
      </c>
      <c r="Q22" s="12">
        <v>1757.74263136066</v>
      </c>
      <c r="R22" s="12">
        <v>1802.0003070878477</v>
      </c>
      <c r="S22" s="12">
        <v>1899.7614739384162</v>
      </c>
      <c r="T22" s="12">
        <v>2034.7377339357272</v>
      </c>
      <c r="U22" s="12">
        <v>2133.772274398164</v>
      </c>
      <c r="V22" s="12">
        <v>2232.9057451065355</v>
      </c>
      <c r="W22" s="12">
        <v>2323.713863890036</v>
      </c>
      <c r="X22" s="12">
        <v>2539.4160367664172</v>
      </c>
      <c r="Y22" s="12">
        <v>2752.900518169422</v>
      </c>
      <c r="Z22" s="12">
        <v>2974.6139660141589</v>
      </c>
      <c r="AA22" s="12">
        <v>3220.5628261514157</v>
      </c>
      <c r="AB22" s="12">
        <v>3173.9861184820238</v>
      </c>
      <c r="AC22" s="12">
        <v>3241.0845830566991</v>
      </c>
      <c r="AD22" s="12">
        <v>3443.5292130919383</v>
      </c>
      <c r="AE22" s="12">
        <v>3514.8262582837165</v>
      </c>
      <c r="AF22" s="12">
        <v>3620.4789067747288</v>
      </c>
      <c r="AG22" s="12">
        <v>3580.6216226786296</v>
      </c>
      <c r="AH22" s="12">
        <v>3587.1344725501831</v>
      </c>
      <c r="AI22" s="12">
        <v>3608.445092492163</v>
      </c>
      <c r="AJ22" s="12">
        <v>3468.9899178993437</v>
      </c>
      <c r="AK22" s="12">
        <v>3339.8135780846728</v>
      </c>
      <c r="AL22" s="12">
        <v>3375.8410473850909</v>
      </c>
      <c r="AM22" s="12">
        <v>3395.93238838774</v>
      </c>
      <c r="AN22" s="12">
        <v>3145.2472608639282</v>
      </c>
      <c r="AO22" s="12">
        <v>3138.8073090577077</v>
      </c>
      <c r="AP22" s="12">
        <v>3301.1271153973817</v>
      </c>
      <c r="AQ22" s="12">
        <v>3493.9752687903315</v>
      </c>
      <c r="AR22" s="12">
        <v>3645.2727606353478</v>
      </c>
      <c r="AS22" s="12">
        <v>3688.3221047229599</v>
      </c>
      <c r="AT22" s="12">
        <v>3774.3464248043529</v>
      </c>
      <c r="AU22" s="12">
        <v>3794.4147296998772</v>
      </c>
      <c r="AV22" s="12">
        <v>3781.7484369920489</v>
      </c>
      <c r="AW22" s="12">
        <v>3599.9369285442012</v>
      </c>
      <c r="AX22" s="12">
        <v>3580.1476378450802</v>
      </c>
      <c r="AY22" s="12">
        <v>3609.8862546832288</v>
      </c>
      <c r="AZ22" s="12">
        <v>3338.7753109049586</v>
      </c>
    </row>
    <row r="23" spans="1:101">
      <c r="A23" s="12" t="s">
        <v>134</v>
      </c>
      <c r="B23" s="13">
        <v>241546.79970011261</v>
      </c>
      <c r="C23" s="13">
        <v>1223.6503903165062</v>
      </c>
      <c r="D23" s="13">
        <v>1194.8105881314261</v>
      </c>
      <c r="E23" s="12">
        <v>1219.7849743255251</v>
      </c>
      <c r="F23" s="12">
        <v>1401.5621430546353</v>
      </c>
      <c r="G23" s="12">
        <v>1528.4443977719943</v>
      </c>
      <c r="H23" s="12">
        <v>1566.0242662920623</v>
      </c>
      <c r="I23" s="12">
        <v>1595.1109254073272</v>
      </c>
      <c r="J23" s="12">
        <v>1717.694123224295</v>
      </c>
      <c r="K23" s="12">
        <v>1903.0369346718226</v>
      </c>
      <c r="L23" s="12">
        <v>1950.0087881189324</v>
      </c>
      <c r="M23" s="12">
        <v>1814.2103598565568</v>
      </c>
      <c r="N23" s="12">
        <v>1881.4830830823848</v>
      </c>
      <c r="O23" s="12">
        <v>2029.8205827848371</v>
      </c>
      <c r="P23" s="12">
        <v>1844.6435003846104</v>
      </c>
      <c r="Q23" s="12">
        <v>1753.5015952105568</v>
      </c>
      <c r="R23" s="12">
        <v>1798.8127591053715</v>
      </c>
      <c r="S23" s="12">
        <v>1887.2971493725952</v>
      </c>
      <c r="T23" s="12">
        <v>2024.3006679731463</v>
      </c>
      <c r="U23" s="12">
        <v>2127.4331152766267</v>
      </c>
      <c r="V23" s="12">
        <v>2223.0142224336391</v>
      </c>
      <c r="W23" s="12">
        <v>2318.1648226572174</v>
      </c>
      <c r="X23" s="12">
        <v>2510.4284047284509</v>
      </c>
      <c r="Y23" s="12">
        <v>2743.9072024532661</v>
      </c>
      <c r="Z23" s="12">
        <v>2947.8883690342313</v>
      </c>
      <c r="AA23" s="12">
        <v>3205.1968821340415</v>
      </c>
      <c r="AB23" s="12">
        <v>3193.1488073755568</v>
      </c>
      <c r="AC23" s="12">
        <v>3214.4599609592383</v>
      </c>
      <c r="AD23" s="12">
        <v>3434.4763977169741</v>
      </c>
      <c r="AE23" s="12">
        <v>3511.4810079134272</v>
      </c>
      <c r="AF23" s="12">
        <v>3606.4049143492753</v>
      </c>
      <c r="AG23" s="12">
        <v>3597.1890346339924</v>
      </c>
      <c r="AH23" s="12">
        <v>3572.3374521358332</v>
      </c>
      <c r="AI23" s="12">
        <v>3616.2194725979034</v>
      </c>
      <c r="AJ23" s="12">
        <v>3481.9200749164515</v>
      </c>
      <c r="AK23" s="12">
        <v>3347.7897294784789</v>
      </c>
      <c r="AL23" s="12">
        <v>3363.6377313284056</v>
      </c>
      <c r="AM23" s="12">
        <v>3400.8701001213958</v>
      </c>
      <c r="AN23" s="12">
        <v>3177.7223637699649</v>
      </c>
      <c r="AO23" s="12">
        <v>3112.6105927527692</v>
      </c>
      <c r="AP23" s="12">
        <v>3296.0698074361057</v>
      </c>
      <c r="AQ23" s="12">
        <v>3468.3938585901033</v>
      </c>
      <c r="AR23" s="12">
        <v>3640.9889945844639</v>
      </c>
      <c r="AS23" s="12">
        <v>3682.3387022578813</v>
      </c>
      <c r="AT23" s="12">
        <v>3764.6396834820762</v>
      </c>
      <c r="AU23" s="12">
        <v>3794.702541483769</v>
      </c>
      <c r="AV23" s="12">
        <v>3778.4406944018747</v>
      </c>
      <c r="AW23" s="12">
        <v>3627.031796294089</v>
      </c>
      <c r="AX23" s="12">
        <v>3558.1514058638536</v>
      </c>
      <c r="AY23" s="12">
        <v>3617.6997712259199</v>
      </c>
      <c r="AZ23" s="12">
        <v>3369.6185917455969</v>
      </c>
    </row>
    <row r="24" spans="1:101">
      <c r="A24" s="12" t="s">
        <v>135</v>
      </c>
      <c r="B24" s="13">
        <v>241429.33053048103</v>
      </c>
      <c r="C24" s="13">
        <v>1223.5769854447046</v>
      </c>
      <c r="D24" s="13">
        <v>1202.9190541361977</v>
      </c>
      <c r="E24" s="12">
        <v>1205.3048659026542</v>
      </c>
      <c r="F24" s="12">
        <v>1384.7619013790959</v>
      </c>
      <c r="G24" s="12">
        <v>1524.0884427940698</v>
      </c>
      <c r="H24" s="12">
        <v>1564.4253824385646</v>
      </c>
      <c r="I24" s="12">
        <v>1593.100685486909</v>
      </c>
      <c r="J24" s="12">
        <v>1698.1808320179969</v>
      </c>
      <c r="K24" s="12">
        <v>1890.2866182754242</v>
      </c>
      <c r="L24" s="12">
        <v>1953.8253251897484</v>
      </c>
      <c r="M24" s="12">
        <v>1836.576048471675</v>
      </c>
      <c r="N24" s="12">
        <v>1843.5151556024034</v>
      </c>
      <c r="O24" s="12">
        <v>2042.6900701648965</v>
      </c>
      <c r="P24" s="12">
        <v>1864.7779000188746</v>
      </c>
      <c r="Q24" s="12">
        <v>1749.297477933746</v>
      </c>
      <c r="R24" s="12">
        <v>1796.2501919299048</v>
      </c>
      <c r="S24" s="12">
        <v>1874.6441176635963</v>
      </c>
      <c r="T24" s="12">
        <v>2013.6299487284987</v>
      </c>
      <c r="U24" s="12">
        <v>2121.3308843407344</v>
      </c>
      <c r="V24" s="12">
        <v>2213.0660906915846</v>
      </c>
      <c r="W24" s="12">
        <v>2314.029498264606</v>
      </c>
      <c r="X24" s="12">
        <v>2480.2359270218799</v>
      </c>
      <c r="Y24" s="12">
        <v>2735.9748894747822</v>
      </c>
      <c r="Z24" s="12">
        <v>2920.0285393834979</v>
      </c>
      <c r="AA24" s="12">
        <v>3187.8340911204618</v>
      </c>
      <c r="AB24" s="12">
        <v>3215.3908982308139</v>
      </c>
      <c r="AC24" s="12">
        <v>3186.5517727879387</v>
      </c>
      <c r="AD24" s="12">
        <v>3425.1043431557446</v>
      </c>
      <c r="AE24" s="12">
        <v>3508.5493570518688</v>
      </c>
      <c r="AF24" s="12">
        <v>3590.4176245909102</v>
      </c>
      <c r="AG24" s="12">
        <v>3615.7831089896313</v>
      </c>
      <c r="AH24" s="12">
        <v>3555.8161093424392</v>
      </c>
      <c r="AI24" s="12">
        <v>3623.6969374314258</v>
      </c>
      <c r="AJ24" s="12">
        <v>3495.450514674651</v>
      </c>
      <c r="AK24" s="12">
        <v>3357.0199517318501</v>
      </c>
      <c r="AL24" s="12">
        <v>3349.8782558153066</v>
      </c>
      <c r="AM24" s="12">
        <v>3404.4524429098315</v>
      </c>
      <c r="AN24" s="12">
        <v>3214.353676407743</v>
      </c>
      <c r="AO24" s="12">
        <v>3085.0740335822629</v>
      </c>
      <c r="AP24" s="12">
        <v>3292.2751304495823</v>
      </c>
      <c r="AQ24" s="12">
        <v>3441.2984685745869</v>
      </c>
      <c r="AR24" s="12">
        <v>3636.7862968388845</v>
      </c>
      <c r="AS24" s="12">
        <v>3676.5986952115722</v>
      </c>
      <c r="AT24" s="12">
        <v>3754.1094356315125</v>
      </c>
      <c r="AU24" s="12">
        <v>3794.9336954297078</v>
      </c>
      <c r="AV24" s="12">
        <v>3773.4922907060427</v>
      </c>
      <c r="AW24" s="12">
        <v>3657.3333929615355</v>
      </c>
      <c r="AX24" s="12">
        <v>3533.6300393043866</v>
      </c>
      <c r="AY24" s="12">
        <v>3624.2032304931154</v>
      </c>
      <c r="AZ24" s="12">
        <v>3402.6634113725595</v>
      </c>
    </row>
    <row r="25" spans="1:101">
      <c r="A25" s="12" t="s">
        <v>136</v>
      </c>
      <c r="B25" s="13">
        <v>241312.05076803517</v>
      </c>
      <c r="C25" s="13">
        <v>1223.5030785144224</v>
      </c>
      <c r="D25" s="13">
        <v>1212.2419528260389</v>
      </c>
      <c r="E25" s="12">
        <v>1190.793364521702</v>
      </c>
      <c r="F25" s="12">
        <v>1367.1228787018567</v>
      </c>
      <c r="G25" s="12">
        <v>1519.6069768700718</v>
      </c>
      <c r="H25" s="12">
        <v>1563.0839603412103</v>
      </c>
      <c r="I25" s="12">
        <v>1592.0637103511331</v>
      </c>
      <c r="J25" s="12">
        <v>1677.9494576098984</v>
      </c>
      <c r="K25" s="12">
        <v>1876.2743067181502</v>
      </c>
      <c r="L25" s="12">
        <v>1957.1145312405808</v>
      </c>
      <c r="M25" s="12">
        <v>1862.1681135073638</v>
      </c>
      <c r="N25" s="12">
        <v>1802.1236140001447</v>
      </c>
      <c r="O25" s="12">
        <v>2055.4762835366773</v>
      </c>
      <c r="P25" s="12">
        <v>1886.6352694863413</v>
      </c>
      <c r="Q25" s="12">
        <v>1745.130279530227</v>
      </c>
      <c r="R25" s="12">
        <v>1794.3126055614475</v>
      </c>
      <c r="S25" s="12">
        <v>1861.8023978515932</v>
      </c>
      <c r="T25" s="12">
        <v>2002.7254515696461</v>
      </c>
      <c r="U25" s="12">
        <v>2115.4657062226256</v>
      </c>
      <c r="V25" s="12">
        <v>2203.0613498803714</v>
      </c>
      <c r="W25" s="12">
        <v>2311.3078907121999</v>
      </c>
      <c r="X25" s="12">
        <v>2448.8388112892867</v>
      </c>
      <c r="Y25" s="12">
        <v>2729.1027497147902</v>
      </c>
      <c r="Z25" s="12">
        <v>2891.0349972834019</v>
      </c>
      <c r="AA25" s="12">
        <v>3168.474716514354</v>
      </c>
      <c r="AB25" s="12">
        <v>3240.7119818380606</v>
      </c>
      <c r="AC25" s="12">
        <v>3157.3600214968492</v>
      </c>
      <c r="AD25" s="12">
        <v>3415.4131119118751</v>
      </c>
      <c r="AE25" s="12">
        <v>3506.0314008964024</v>
      </c>
      <c r="AF25" s="12">
        <v>3572.5173608053979</v>
      </c>
      <c r="AG25" s="12">
        <v>3636.4033439190507</v>
      </c>
      <c r="AH25" s="12">
        <v>3537.5709837996865</v>
      </c>
      <c r="AI25" s="12">
        <v>3630.8775516670116</v>
      </c>
      <c r="AJ25" s="12">
        <v>3509.5810441169651</v>
      </c>
      <c r="AK25" s="12">
        <v>3367.503480109523</v>
      </c>
      <c r="AL25" s="12">
        <v>3334.5633970368222</v>
      </c>
      <c r="AM25" s="12">
        <v>3406.6802385263732</v>
      </c>
      <c r="AN25" s="12">
        <v>3255.1391637930928</v>
      </c>
      <c r="AO25" s="12">
        <v>3056.1995531014459</v>
      </c>
      <c r="AP25" s="12">
        <v>3289.7413098567017</v>
      </c>
      <c r="AQ25" s="12">
        <v>3412.6906861524449</v>
      </c>
      <c r="AR25" s="12">
        <v>3632.6646865946659</v>
      </c>
      <c r="AS25" s="12">
        <v>3671.1013396595918</v>
      </c>
      <c r="AT25" s="12">
        <v>3742.7568422578274</v>
      </c>
      <c r="AU25" s="12">
        <v>3795.1083650926448</v>
      </c>
      <c r="AV25" s="12">
        <v>3766.9069063015768</v>
      </c>
      <c r="AW25" s="12">
        <v>3690.8361920645616</v>
      </c>
      <c r="AX25" s="12">
        <v>3506.587823864581</v>
      </c>
      <c r="AY25" s="12">
        <v>3629.4004757750818</v>
      </c>
      <c r="AZ25" s="12">
        <v>3437.9055489607472</v>
      </c>
    </row>
    <row r="26" spans="1:101">
      <c r="A26" s="12" t="s">
        <v>140</v>
      </c>
      <c r="B26" s="13">
        <v>241194.96018398658</v>
      </c>
      <c r="C26" s="13">
        <v>1223.4286109541247</v>
      </c>
      <c r="D26" s="13">
        <v>1222.7788306674706</v>
      </c>
      <c r="E26" s="12">
        <v>1176.2507612696579</v>
      </c>
      <c r="F26" s="12">
        <v>1348.6451911976949</v>
      </c>
      <c r="G26" s="12">
        <v>1514.9999999999998</v>
      </c>
      <c r="H26" s="12">
        <v>1561.9999999999991</v>
      </c>
      <c r="I26" s="12">
        <v>1592</v>
      </c>
      <c r="J26" s="12">
        <v>1657.0000000000007</v>
      </c>
      <c r="K26" s="12">
        <v>1861.0000000000005</v>
      </c>
      <c r="L26" s="12">
        <v>1959.8764530434437</v>
      </c>
      <c r="M26" s="12">
        <v>1890.9861702127653</v>
      </c>
      <c r="N26" s="12">
        <v>1757.3090940239806</v>
      </c>
      <c r="O26" s="12">
        <v>2068.1794195250659</v>
      </c>
      <c r="P26" s="12">
        <v>1910.215412162124</v>
      </c>
      <c r="Q26" s="12">
        <v>1740.9999999999995</v>
      </c>
      <c r="R26" s="12">
        <v>1792.9999999999998</v>
      </c>
      <c r="S26" s="12">
        <v>1848.7720089748395</v>
      </c>
      <c r="T26" s="12">
        <v>1991.5870518832239</v>
      </c>
      <c r="U26" s="12">
        <v>2109.837705535665</v>
      </c>
      <c r="V26" s="12">
        <v>2193</v>
      </c>
      <c r="W26" s="12">
        <v>2310</v>
      </c>
      <c r="X26" s="12">
        <v>2416.2372651374712</v>
      </c>
      <c r="Y26" s="12">
        <v>2723.289953932263</v>
      </c>
      <c r="Z26" s="12">
        <v>2860.9082627978701</v>
      </c>
      <c r="AA26" s="12">
        <v>3147.119021680779</v>
      </c>
      <c r="AB26" s="12">
        <v>3269.1116490370464</v>
      </c>
      <c r="AC26" s="12">
        <v>3126.8847100686417</v>
      </c>
      <c r="AD26" s="12">
        <v>3405.4027664804507</v>
      </c>
      <c r="AE26" s="12">
        <v>3503.9272346217285</v>
      </c>
      <c r="AF26" s="12">
        <v>3552.7044462506146</v>
      </c>
      <c r="AG26" s="12">
        <v>3659.0492377001237</v>
      </c>
      <c r="AH26" s="12">
        <v>3517.6026150204207</v>
      </c>
      <c r="AI26" s="12">
        <v>3637.7613799705614</v>
      </c>
      <c r="AJ26" s="12">
        <v>3524.3114702241605</v>
      </c>
      <c r="AK26" s="12">
        <v>3379.2395502292657</v>
      </c>
      <c r="AL26" s="12">
        <v>3317.6939308376136</v>
      </c>
      <c r="AM26" s="12">
        <v>3407.5543083934872</v>
      </c>
      <c r="AN26" s="12">
        <v>3300.0767918408355</v>
      </c>
      <c r="AO26" s="12">
        <v>3025.9890713022423</v>
      </c>
      <c r="AP26" s="12">
        <v>3288.4665724100842</v>
      </c>
      <c r="AQ26" s="12">
        <v>3382.5720976215734</v>
      </c>
      <c r="AR26" s="12">
        <v>3628.6241830098515</v>
      </c>
      <c r="AS26" s="12">
        <v>3665.8458924599317</v>
      </c>
      <c r="AT26" s="12">
        <v>3730.5830632152811</v>
      </c>
      <c r="AU26" s="12">
        <v>3795.226723789403</v>
      </c>
      <c r="AV26" s="12">
        <v>3758.688216180572</v>
      </c>
      <c r="AW26" s="12">
        <v>3727.5346736298561</v>
      </c>
      <c r="AX26" s="12">
        <v>3477.0290401332368</v>
      </c>
      <c r="AY26" s="12">
        <v>3633.2953439944722</v>
      </c>
      <c r="AZ26" s="12">
        <v>3475.3407890947356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168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169</v>
      </c>
      <c r="O31" s="23" t="s">
        <v>170</v>
      </c>
      <c r="P31" s="23" t="s">
        <v>171</v>
      </c>
      <c r="Q31" s="23" t="s">
        <v>172</v>
      </c>
      <c r="R31" s="23" t="s">
        <v>173</v>
      </c>
      <c r="S31" s="23" t="s">
        <v>174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243935.63669371908</v>
      </c>
      <c r="C32" s="13">
        <v>7162.5856823519589</v>
      </c>
      <c r="D32" s="13">
        <v>9107.6762181470658</v>
      </c>
      <c r="E32" s="13">
        <v>9363.4061329104443</v>
      </c>
      <c r="F32" s="13">
        <v>10972.933988656881</v>
      </c>
      <c r="G32" s="13">
        <v>15095.568209099547</v>
      </c>
      <c r="H32" s="13">
        <v>17643.058365774999</v>
      </c>
      <c r="I32" s="13">
        <v>17351.527038204462</v>
      </c>
      <c r="J32" s="13">
        <v>16687.920444665626</v>
      </c>
      <c r="K32" s="13">
        <v>18888.753130738885</v>
      </c>
      <c r="L32" s="13">
        <v>17097.801342344988</v>
      </c>
      <c r="N32" s="13">
        <f>C3+D3</f>
        <v>2509.9740618626583</v>
      </c>
      <c r="O32" s="13">
        <f>SUM(E3:G3)</f>
        <v>4652.6116204893005</v>
      </c>
      <c r="P32" s="13">
        <f>H3</f>
        <v>1646.2303770178005</v>
      </c>
      <c r="Q32" s="13">
        <f>SUM(I3:N3)</f>
        <v>11448.956936173743</v>
      </c>
      <c r="R32" s="13">
        <f>SUM(O3:Q3)</f>
        <v>5375.8950378659647</v>
      </c>
      <c r="S32" s="13">
        <f>SUM(R3:T3)</f>
        <v>6270.2314147309789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243814.45491885275</v>
      </c>
      <c r="C33" s="13">
        <v>7129.6488828257488</v>
      </c>
      <c r="D33" s="13">
        <v>9086.0487311042652</v>
      </c>
      <c r="E33" s="13">
        <v>9360.6827536237961</v>
      </c>
      <c r="F33" s="13">
        <v>10920.039265100164</v>
      </c>
      <c r="G33" s="13">
        <v>15035.944588513281</v>
      </c>
      <c r="H33" s="13">
        <v>17614.039546219501</v>
      </c>
      <c r="I33" s="13">
        <v>17365.32829200925</v>
      </c>
      <c r="J33" s="13">
        <v>16660.048882294392</v>
      </c>
      <c r="K33" s="13">
        <v>18881.259805921436</v>
      </c>
      <c r="L33" s="13">
        <v>17125.862226680336</v>
      </c>
      <c r="N33" s="13">
        <f t="shared" ref="N33:N55" si="1">C4+D4</f>
        <v>2494.1335179954112</v>
      </c>
      <c r="O33" s="13">
        <f t="shared" ref="O33:O55" si="2">SUM(E4:G4)</f>
        <v>4635.5153648303376</v>
      </c>
      <c r="P33" s="13">
        <f t="shared" ref="P33:P55" si="3">H4</f>
        <v>1636.4340188202427</v>
      </c>
      <c r="Q33" s="13">
        <f t="shared" ref="Q33:Q55" si="4">SUM(I4:N4)</f>
        <v>11440.120750063454</v>
      </c>
      <c r="R33" s="13">
        <f t="shared" ref="R33:R55" si="5">SUM(O4:Q4)</f>
        <v>5370.1767158443636</v>
      </c>
      <c r="S33" s="13">
        <f t="shared" ref="S33:S55" si="6">SUM(R4:T4)</f>
        <v>6242.2770094773077</v>
      </c>
    </row>
    <row r="34" spans="1:65" ht="14.25">
      <c r="A34" s="12" t="str">
        <f t="shared" si="0"/>
        <v>112年 8月</v>
      </c>
      <c r="B34" s="13">
        <v>243693.45450201965</v>
      </c>
      <c r="C34" s="13">
        <v>7097.1894086201955</v>
      </c>
      <c r="D34" s="13">
        <v>9066.1168670947445</v>
      </c>
      <c r="E34" s="13">
        <v>9356.8302535647017</v>
      </c>
      <c r="F34" s="13">
        <v>10868.315852832351</v>
      </c>
      <c r="G34" s="13">
        <v>14976.129133070886</v>
      </c>
      <c r="H34" s="13">
        <v>17583.943223964947</v>
      </c>
      <c r="I34" s="13">
        <v>17377.403888800342</v>
      </c>
      <c r="J34" s="13">
        <v>16633.383500593263</v>
      </c>
      <c r="K34" s="13">
        <v>18871.52425265187</v>
      </c>
      <c r="L34" s="13">
        <v>17157.17574569779</v>
      </c>
      <c r="N34" s="13">
        <f t="shared" si="1"/>
        <v>2479.478059345573</v>
      </c>
      <c r="O34" s="13">
        <f t="shared" si="2"/>
        <v>4617.711349274623</v>
      </c>
      <c r="P34" s="13">
        <f t="shared" si="3"/>
        <v>1627.6109254073274</v>
      </c>
      <c r="Q34" s="13">
        <f t="shared" si="4"/>
        <v>11428.491358136826</v>
      </c>
      <c r="R34" s="13">
        <f t="shared" si="5"/>
        <v>5366.8448371152917</v>
      </c>
      <c r="S34" s="13">
        <f t="shared" si="6"/>
        <v>6214.1368077414936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243572.63527033853</v>
      </c>
      <c r="C35" s="13">
        <v>7065.2070673517428</v>
      </c>
      <c r="D35" s="13">
        <v>9047.8799544524227</v>
      </c>
      <c r="E35" s="13">
        <v>9351.8490240917272</v>
      </c>
      <c r="F35" s="13">
        <v>10817.763775366162</v>
      </c>
      <c r="G35" s="13">
        <v>14916.121837675968</v>
      </c>
      <c r="H35" s="13">
        <v>17552.769081770952</v>
      </c>
      <c r="I35" s="13">
        <v>17387.753956187866</v>
      </c>
      <c r="J35" s="13">
        <v>16607.922488999564</v>
      </c>
      <c r="K35" s="13">
        <v>18859.550692253619</v>
      </c>
      <c r="L35" s="13">
        <v>17191.735001419318</v>
      </c>
      <c r="N35" s="13">
        <f t="shared" si="1"/>
        <v>2466.0073772866026</v>
      </c>
      <c r="O35" s="13">
        <f t="shared" si="2"/>
        <v>4599.1996900651402</v>
      </c>
      <c r="P35" s="13">
        <f t="shared" si="3"/>
        <v>1619.7610967790542</v>
      </c>
      <c r="Q35" s="13">
        <f t="shared" si="4"/>
        <v>11414.06867688457</v>
      </c>
      <c r="R35" s="13">
        <f t="shared" si="5"/>
        <v>5365.8992048805267</v>
      </c>
      <c r="S35" s="13">
        <f t="shared" si="6"/>
        <v>6185.8108330362584</v>
      </c>
    </row>
    <row r="36" spans="1:65">
      <c r="A36" s="12" t="str">
        <f t="shared" si="0"/>
        <v>112年 10月</v>
      </c>
      <c r="B36" s="13">
        <v>243451.99705142793</v>
      </c>
      <c r="C36" s="13">
        <v>7033.7016670542616</v>
      </c>
      <c r="D36" s="13">
        <v>9031.337321621977</v>
      </c>
      <c r="E36" s="13">
        <v>9345.7394564973711</v>
      </c>
      <c r="F36" s="13">
        <v>10768.383056224538</v>
      </c>
      <c r="G36" s="13">
        <v>14855.922697306058</v>
      </c>
      <c r="H36" s="13">
        <v>17520.516802525257</v>
      </c>
      <c r="I36" s="13">
        <v>17396.378622005923</v>
      </c>
      <c r="J36" s="13">
        <v>16583.664038679683</v>
      </c>
      <c r="K36" s="13">
        <v>18845.343340276278</v>
      </c>
      <c r="L36" s="13">
        <v>17229.533105186663</v>
      </c>
      <c r="N36" s="13">
        <f t="shared" si="1"/>
        <v>2453.7211636179177</v>
      </c>
      <c r="O36" s="13">
        <f t="shared" si="2"/>
        <v>4579.9805034363435</v>
      </c>
      <c r="P36" s="13">
        <f t="shared" si="3"/>
        <v>1612.884532935424</v>
      </c>
      <c r="Q36" s="13">
        <f t="shared" si="4"/>
        <v>11396.852622820406</v>
      </c>
      <c r="R36" s="13">
        <f t="shared" si="5"/>
        <v>5367.3396223635173</v>
      </c>
      <c r="S36" s="13">
        <f t="shared" si="6"/>
        <v>6157.2991088845374</v>
      </c>
    </row>
    <row r="37" spans="1:65">
      <c r="A37" s="12" t="str">
        <f t="shared" si="0"/>
        <v>112年 11月</v>
      </c>
      <c r="B37" s="13">
        <v>243331.53967340593</v>
      </c>
      <c r="C37" s="13">
        <v>7002.6730161788764</v>
      </c>
      <c r="D37" s="13">
        <v>9016.4882971588304</v>
      </c>
      <c r="E37" s="13">
        <v>9338.5019420080644</v>
      </c>
      <c r="F37" s="13">
        <v>10720.173718940623</v>
      </c>
      <c r="G37" s="13">
        <v>14795.531707012575</v>
      </c>
      <c r="H37" s="13">
        <v>17487.186069243711</v>
      </c>
      <c r="I37" s="13">
        <v>17403.278014312418</v>
      </c>
      <c r="J37" s="13">
        <v>16560.606342527786</v>
      </c>
      <c r="K37" s="13">
        <v>18828.906406502567</v>
      </c>
      <c r="L37" s="13">
        <v>17270.563177650976</v>
      </c>
      <c r="N37" s="13">
        <f t="shared" si="1"/>
        <v>2442.6191105647144</v>
      </c>
      <c r="O37" s="13">
        <f t="shared" si="2"/>
        <v>4560.0539056141615</v>
      </c>
      <c r="P37" s="13">
        <f t="shared" si="3"/>
        <v>1606.9812338764361</v>
      </c>
      <c r="Q37" s="13">
        <f t="shared" si="4"/>
        <v>11376.843112481069</v>
      </c>
      <c r="R37" s="13">
        <f t="shared" si="5"/>
        <v>5371.1658928093884</v>
      </c>
      <c r="S37" s="13">
        <f t="shared" si="6"/>
        <v>6128.6016588194798</v>
      </c>
    </row>
    <row r="38" spans="1:65">
      <c r="A38" s="12" t="str">
        <f t="shared" si="0"/>
        <v>112年 12月</v>
      </c>
      <c r="B38" s="13">
        <v>243211.26296488976</v>
      </c>
      <c r="C38" s="13">
        <v>6972.1209235937804</v>
      </c>
      <c r="D38" s="13">
        <v>9003.3322097291202</v>
      </c>
      <c r="E38" s="13">
        <v>9330.1368717841833</v>
      </c>
      <c r="F38" s="13">
        <v>10673.135787057776</v>
      </c>
      <c r="G38" s="13">
        <v>14734.948861920777</v>
      </c>
      <c r="H38" s="13">
        <v>17452.776565070235</v>
      </c>
      <c r="I38" s="13">
        <v>17408.452261388862</v>
      </c>
      <c r="J38" s="13">
        <v>16538.747595164543</v>
      </c>
      <c r="K38" s="13">
        <v>18810.244094955247</v>
      </c>
      <c r="L38" s="13">
        <v>17314.818348762379</v>
      </c>
      <c r="N38" s="13">
        <f t="shared" si="1"/>
        <v>2432.7009107777844</v>
      </c>
      <c r="O38" s="13">
        <f t="shared" si="2"/>
        <v>4539.4200128159955</v>
      </c>
      <c r="P38" s="13">
        <f t="shared" si="3"/>
        <v>1602.0511996020907</v>
      </c>
      <c r="Q38" s="13">
        <f t="shared" si="4"/>
        <v>11354.040062426284</v>
      </c>
      <c r="R38" s="13">
        <f t="shared" si="5"/>
        <v>5377.3778194849292</v>
      </c>
      <c r="S38" s="13">
        <f t="shared" si="6"/>
        <v>6099.7185063844418</v>
      </c>
    </row>
    <row r="39" spans="1:65">
      <c r="A39" s="12" t="str">
        <f t="shared" si="0"/>
        <v>113年 1月</v>
      </c>
      <c r="B39" s="13">
        <v>243091.16675499559</v>
      </c>
      <c r="C39" s="13">
        <v>6942.0451985840537</v>
      </c>
      <c r="D39" s="13">
        <v>8991.8683881097095</v>
      </c>
      <c r="E39" s="13">
        <v>9320.6446369200694</v>
      </c>
      <c r="F39" s="13">
        <v>10627.269284129554</v>
      </c>
      <c r="G39" s="13">
        <v>14674.174157229751</v>
      </c>
      <c r="H39" s="13">
        <v>17417.287973276794</v>
      </c>
      <c r="I39" s="13">
        <v>17411.901491740166</v>
      </c>
      <c r="J39" s="13">
        <v>16518.085992935838</v>
      </c>
      <c r="K39" s="13">
        <v>18789.360603904097</v>
      </c>
      <c r="L39" s="13">
        <v>17362.291757759631</v>
      </c>
      <c r="N39" s="13">
        <f t="shared" si="1"/>
        <v>2423.9662573333298</v>
      </c>
      <c r="O39" s="13">
        <f t="shared" si="2"/>
        <v>4518.0789412507229</v>
      </c>
      <c r="P39" s="13">
        <f t="shared" si="3"/>
        <v>1598.0944301123877</v>
      </c>
      <c r="Q39" s="13">
        <f t="shared" si="4"/>
        <v>11328.443389238784</v>
      </c>
      <c r="R39" s="13">
        <f t="shared" si="5"/>
        <v>5385.9752056786047</v>
      </c>
      <c r="S39" s="13">
        <f t="shared" si="6"/>
        <v>6070.6496751329832</v>
      </c>
    </row>
    <row r="40" spans="1:65">
      <c r="A40" s="12" t="str">
        <f t="shared" si="0"/>
        <v>113年 2月</v>
      </c>
      <c r="B40" s="13">
        <v>242971.25087333808</v>
      </c>
      <c r="C40" s="13">
        <v>6912.4456508514759</v>
      </c>
      <c r="D40" s="13">
        <v>8982.0961611881412</v>
      </c>
      <c r="E40" s="13">
        <v>9310.0256284440147</v>
      </c>
      <c r="F40" s="13">
        <v>10582.574233719728</v>
      </c>
      <c r="G40" s="13">
        <v>14613.207588212366</v>
      </c>
      <c r="H40" s="13">
        <v>17380.71997726335</v>
      </c>
      <c r="I40" s="13">
        <v>17413.625834094502</v>
      </c>
      <c r="J40" s="13">
        <v>16498.619733911473</v>
      </c>
      <c r="K40" s="13">
        <v>18766.260125872781</v>
      </c>
      <c r="L40" s="13">
        <v>17412.976553159715</v>
      </c>
      <c r="N40" s="13">
        <f t="shared" si="1"/>
        <v>2416.414843732784</v>
      </c>
      <c r="O40" s="13">
        <f t="shared" si="2"/>
        <v>4496.0308071186919</v>
      </c>
      <c r="P40" s="13">
        <f t="shared" si="3"/>
        <v>1595.1109254073272</v>
      </c>
      <c r="Q40" s="13">
        <f t="shared" si="4"/>
        <v>11300.05300952429</v>
      </c>
      <c r="R40" s="13">
        <f t="shared" si="5"/>
        <v>5396.9578547005385</v>
      </c>
      <c r="S40" s="13">
        <f t="shared" si="6"/>
        <v>6041.3951886288705</v>
      </c>
    </row>
    <row r="41" spans="1:65">
      <c r="A41" s="12" t="str">
        <f t="shared" si="0"/>
        <v>113年 3月</v>
      </c>
      <c r="B41" s="13">
        <v>242851.51515003029</v>
      </c>
      <c r="C41" s="13">
        <v>6883.3220905143571</v>
      </c>
      <c r="D41" s="13">
        <v>8974.0148579626493</v>
      </c>
      <c r="E41" s="13">
        <v>9298.2802373182931</v>
      </c>
      <c r="F41" s="13">
        <v>10539.050659402255</v>
      </c>
      <c r="G41" s="13">
        <v>14552.049150215245</v>
      </c>
      <c r="H41" s="13">
        <v>17343.072260557856</v>
      </c>
      <c r="I41" s="13">
        <v>17413.625417403066</v>
      </c>
      <c r="J41" s="13">
        <v>16480.347017883905</v>
      </c>
      <c r="K41" s="13">
        <v>18740.946847645813</v>
      </c>
      <c r="L41" s="13">
        <v>17466.865892747493</v>
      </c>
      <c r="N41" s="13">
        <f t="shared" si="1"/>
        <v>2410.0463639026261</v>
      </c>
      <c r="O41" s="13">
        <f t="shared" si="2"/>
        <v>4473.2757266117296</v>
      </c>
      <c r="P41" s="13">
        <f t="shared" si="3"/>
        <v>1593.100685486909</v>
      </c>
      <c r="Q41" s="13">
        <f t="shared" si="4"/>
        <v>11268.868839911509</v>
      </c>
      <c r="R41" s="13">
        <f t="shared" si="5"/>
        <v>5410.3255698825251</v>
      </c>
      <c r="S41" s="13">
        <f t="shared" si="6"/>
        <v>6011.9550704460644</v>
      </c>
    </row>
    <row r="42" spans="1:65">
      <c r="A42" s="12" t="str">
        <f t="shared" si="0"/>
        <v>113年 4月</v>
      </c>
      <c r="B42" s="13">
        <v>242731.95941568306</v>
      </c>
      <c r="C42" s="13">
        <v>6854.6743281073404</v>
      </c>
      <c r="D42" s="13">
        <v>8967.6238075421224</v>
      </c>
      <c r="E42" s="13">
        <v>9285.4088544391598</v>
      </c>
      <c r="F42" s="13">
        <v>10496.698584761296</v>
      </c>
      <c r="G42" s="13">
        <v>14490.698838658744</v>
      </c>
      <c r="H42" s="13">
        <v>17304.3445068162</v>
      </c>
      <c r="I42" s="13">
        <v>17411.900370839929</v>
      </c>
      <c r="J42" s="13">
        <v>16463.266046366953</v>
      </c>
      <c r="K42" s="13">
        <v>18713.424950275432</v>
      </c>
      <c r="L42" s="13">
        <v>17523.952943565375</v>
      </c>
      <c r="N42" s="13">
        <f t="shared" si="1"/>
        <v>2404.8605121942019</v>
      </c>
      <c r="O42" s="13">
        <f t="shared" si="2"/>
        <v>4449.8138159131386</v>
      </c>
      <c r="P42" s="13">
        <f t="shared" si="3"/>
        <v>1592.0637103511331</v>
      </c>
      <c r="Q42" s="13">
        <f t="shared" si="4"/>
        <v>11234.890797052132</v>
      </c>
      <c r="R42" s="13">
        <f t="shared" si="5"/>
        <v>5426.0781545780155</v>
      </c>
      <c r="S42" s="13">
        <f t="shared" si="6"/>
        <v>5982.3293441687256</v>
      </c>
    </row>
    <row r="43" spans="1:65" s="16" customFormat="1">
      <c r="A43" s="15" t="str">
        <f t="shared" si="0"/>
        <v>113年 5月</v>
      </c>
      <c r="B43" s="15">
        <v>242612.58350140505</v>
      </c>
      <c r="C43" s="15">
        <v>6826.5021745812328</v>
      </c>
      <c r="D43" s="15">
        <v>8962.9223391461019</v>
      </c>
      <c r="E43" s="15">
        <v>9271.4118706368499</v>
      </c>
      <c r="F43" s="15">
        <v>10455.518033391209</v>
      </c>
      <c r="G43" s="15">
        <v>14429.156649036897</v>
      </c>
      <c r="H43" s="15">
        <v>17264.536399822187</v>
      </c>
      <c r="I43" s="15">
        <v>17408.450823801828</v>
      </c>
      <c r="J43" s="15">
        <v>16447.375022594526</v>
      </c>
      <c r="K43" s="15">
        <v>18683.698609088526</v>
      </c>
      <c r="L43" s="15">
        <v>17584.230881902935</v>
      </c>
      <c r="N43" s="15">
        <f t="shared" si="1"/>
        <v>2400.856983383539</v>
      </c>
      <c r="O43" s="15">
        <f t="shared" si="2"/>
        <v>4425.6451911976937</v>
      </c>
      <c r="P43" s="15">
        <f t="shared" si="3"/>
        <v>1592</v>
      </c>
      <c r="Q43" s="15">
        <f t="shared" si="4"/>
        <v>11198.118797620828</v>
      </c>
      <c r="R43" s="15">
        <f t="shared" si="5"/>
        <v>5444.2154121621234</v>
      </c>
      <c r="S43" s="15">
        <f t="shared" si="6"/>
        <v>5952.5180333912085</v>
      </c>
    </row>
    <row r="44" spans="1:65">
      <c r="A44" s="12" t="str">
        <f t="shared" si="0"/>
        <v>113年 6月</v>
      </c>
      <c r="B44" s="13">
        <v>242493.39930455951</v>
      </c>
      <c r="C44" s="13">
        <v>6796.931958231462</v>
      </c>
      <c r="D44" s="13">
        <v>8942.3583958424606</v>
      </c>
      <c r="E44" s="13">
        <v>9271.3063111233114</v>
      </c>
      <c r="F44" s="13">
        <v>10410.135582776755</v>
      </c>
      <c r="G44" s="13">
        <v>14358.430582506639</v>
      </c>
      <c r="H44" s="13">
        <v>17230.789908584084</v>
      </c>
      <c r="I44" s="13">
        <v>17423.992841288549</v>
      </c>
      <c r="J44" s="13">
        <v>16431.980303123175</v>
      </c>
      <c r="K44" s="13">
        <v>18655.067856214275</v>
      </c>
      <c r="L44" s="13">
        <v>17625.294087464041</v>
      </c>
      <c r="N44" s="13">
        <f t="shared" si="1"/>
        <v>2397.9435642809026</v>
      </c>
      <c r="O44" s="13">
        <f t="shared" si="2"/>
        <v>4398.9883939505598</v>
      </c>
      <c r="P44" s="13">
        <f t="shared" si="3"/>
        <v>1588.083960341211</v>
      </c>
      <c r="Q44" s="13">
        <f t="shared" si="4"/>
        <v>11167.655097008868</v>
      </c>
      <c r="R44" s="13">
        <f t="shared" si="5"/>
        <v>5457.9256496156904</v>
      </c>
      <c r="S44" s="13">
        <f t="shared" si="6"/>
        <v>5924.8043284925025</v>
      </c>
    </row>
    <row r="45" spans="1:65">
      <c r="A45" s="12" t="str">
        <f t="shared" si="0"/>
        <v>113年 7月</v>
      </c>
      <c r="B45" s="13">
        <v>242374.40659228992</v>
      </c>
      <c r="C45" s="13">
        <v>6767.5809429115907</v>
      </c>
      <c r="D45" s="13">
        <v>8920.517348562078</v>
      </c>
      <c r="E45" s="13">
        <v>9272.6778675300029</v>
      </c>
      <c r="F45" s="13">
        <v>10365.135919269975</v>
      </c>
      <c r="G45" s="13">
        <v>14285.842017897368</v>
      </c>
      <c r="H45" s="13">
        <v>17197.019718179639</v>
      </c>
      <c r="I45" s="13">
        <v>17441.401492978839</v>
      </c>
      <c r="J45" s="13">
        <v>16417.755372443477</v>
      </c>
      <c r="K45" s="13">
        <v>18624.349781612629</v>
      </c>
      <c r="L45" s="13">
        <v>17666.273031539258</v>
      </c>
      <c r="N45" s="13">
        <f t="shared" si="1"/>
        <v>2396.24870107888</v>
      </c>
      <c r="O45" s="13">
        <f t="shared" si="2"/>
        <v>4371.3322418327107</v>
      </c>
      <c r="P45" s="13">
        <f t="shared" si="3"/>
        <v>1584.4253824385653</v>
      </c>
      <c r="Q45" s="13">
        <f t="shared" si="4"/>
        <v>11135.457331886044</v>
      </c>
      <c r="R45" s="13">
        <f t="shared" si="5"/>
        <v>5473.3125017674738</v>
      </c>
      <c r="S45" s="13">
        <f t="shared" si="6"/>
        <v>5897.2940893182258</v>
      </c>
    </row>
    <row r="46" spans="1:65">
      <c r="A46" s="12" t="str">
        <f t="shared" si="0"/>
        <v>113年 8月</v>
      </c>
      <c r="B46" s="13">
        <v>242255.60513214723</v>
      </c>
      <c r="C46" s="13">
        <v>6738.4490214344441</v>
      </c>
      <c r="D46" s="13">
        <v>8897.3992441143237</v>
      </c>
      <c r="E46" s="13">
        <v>9275.5267912742565</v>
      </c>
      <c r="F46" s="13">
        <v>10320.519061926418</v>
      </c>
      <c r="G46" s="13">
        <v>14211.391116586972</v>
      </c>
      <c r="H46" s="13">
        <v>17163.225903367736</v>
      </c>
      <c r="I46" s="13">
        <v>17460.675920593021</v>
      </c>
      <c r="J46" s="13">
        <v>16404.699940735718</v>
      </c>
      <c r="K46" s="13">
        <v>18591.546596612974</v>
      </c>
      <c r="L46" s="13">
        <v>17707.169816191312</v>
      </c>
      <c r="N46" s="13">
        <f t="shared" si="1"/>
        <v>2395.7718784064641</v>
      </c>
      <c r="O46" s="13">
        <f t="shared" si="2"/>
        <v>4342.6771430279805</v>
      </c>
      <c r="P46" s="13">
        <f t="shared" si="3"/>
        <v>1581.0242662920627</v>
      </c>
      <c r="Q46" s="13">
        <f t="shared" si="4"/>
        <v>11101.525800479045</v>
      </c>
      <c r="R46" s="13">
        <f t="shared" si="5"/>
        <v>5490.3759686174717</v>
      </c>
      <c r="S46" s="13">
        <f t="shared" si="6"/>
        <v>5869.9872101415131</v>
      </c>
    </row>
    <row r="47" spans="1:65">
      <c r="A47" s="12" t="str">
        <f t="shared" si="0"/>
        <v>113年 9月</v>
      </c>
      <c r="B47" s="13">
        <v>242136.99469208973</v>
      </c>
      <c r="C47" s="13">
        <v>6709.5360868732641</v>
      </c>
      <c r="D47" s="13">
        <v>8873.0041293044142</v>
      </c>
      <c r="E47" s="13">
        <v>9279.8533337267272</v>
      </c>
      <c r="F47" s="13">
        <v>10276.285029799714</v>
      </c>
      <c r="G47" s="13">
        <v>14135.078039999747</v>
      </c>
      <c r="H47" s="13">
        <v>17129.408538906286</v>
      </c>
      <c r="I47" s="13">
        <v>17481.815266222551</v>
      </c>
      <c r="J47" s="13">
        <v>16392.813718151629</v>
      </c>
      <c r="K47" s="13">
        <v>18556.660510779104</v>
      </c>
      <c r="L47" s="13">
        <v>17747.986538457721</v>
      </c>
      <c r="N47" s="13">
        <f t="shared" si="1"/>
        <v>2396.5125812556062</v>
      </c>
      <c r="O47" s="13">
        <f t="shared" si="2"/>
        <v>4313.023505617658</v>
      </c>
      <c r="P47" s="13">
        <f t="shared" si="3"/>
        <v>1577.8806119017042</v>
      </c>
      <c r="Q47" s="13">
        <f t="shared" si="4"/>
        <v>11065.86080096375</v>
      </c>
      <c r="R47" s="13">
        <f t="shared" si="5"/>
        <v>5509.1160501656868</v>
      </c>
      <c r="S47" s="13">
        <f t="shared" si="6"/>
        <v>5842.8835852523716</v>
      </c>
    </row>
    <row r="48" spans="1:65">
      <c r="A48" s="12" t="str">
        <f t="shared" si="0"/>
        <v>113年 10月</v>
      </c>
      <c r="B48" s="13">
        <v>242018.5750404828</v>
      </c>
      <c r="C48" s="13">
        <v>6680.8420325617144</v>
      </c>
      <c r="D48" s="13">
        <v>8847.332050933408</v>
      </c>
      <c r="E48" s="13">
        <v>9285.6577462114037</v>
      </c>
      <c r="F48" s="13">
        <v>10232.433841941569</v>
      </c>
      <c r="G48" s="13">
        <v>14056.902949606369</v>
      </c>
      <c r="H48" s="13">
        <v>17095.567699552219</v>
      </c>
      <c r="I48" s="13">
        <v>17504.818672329886</v>
      </c>
      <c r="J48" s="13">
        <v>16382.096414814461</v>
      </c>
      <c r="K48" s="13">
        <v>18519.693731910484</v>
      </c>
      <c r="L48" s="13">
        <v>17788.72529035855</v>
      </c>
      <c r="N48" s="13">
        <f t="shared" si="1"/>
        <v>2398.4702949812008</v>
      </c>
      <c r="O48" s="13">
        <f t="shared" si="2"/>
        <v>4282.3717375805136</v>
      </c>
      <c r="P48" s="13">
        <f t="shared" si="3"/>
        <v>1574.9944192674889</v>
      </c>
      <c r="Q48" s="13">
        <f t="shared" si="4"/>
        <v>11028.462631465205</v>
      </c>
      <c r="R48" s="13">
        <f t="shared" si="5"/>
        <v>5529.5327464121183</v>
      </c>
      <c r="S48" s="13">
        <f t="shared" si="6"/>
        <v>5815.9831089576764</v>
      </c>
    </row>
    <row r="49" spans="1:19" s="14" customFormat="1">
      <c r="A49" s="13" t="str">
        <f t="shared" si="0"/>
        <v>113年 11月</v>
      </c>
      <c r="B49" s="13">
        <v>241900.34594609894</v>
      </c>
      <c r="C49" s="13">
        <v>6652.3667520938816</v>
      </c>
      <c r="D49" s="13">
        <v>8820.3830557982237</v>
      </c>
      <c r="E49" s="13">
        <v>9292.9402800056105</v>
      </c>
      <c r="F49" s="13">
        <v>10188.965517401764</v>
      </c>
      <c r="G49" s="13">
        <v>13976.866006923883</v>
      </c>
      <c r="H49" s="13">
        <v>17061.703460061501</v>
      </c>
      <c r="I49" s="13">
        <v>17529.685281748323</v>
      </c>
      <c r="J49" s="13">
        <v>16372.547740819089</v>
      </c>
      <c r="K49" s="13">
        <v>18480.648466043542</v>
      </c>
      <c r="L49" s="13">
        <v>17829.388158904185</v>
      </c>
      <c r="N49" s="13">
        <f t="shared" si="1"/>
        <v>2401.6445053010643</v>
      </c>
      <c r="O49" s="13">
        <f t="shared" si="2"/>
        <v>4250.7222467928177</v>
      </c>
      <c r="P49" s="13">
        <f t="shared" si="3"/>
        <v>1572.3656883894173</v>
      </c>
      <c r="Q49" s="13">
        <f t="shared" si="4"/>
        <v>10989.331590057653</v>
      </c>
      <c r="R49" s="13">
        <f t="shared" si="5"/>
        <v>5551.6260573567661</v>
      </c>
      <c r="S49" s="13">
        <f t="shared" si="6"/>
        <v>5789.2856755811681</v>
      </c>
    </row>
    <row r="50" spans="1:19">
      <c r="A50" s="12" t="str">
        <f t="shared" si="0"/>
        <v>113年 12月</v>
      </c>
      <c r="B50" s="13">
        <v>241782.30717811745</v>
      </c>
      <c r="C50" s="13">
        <v>6624.1101393242889</v>
      </c>
      <c r="D50" s="13">
        <v>8792.1571906916179</v>
      </c>
      <c r="E50" s="13">
        <v>9301.7011863400257</v>
      </c>
      <c r="F50" s="13">
        <v>10145.880075228157</v>
      </c>
      <c r="G50" s="13">
        <v>13894.967373515676</v>
      </c>
      <c r="H50" s="13">
        <v>17027.815895189127</v>
      </c>
      <c r="I50" s="13">
        <v>17556.414237681849</v>
      </c>
      <c r="J50" s="13">
        <v>16364.167406232089</v>
      </c>
      <c r="K50" s="13">
        <v>18439.526917452946</v>
      </c>
      <c r="L50" s="13">
        <v>17869.977226103078</v>
      </c>
      <c r="N50" s="13">
        <f t="shared" si="1"/>
        <v>2406.0346982959218</v>
      </c>
      <c r="O50" s="13">
        <f t="shared" si="2"/>
        <v>4218.0754410283671</v>
      </c>
      <c r="P50" s="13">
        <f t="shared" si="3"/>
        <v>1569.9944192674889</v>
      </c>
      <c r="Q50" s="13">
        <f t="shared" si="4"/>
        <v>10948.467974764524</v>
      </c>
      <c r="R50" s="13">
        <f t="shared" si="5"/>
        <v>5575.3959829996293</v>
      </c>
      <c r="S50" s="13">
        <f t="shared" si="6"/>
        <v>5762.7911794634501</v>
      </c>
    </row>
    <row r="51" spans="1:19">
      <c r="A51" s="12" t="str">
        <f t="shared" si="0"/>
        <v>114年 1月</v>
      </c>
      <c r="B51" s="13">
        <v>241664.45850612447</v>
      </c>
      <c r="C51" s="13">
        <v>6596.0720883678914</v>
      </c>
      <c r="D51" s="13">
        <v>8762.6545024022016</v>
      </c>
      <c r="E51" s="13">
        <v>9311.9407163986762</v>
      </c>
      <c r="F51" s="13">
        <v>10103.177534466689</v>
      </c>
      <c r="G51" s="13">
        <v>13811.20721099145</v>
      </c>
      <c r="H51" s="13">
        <v>16993.905079689106</v>
      </c>
      <c r="I51" s="13">
        <v>17585.004683704992</v>
      </c>
      <c r="J51" s="13">
        <v>16356.955121091847</v>
      </c>
      <c r="K51" s="13">
        <v>18396.331288652869</v>
      </c>
      <c r="L51" s="13">
        <v>17910.49456896952</v>
      </c>
      <c r="N51" s="13">
        <f t="shared" si="1"/>
        <v>2411.6403604093839</v>
      </c>
      <c r="O51" s="13">
        <f t="shared" si="2"/>
        <v>4184.4317279585075</v>
      </c>
      <c r="P51" s="13">
        <f t="shared" si="3"/>
        <v>1567.880611901704</v>
      </c>
      <c r="Q51" s="13">
        <f t="shared" si="4"/>
        <v>10905.872083558465</v>
      </c>
      <c r="R51" s="13">
        <f t="shared" si="5"/>
        <v>5600.8425233407088</v>
      </c>
      <c r="S51" s="13">
        <f t="shared" si="6"/>
        <v>5736.4995149619908</v>
      </c>
    </row>
    <row r="52" spans="1:19">
      <c r="A52" s="12" t="str">
        <f t="shared" si="0"/>
        <v>114年 2月</v>
      </c>
      <c r="B52" s="13">
        <v>241546.79970011261</v>
      </c>
      <c r="C52" s="13">
        <v>6568.2524936000882</v>
      </c>
      <c r="D52" s="13">
        <v>8731.8750377144388</v>
      </c>
      <c r="E52" s="13">
        <v>9323.6591213189458</v>
      </c>
      <c r="F52" s="13">
        <v>10060.857914161379</v>
      </c>
      <c r="G52" s="13">
        <v>13725.585681007207</v>
      </c>
      <c r="H52" s="13">
        <v>16959.971088314473</v>
      </c>
      <c r="I52" s="13">
        <v>17615.45576376266</v>
      </c>
      <c r="J52" s="13">
        <v>16350.910595408643</v>
      </c>
      <c r="K52" s="13">
        <v>18351.063780398294</v>
      </c>
      <c r="L52" s="13">
        <v>17950.942259531334</v>
      </c>
      <c r="N52" s="13">
        <f t="shared" si="1"/>
        <v>2418.4609784479326</v>
      </c>
      <c r="O52" s="13">
        <f t="shared" si="2"/>
        <v>4149.7915151521547</v>
      </c>
      <c r="P52" s="13">
        <f t="shared" si="3"/>
        <v>1566.0242662920623</v>
      </c>
      <c r="Q52" s="13">
        <f t="shared" si="4"/>
        <v>10861.54421436132</v>
      </c>
      <c r="R52" s="13">
        <f t="shared" si="5"/>
        <v>5627.9656783800046</v>
      </c>
      <c r="S52" s="13">
        <f t="shared" si="6"/>
        <v>5710.4105764511132</v>
      </c>
    </row>
    <row r="53" spans="1:19">
      <c r="A53" s="12" t="str">
        <f t="shared" si="0"/>
        <v>114年 3月</v>
      </c>
      <c r="B53" s="13">
        <v>241429.33053048103</v>
      </c>
      <c r="C53" s="13">
        <v>6540.651249656722</v>
      </c>
      <c r="D53" s="13">
        <v>8699.8188434086424</v>
      </c>
      <c r="E53" s="13">
        <v>9336.8566521915964</v>
      </c>
      <c r="F53" s="13">
        <v>10018.921233354318</v>
      </c>
      <c r="G53" s="13">
        <v>13638.102945265227</v>
      </c>
      <c r="H53" s="13">
        <v>16926.013995817277</v>
      </c>
      <c r="I53" s="13">
        <v>17647.766622169995</v>
      </c>
      <c r="J53" s="13">
        <v>16346.033539164728</v>
      </c>
      <c r="K53" s="13">
        <v>18303.726591686263</v>
      </c>
      <c r="L53" s="13">
        <v>17991.322364837641</v>
      </c>
      <c r="N53" s="13">
        <f t="shared" si="1"/>
        <v>2426.4960395809021</v>
      </c>
      <c r="O53" s="13">
        <f t="shared" si="2"/>
        <v>4114.1552100758199</v>
      </c>
      <c r="P53" s="13">
        <f t="shared" si="3"/>
        <v>1564.4253824385646</v>
      </c>
      <c r="Q53" s="13">
        <f t="shared" si="4"/>
        <v>10815.484665044156</v>
      </c>
      <c r="R53" s="13">
        <f t="shared" si="5"/>
        <v>5656.7654481175177</v>
      </c>
      <c r="S53" s="13">
        <f t="shared" si="6"/>
        <v>5684.5242583219997</v>
      </c>
    </row>
    <row r="54" spans="1:19">
      <c r="A54" s="12" t="str">
        <f t="shared" si="0"/>
        <v>114年 4月</v>
      </c>
      <c r="B54" s="13">
        <v>241312.05076803517</v>
      </c>
      <c r="C54" s="13">
        <v>6513.2682514340913</v>
      </c>
      <c r="D54" s="13">
        <v>8666.4859662609724</v>
      </c>
      <c r="E54" s="13">
        <v>9351.5335600607541</v>
      </c>
      <c r="F54" s="13">
        <v>9977.3675110856821</v>
      </c>
      <c r="G54" s="13">
        <v>13548.759165514033</v>
      </c>
      <c r="H54" s="13">
        <v>16892.033876948586</v>
      </c>
      <c r="I54" s="13">
        <v>17681.936403612239</v>
      </c>
      <c r="J54" s="13">
        <v>16342.323662314435</v>
      </c>
      <c r="K54" s="13">
        <v>18254.321919757174</v>
      </c>
      <c r="L54" s="13">
        <v>18031.636946966544</v>
      </c>
      <c r="N54" s="13">
        <f t="shared" si="1"/>
        <v>2435.7450313404615</v>
      </c>
      <c r="O54" s="13">
        <f t="shared" si="2"/>
        <v>4077.5232200936307</v>
      </c>
      <c r="P54" s="13">
        <f t="shared" si="3"/>
        <v>1563.0839603412103</v>
      </c>
      <c r="Q54" s="13">
        <f t="shared" si="4"/>
        <v>10767.69373342727</v>
      </c>
      <c r="R54" s="13">
        <f t="shared" si="5"/>
        <v>5687.2418325532453</v>
      </c>
      <c r="S54" s="13">
        <f t="shared" si="6"/>
        <v>5658.8404549826864</v>
      </c>
    </row>
    <row r="55" spans="1:19">
      <c r="A55" s="12" t="str">
        <f t="shared" si="0"/>
        <v>114年 5月</v>
      </c>
      <c r="B55" s="13">
        <v>241194.96018398658</v>
      </c>
      <c r="C55" s="13">
        <v>6486.1033940889483</v>
      </c>
      <c r="D55" s="13">
        <v>8631.8764530434437</v>
      </c>
      <c r="E55" s="13">
        <v>9367.6900959239356</v>
      </c>
      <c r="F55" s="13">
        <v>9936.1967663937285</v>
      </c>
      <c r="G55" s="13">
        <v>13457.554503548383</v>
      </c>
      <c r="H55" s="13">
        <v>16858.030806458482</v>
      </c>
      <c r="I55" s="13">
        <v>17717.964253144532</v>
      </c>
      <c r="J55" s="13">
        <v>16339.780674784266</v>
      </c>
      <c r="K55" s="13">
        <v>18202.851960096043</v>
      </c>
      <c r="L55" s="13">
        <v>18071.888063032871</v>
      </c>
      <c r="N55" s="13">
        <f t="shared" si="1"/>
        <v>2446.2074416215955</v>
      </c>
      <c r="O55" s="13">
        <f t="shared" si="2"/>
        <v>4039.8959524673528</v>
      </c>
      <c r="P55" s="13">
        <f t="shared" si="3"/>
        <v>1561.9999999999991</v>
      </c>
      <c r="Q55" s="13">
        <f t="shared" si="4"/>
        <v>10718.171717280191</v>
      </c>
      <c r="R55" s="13">
        <f t="shared" si="5"/>
        <v>5719.3948316871902</v>
      </c>
      <c r="S55" s="13">
        <f t="shared" si="6"/>
        <v>5633.3590608580635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:B26"/>
    </sheetView>
  </sheetViews>
  <sheetFormatPr defaultRowHeight="12.75"/>
  <cols>
    <col min="1" max="1" width="11.125" style="7" bestFit="1" customWidth="1"/>
    <col min="2" max="3" width="18.125" style="7" customWidth="1"/>
    <col min="4" max="16384" width="9" style="7"/>
  </cols>
  <sheetData>
    <row r="1" spans="1:12" ht="13.5">
      <c r="A1" s="1"/>
      <c r="B1" s="42" t="s">
        <v>0</v>
      </c>
      <c r="C1" s="43" t="s">
        <v>151</v>
      </c>
    </row>
    <row r="2" spans="1:12" s="11" customFormat="1" ht="42.75" hidden="1" customHeight="1">
      <c r="A2" s="8"/>
      <c r="B2" s="8"/>
      <c r="C2" s="8"/>
    </row>
    <row r="3" spans="1:12">
      <c r="A3" s="12" t="s">
        <v>114</v>
      </c>
      <c r="B3" s="13">
        <v>243838</v>
      </c>
      <c r="C3" s="13"/>
    </row>
    <row r="4" spans="1:12">
      <c r="A4" s="12" t="s">
        <v>115</v>
      </c>
      <c r="B4" s="13">
        <v>243752</v>
      </c>
      <c r="C4" s="13">
        <f>B4-B3</f>
        <v>-86</v>
      </c>
    </row>
    <row r="5" spans="1:12">
      <c r="A5" s="12" t="s">
        <v>116</v>
      </c>
      <c r="B5" s="13">
        <v>243542</v>
      </c>
      <c r="C5" s="13">
        <f t="shared" ref="C5:C26" si="0">B5-B4</f>
        <v>-210</v>
      </c>
    </row>
    <row r="6" spans="1:12">
      <c r="A6" s="12" t="s">
        <v>117</v>
      </c>
      <c r="B6" s="13">
        <v>243374</v>
      </c>
      <c r="C6" s="13">
        <f t="shared" si="0"/>
        <v>-168</v>
      </c>
    </row>
    <row r="7" spans="1:12">
      <c r="A7" s="12" t="s">
        <v>118</v>
      </c>
      <c r="B7" s="13">
        <v>243262</v>
      </c>
      <c r="C7" s="13">
        <f t="shared" si="0"/>
        <v>-112</v>
      </c>
    </row>
    <row r="8" spans="1:12">
      <c r="A8" s="12" t="s">
        <v>119</v>
      </c>
      <c r="B8" s="13">
        <v>243116</v>
      </c>
      <c r="C8" s="13">
        <f t="shared" si="0"/>
        <v>-146</v>
      </c>
    </row>
    <row r="9" spans="1:12">
      <c r="A9" s="62" t="s">
        <v>120</v>
      </c>
      <c r="B9" s="62">
        <v>242993</v>
      </c>
      <c r="C9" s="62">
        <f t="shared" si="0"/>
        <v>-123</v>
      </c>
      <c r="D9" s="18" t="s">
        <v>146</v>
      </c>
      <c r="E9" s="18"/>
      <c r="F9" s="18"/>
      <c r="G9" s="18"/>
      <c r="H9" s="18"/>
      <c r="I9" s="18"/>
      <c r="J9" s="18"/>
    </row>
    <row r="10" spans="1:12" ht="14.25">
      <c r="A10" s="12" t="s">
        <v>121</v>
      </c>
      <c r="B10" s="13">
        <v>242735</v>
      </c>
      <c r="C10" s="13">
        <f t="shared" si="0"/>
        <v>-258</v>
      </c>
      <c r="D10" s="71" t="s">
        <v>150</v>
      </c>
      <c r="E10" s="18"/>
      <c r="F10" s="18"/>
      <c r="G10" s="18"/>
      <c r="H10" s="18"/>
      <c r="I10" s="18"/>
      <c r="J10" s="18"/>
    </row>
    <row r="11" spans="1:12">
      <c r="A11" s="12" t="s">
        <v>122</v>
      </c>
      <c r="B11" s="13">
        <v>242543</v>
      </c>
      <c r="C11" s="13">
        <f t="shared" si="0"/>
        <v>-192</v>
      </c>
      <c r="D11" s="18" t="s">
        <v>147</v>
      </c>
      <c r="E11" s="18"/>
      <c r="F11" s="18"/>
      <c r="G11" s="18"/>
      <c r="H11" s="18"/>
      <c r="I11" s="18"/>
      <c r="J11" s="18"/>
    </row>
    <row r="12" spans="1:12">
      <c r="A12" s="62" t="s">
        <v>123</v>
      </c>
      <c r="B12" s="62">
        <v>242311</v>
      </c>
      <c r="C12" s="62">
        <f t="shared" si="0"/>
        <v>-232</v>
      </c>
      <c r="D12" s="18" t="s">
        <v>148</v>
      </c>
      <c r="E12" s="18"/>
      <c r="F12" s="18"/>
      <c r="G12" s="18"/>
      <c r="H12" s="18"/>
      <c r="I12" s="18"/>
      <c r="J12" s="18"/>
      <c r="K12" s="14"/>
      <c r="L12" s="14"/>
    </row>
    <row r="13" spans="1:12">
      <c r="A13" s="12" t="s">
        <v>124</v>
      </c>
      <c r="B13" s="13">
        <v>242113</v>
      </c>
      <c r="C13" s="13">
        <f t="shared" si="0"/>
        <v>-198</v>
      </c>
      <c r="D13" s="18" t="s">
        <v>149</v>
      </c>
      <c r="E13" s="18"/>
      <c r="F13" s="18"/>
      <c r="G13" s="18"/>
      <c r="H13" s="18"/>
      <c r="I13" s="18"/>
      <c r="J13" s="18"/>
    </row>
    <row r="14" spans="1:12" s="14" customFormat="1">
      <c r="A14" s="13" t="s">
        <v>125</v>
      </c>
      <c r="B14" s="13">
        <v>241908</v>
      </c>
      <c r="C14" s="13">
        <f t="shared" si="0"/>
        <v>-205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12" t="s">
        <v>126</v>
      </c>
      <c r="B15" s="13">
        <v>241648</v>
      </c>
      <c r="C15" s="13">
        <f t="shared" si="0"/>
        <v>-260</v>
      </c>
    </row>
    <row r="16" spans="1:12">
      <c r="A16" s="12" t="s">
        <v>127</v>
      </c>
      <c r="B16" s="13">
        <v>241347</v>
      </c>
      <c r="C16" s="13">
        <f t="shared" si="0"/>
        <v>-301</v>
      </c>
    </row>
    <row r="17" spans="1:12">
      <c r="A17" s="12" t="s">
        <v>128</v>
      </c>
      <c r="B17" s="13">
        <v>241068</v>
      </c>
      <c r="C17" s="13">
        <f t="shared" si="0"/>
        <v>-279</v>
      </c>
    </row>
    <row r="18" spans="1:12">
      <c r="A18" s="12" t="s">
        <v>129</v>
      </c>
      <c r="B18" s="13">
        <v>240772</v>
      </c>
      <c r="C18" s="13">
        <f t="shared" si="0"/>
        <v>-296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>
      <c r="A19" s="12" t="s">
        <v>130</v>
      </c>
      <c r="B19" s="13">
        <v>240572</v>
      </c>
      <c r="C19" s="13">
        <f t="shared" si="0"/>
        <v>-200</v>
      </c>
    </row>
    <row r="20" spans="1:12" s="14" customFormat="1">
      <c r="A20" s="13" t="s">
        <v>131</v>
      </c>
      <c r="B20" s="13">
        <v>240440</v>
      </c>
      <c r="C20" s="13">
        <f t="shared" si="0"/>
        <v>-132</v>
      </c>
      <c r="D20" s="7"/>
      <c r="E20" s="7"/>
      <c r="F20" s="7"/>
      <c r="G20" s="7"/>
      <c r="H20" s="7"/>
      <c r="I20" s="7"/>
      <c r="J20" s="7"/>
      <c r="K20" s="7"/>
      <c r="L20" s="7"/>
    </row>
    <row r="21" spans="1:12">
      <c r="A21" s="12" t="s">
        <v>132</v>
      </c>
      <c r="B21" s="13">
        <v>240207</v>
      </c>
      <c r="C21" s="13">
        <f t="shared" si="0"/>
        <v>-233</v>
      </c>
    </row>
    <row r="22" spans="1:12">
      <c r="A22" s="12" t="s">
        <v>133</v>
      </c>
      <c r="B22" s="13">
        <v>240033</v>
      </c>
      <c r="C22" s="13">
        <f t="shared" si="0"/>
        <v>-174</v>
      </c>
    </row>
    <row r="23" spans="1:12">
      <c r="A23" s="12" t="s">
        <v>134</v>
      </c>
      <c r="B23" s="13">
        <v>239799</v>
      </c>
      <c r="C23" s="13">
        <f t="shared" si="0"/>
        <v>-234</v>
      </c>
    </row>
    <row r="24" spans="1:12">
      <c r="A24" s="12" t="s">
        <v>135</v>
      </c>
      <c r="B24" s="13">
        <v>239503</v>
      </c>
      <c r="C24" s="13">
        <f t="shared" si="0"/>
        <v>-296</v>
      </c>
    </row>
    <row r="25" spans="1:12">
      <c r="A25" s="12" t="s">
        <v>136</v>
      </c>
      <c r="B25" s="13">
        <v>239345</v>
      </c>
      <c r="C25" s="13">
        <f t="shared" si="0"/>
        <v>-158</v>
      </c>
    </row>
    <row r="26" spans="1:12">
      <c r="A26" s="12" t="s">
        <v>140</v>
      </c>
      <c r="B26" s="13">
        <v>239127</v>
      </c>
      <c r="C26" s="13">
        <f t="shared" si="0"/>
        <v>-218</v>
      </c>
    </row>
    <row r="27" spans="1:12" ht="62.25" customHeight="1">
      <c r="B27" s="17"/>
      <c r="C27" s="17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activeCell="B3" sqref="B3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tr">
        <f>'0.直接貼上-輸出預測(0-50)'!B1</f>
        <v>0-100up所有人口總計</v>
      </c>
    </row>
    <row r="2" spans="1:2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</row>
    <row r="3" spans="1:2">
      <c r="A3" s="12" t="str">
        <f>'0.直接貼上-輸出預測(0-50)'!A3</f>
        <v>112年 6月</v>
      </c>
      <c r="B3" s="13">
        <f>'0.直接貼上-輸出預測(0-50)'!B3</f>
        <v>243935.63669371908</v>
      </c>
    </row>
    <row r="4" spans="1:2">
      <c r="A4" s="12" t="str">
        <f>'0.直接貼上-輸出預測(0-50)'!A4</f>
        <v>112年 7月</v>
      </c>
      <c r="B4" s="13">
        <f>'0.直接貼上-輸出預測(0-50)'!B4</f>
        <v>243814.45491885275</v>
      </c>
    </row>
    <row r="5" spans="1:2">
      <c r="A5" s="12" t="str">
        <f>'0.直接貼上-輸出預測(0-50)'!A5</f>
        <v>112年 8月</v>
      </c>
      <c r="B5" s="13">
        <f>'0.直接貼上-輸出預測(0-50)'!B5</f>
        <v>243693.45450201965</v>
      </c>
    </row>
    <row r="6" spans="1:2">
      <c r="A6" s="12" t="str">
        <f>'0.直接貼上-輸出預測(0-50)'!A6</f>
        <v>112年 9月</v>
      </c>
      <c r="B6" s="13">
        <f>'0.直接貼上-輸出預測(0-50)'!B6</f>
        <v>243572.63527033853</v>
      </c>
    </row>
    <row r="7" spans="1:2">
      <c r="A7" s="12" t="str">
        <f>'0.直接貼上-輸出預測(0-50)'!A7</f>
        <v>112年 10月</v>
      </c>
      <c r="B7" s="13">
        <f>'0.直接貼上-輸出預測(0-50)'!B7</f>
        <v>243451.99705142793</v>
      </c>
    </row>
    <row r="8" spans="1:2">
      <c r="A8" s="12" t="str">
        <f>'0.直接貼上-輸出預測(0-50)'!A8</f>
        <v>112年 11月</v>
      </c>
      <c r="B8" s="13">
        <f>'0.直接貼上-輸出預測(0-50)'!B8</f>
        <v>243331.53967340593</v>
      </c>
    </row>
    <row r="9" spans="1:2">
      <c r="A9" s="12" t="str">
        <f>'0.直接貼上-輸出預測(0-50)'!A9</f>
        <v>112年 12月</v>
      </c>
      <c r="B9" s="13">
        <f>'0.直接貼上-輸出預測(0-50)'!B9</f>
        <v>243211.26296488976</v>
      </c>
    </row>
    <row r="10" spans="1:2">
      <c r="A10" s="12" t="str">
        <f>'0.直接貼上-輸出預測(0-50)'!A10</f>
        <v>113年 1月</v>
      </c>
      <c r="B10" s="13">
        <f>'0.直接貼上-輸出預測(0-50)'!B10</f>
        <v>243091.16675499559</v>
      </c>
    </row>
    <row r="11" spans="1:2">
      <c r="A11" s="12" t="str">
        <f>'0.直接貼上-輸出預測(0-50)'!A11</f>
        <v>113年 2月</v>
      </c>
      <c r="B11" s="13">
        <f>'0.直接貼上-輸出預測(0-50)'!B11</f>
        <v>242971.25087333808</v>
      </c>
    </row>
    <row r="12" spans="1:2">
      <c r="A12" s="12" t="str">
        <f>'0.直接貼上-輸出預測(0-50)'!A12</f>
        <v>113年 3月</v>
      </c>
      <c r="B12" s="13">
        <f>'0.直接貼上-輸出預測(0-50)'!B12</f>
        <v>242851.51515003029</v>
      </c>
    </row>
    <row r="13" spans="1:2">
      <c r="A13" s="12" t="str">
        <f>'0.直接貼上-輸出預測(0-50)'!A13</f>
        <v>113年 4月</v>
      </c>
      <c r="B13" s="13">
        <f>'0.直接貼上-輸出預測(0-50)'!B13</f>
        <v>242731.95941568306</v>
      </c>
    </row>
    <row r="14" spans="1:2" s="14" customFormat="1">
      <c r="A14" s="13" t="str">
        <f>'0.直接貼上-輸出預測(0-50)'!A14</f>
        <v>113年 5月</v>
      </c>
      <c r="B14" s="13">
        <f>'0.直接貼上-輸出預測(0-50)'!B14</f>
        <v>242612.58350140505</v>
      </c>
    </row>
    <row r="15" spans="1:2">
      <c r="A15" s="12" t="str">
        <f>'0.直接貼上-輸出預測(0-50)'!A15</f>
        <v>113年 6月</v>
      </c>
      <c r="B15" s="13">
        <f>'0.直接貼上-輸出預測(0-50)'!B15</f>
        <v>242493.39930455951</v>
      </c>
    </row>
    <row r="16" spans="1:2">
      <c r="A16" s="12" t="str">
        <f>'0.直接貼上-輸出預測(0-50)'!A16</f>
        <v>113年 7月</v>
      </c>
      <c r="B16" s="13">
        <f>'0.直接貼上-輸出預測(0-50)'!B16</f>
        <v>242374.40659228992</v>
      </c>
    </row>
    <row r="17" spans="1:2">
      <c r="A17" s="12" t="str">
        <f>'0.直接貼上-輸出預測(0-50)'!A17</f>
        <v>113年 8月</v>
      </c>
      <c r="B17" s="13">
        <f>'0.直接貼上-輸出預測(0-50)'!B17</f>
        <v>242255.60513214723</v>
      </c>
    </row>
    <row r="18" spans="1:2">
      <c r="A18" s="12" t="str">
        <f>'0.直接貼上-輸出預測(0-50)'!A18</f>
        <v>113年 9月</v>
      </c>
      <c r="B18" s="13">
        <f>'0.直接貼上-輸出預測(0-50)'!B18</f>
        <v>242136.99469208973</v>
      </c>
    </row>
    <row r="19" spans="1:2">
      <c r="A19" s="12" t="str">
        <f>'0.直接貼上-輸出預測(0-50)'!A19</f>
        <v>113年 10月</v>
      </c>
      <c r="B19" s="13">
        <f>'0.直接貼上-輸出預測(0-50)'!B19</f>
        <v>242018.5750404828</v>
      </c>
    </row>
    <row r="20" spans="1:2" s="14" customFormat="1">
      <c r="A20" s="13" t="str">
        <f>'0.直接貼上-輸出預測(0-50)'!A20</f>
        <v>113年 11月</v>
      </c>
      <c r="B20" s="13">
        <f>'0.直接貼上-輸出預測(0-50)'!B20</f>
        <v>241900.34594609894</v>
      </c>
    </row>
    <row r="21" spans="1:2">
      <c r="A21" s="12" t="str">
        <f>'0.直接貼上-輸出預測(0-50)'!A21</f>
        <v>113年 12月</v>
      </c>
      <c r="B21" s="13">
        <f>'0.直接貼上-輸出預測(0-50)'!B21</f>
        <v>241782.30717811745</v>
      </c>
    </row>
    <row r="22" spans="1:2">
      <c r="A22" s="12" t="str">
        <f>'0.直接貼上-輸出預測(0-50)'!A22</f>
        <v>114年 1月</v>
      </c>
      <c r="B22" s="13">
        <f>'0.直接貼上-輸出預測(0-50)'!B22</f>
        <v>241664.45850612447</v>
      </c>
    </row>
    <row r="23" spans="1:2">
      <c r="A23" s="12" t="str">
        <f>'0.直接貼上-輸出預測(0-50)'!A23</f>
        <v>114年 2月</v>
      </c>
      <c r="B23" s="13">
        <f>'0.直接貼上-輸出預測(0-50)'!B23</f>
        <v>241546.79970011261</v>
      </c>
    </row>
    <row r="24" spans="1:2">
      <c r="A24" s="12" t="str">
        <f>'0.直接貼上-輸出預測(0-50)'!A24</f>
        <v>114年 3月</v>
      </c>
      <c r="B24" s="13">
        <f>'0.直接貼上-輸出預測(0-50)'!B24</f>
        <v>241429.33053048103</v>
      </c>
    </row>
    <row r="25" spans="1:2">
      <c r="A25" s="12" t="str">
        <f>'0.直接貼上-輸出預測(0-50)'!A25</f>
        <v>114年 4月</v>
      </c>
      <c r="B25" s="13">
        <f>'0.直接貼上-輸出預測(0-50)'!B25</f>
        <v>241312.05076803517</v>
      </c>
    </row>
    <row r="26" spans="1:2">
      <c r="A26" s="12" t="str">
        <f>'0.直接貼上-輸出預測(0-50)'!A26</f>
        <v>114年 5月</v>
      </c>
      <c r="B26" s="13">
        <f>'0.直接貼上-輸出預測(0-50)'!B26</f>
        <v>241194.96018398658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activeCell="AT22" sqref="AT22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tr">
        <f>'0.直接貼上-輸出預測(0-50)'!B1</f>
        <v>0-100up所有人口總計</v>
      </c>
      <c r="C1" s="3" t="str">
        <f>'0.直接貼上-輸出預測(0-50)'!C1</f>
        <v>0歲</v>
      </c>
      <c r="D1" s="4" t="str">
        <f>'0.直接貼上-輸出預測(0-50)'!D1</f>
        <v>1歲</v>
      </c>
      <c r="E1" s="3" t="str">
        <f>'0.直接貼上-輸出預測(0-50)'!E1</f>
        <v>2歲</v>
      </c>
      <c r="F1" s="5" t="str">
        <f>'0.直接貼上-輸出預測(0-50)'!F1</f>
        <v>3歲</v>
      </c>
      <c r="G1" s="6" t="str">
        <f>'0.直接貼上-輸出預測(0-50)'!G1</f>
        <v>4歲</v>
      </c>
      <c r="H1" s="5" t="str">
        <f>'0.直接貼上-輸出預測(0-50)'!H1</f>
        <v>5歲</v>
      </c>
      <c r="I1" s="6" t="str">
        <f>'0.直接貼上-輸出預測(0-50)'!I1</f>
        <v>6歲</v>
      </c>
      <c r="J1" s="5" t="str">
        <f>'0.直接貼上-輸出預測(0-50)'!J1</f>
        <v>7歲</v>
      </c>
      <c r="K1" s="6" t="str">
        <f>'0.直接貼上-輸出預測(0-50)'!K1</f>
        <v>8歲</v>
      </c>
      <c r="L1" s="5" t="str">
        <f>'0.直接貼上-輸出預測(0-50)'!L1</f>
        <v>9歲</v>
      </c>
      <c r="M1" s="6" t="str">
        <f>'0.直接貼上-輸出預測(0-50)'!M1</f>
        <v>10歲</v>
      </c>
      <c r="N1" s="5" t="str">
        <f>'0.直接貼上-輸出預測(0-50)'!N1</f>
        <v>11歲</v>
      </c>
      <c r="O1" s="6" t="str">
        <f>'0.直接貼上-輸出預測(0-50)'!O1</f>
        <v>12歲</v>
      </c>
      <c r="P1" s="5" t="str">
        <f>'0.直接貼上-輸出預測(0-50)'!P1</f>
        <v>13歲</v>
      </c>
      <c r="Q1" s="6" t="str">
        <f>'0.直接貼上-輸出預測(0-50)'!Q1</f>
        <v>14歲</v>
      </c>
      <c r="R1" s="5" t="str">
        <f>'0.直接貼上-輸出預測(0-50)'!R1</f>
        <v>15歲</v>
      </c>
      <c r="S1" s="6" t="str">
        <f>'0.直接貼上-輸出預測(0-50)'!S1</f>
        <v>16歲</v>
      </c>
      <c r="T1" s="5" t="str">
        <f>'0.直接貼上-輸出預測(0-50)'!T1</f>
        <v>17歲</v>
      </c>
      <c r="U1" s="6" t="str">
        <f>'0.直接貼上-輸出預測(0-50)'!U1</f>
        <v>18歲</v>
      </c>
      <c r="V1" s="5" t="str">
        <f>'0.直接貼上-輸出預測(0-50)'!V1</f>
        <v>19歲</v>
      </c>
      <c r="W1" s="6" t="str">
        <f>'0.直接貼上-輸出預測(0-50)'!W1</f>
        <v>20歲</v>
      </c>
      <c r="X1" s="5" t="str">
        <f>'0.直接貼上-輸出預測(0-50)'!X1</f>
        <v>21歲</v>
      </c>
      <c r="Y1" s="6" t="str">
        <f>'0.直接貼上-輸出預測(0-50)'!Y1</f>
        <v>22歲</v>
      </c>
      <c r="Z1" s="5" t="str">
        <f>'0.直接貼上-輸出預測(0-50)'!Z1</f>
        <v>23歲</v>
      </c>
      <c r="AA1" s="6" t="str">
        <f>'0.直接貼上-輸出預測(0-50)'!AA1</f>
        <v>24歲</v>
      </c>
      <c r="AB1" s="4" t="str">
        <f>'0.直接貼上-輸出預測(0-50)'!AB1</f>
        <v>25歲</v>
      </c>
      <c r="AC1" s="6" t="str">
        <f>'0.直接貼上-輸出預測(0-50)'!AC1</f>
        <v>26歲</v>
      </c>
      <c r="AD1" s="5" t="str">
        <f>'0.直接貼上-輸出預測(0-50)'!AD1</f>
        <v>27歲</v>
      </c>
      <c r="AE1" s="6" t="str">
        <f>'0.直接貼上-輸出預測(0-50)'!AE1</f>
        <v>28歲</v>
      </c>
      <c r="AF1" s="5" t="str">
        <f>'0.直接貼上-輸出預測(0-50)'!AF1</f>
        <v>29歲</v>
      </c>
      <c r="AG1" s="6" t="str">
        <f>'0.直接貼上-輸出預測(0-50)'!AG1</f>
        <v>30歲</v>
      </c>
      <c r="AH1" s="5" t="str">
        <f>'0.直接貼上-輸出預測(0-50)'!AH1</f>
        <v>31歲</v>
      </c>
      <c r="AI1" s="6" t="str">
        <f>'0.直接貼上-輸出預測(0-50)'!AI1</f>
        <v>32歲</v>
      </c>
      <c r="AJ1" s="5" t="str">
        <f>'0.直接貼上-輸出預測(0-50)'!AJ1</f>
        <v>33歲</v>
      </c>
      <c r="AK1" s="6" t="str">
        <f>'0.直接貼上-輸出預測(0-50)'!AK1</f>
        <v>34歲</v>
      </c>
      <c r="AL1" s="5" t="str">
        <f>'0.直接貼上-輸出預測(0-50)'!AL1</f>
        <v>35歲</v>
      </c>
      <c r="AM1" s="6" t="str">
        <f>'0.直接貼上-輸出預測(0-50)'!AM1</f>
        <v>36歲</v>
      </c>
      <c r="AN1" s="5" t="str">
        <f>'0.直接貼上-輸出預測(0-50)'!AN1</f>
        <v>37歲</v>
      </c>
      <c r="AO1" s="6" t="str">
        <f>'0.直接貼上-輸出預測(0-50)'!AO1</f>
        <v>38歲</v>
      </c>
      <c r="AP1" s="5" t="str">
        <f>'0.直接貼上-輸出預測(0-50)'!AP1</f>
        <v>39歲</v>
      </c>
      <c r="AQ1" s="6" t="str">
        <f>'0.直接貼上-輸出預測(0-50)'!AQ1</f>
        <v>40歲</v>
      </c>
      <c r="AR1" s="5" t="str">
        <f>'0.直接貼上-輸出預測(0-50)'!AR1</f>
        <v>41歲</v>
      </c>
      <c r="AS1" s="6" t="str">
        <f>'0.直接貼上-輸出預測(0-50)'!AS1</f>
        <v>42歲</v>
      </c>
      <c r="AT1" s="5" t="str">
        <f>'0.直接貼上-輸出預測(0-50)'!AT1</f>
        <v>43歲</v>
      </c>
      <c r="AU1" s="6" t="str">
        <f>'0.直接貼上-輸出預測(0-50)'!AU1</f>
        <v>44歲</v>
      </c>
      <c r="AV1" s="5" t="str">
        <f>'0.直接貼上-輸出預測(0-50)'!AV1</f>
        <v>45歲</v>
      </c>
      <c r="AW1" s="6" t="str">
        <f>'0.直接貼上-輸出預測(0-50)'!AW1</f>
        <v>46歲</v>
      </c>
      <c r="AX1" s="5" t="str">
        <f>'0.直接貼上-輸出預測(0-50)'!AX1</f>
        <v>47歲</v>
      </c>
      <c r="AY1" s="6" t="str">
        <f>'0.直接貼上-輸出預測(0-50)'!AY1</f>
        <v>48歲</v>
      </c>
      <c r="AZ1" s="5" t="str">
        <f>'0.直接貼上-輸出預測(0-50)'!AZ1</f>
        <v>49歲</v>
      </c>
      <c r="BA1" s="6" t="str">
        <f>'0.直接貼上-輸出預測(40-)'!L1</f>
        <v>50歲</v>
      </c>
      <c r="BB1" s="5" t="str">
        <f>'0.直接貼上-輸出預測(40-)'!M1</f>
        <v>51歲</v>
      </c>
      <c r="BC1" s="6" t="str">
        <f>'0.直接貼上-輸出預測(40-)'!N1</f>
        <v>52歲</v>
      </c>
      <c r="BD1" s="5" t="str">
        <f>'0.直接貼上-輸出預測(40-)'!O1</f>
        <v>53歲</v>
      </c>
      <c r="BE1" s="6" t="str">
        <f>'0.直接貼上-輸出預測(40-)'!P1</f>
        <v>54歲</v>
      </c>
      <c r="BF1" s="5" t="str">
        <f>'0.直接貼上-輸出預測(40-)'!Q1</f>
        <v>55歲</v>
      </c>
      <c r="BG1" s="6" t="str">
        <f>'0.直接貼上-輸出預測(40-)'!R1</f>
        <v>56歲</v>
      </c>
      <c r="BH1" s="5" t="str">
        <f>'0.直接貼上-輸出預測(40-)'!S1</f>
        <v>57歲</v>
      </c>
      <c r="BI1" s="6" t="str">
        <f>'0.直接貼上-輸出預測(40-)'!T1</f>
        <v>58歲</v>
      </c>
      <c r="BJ1" s="5" t="str">
        <f>'0.直接貼上-輸出預測(40-)'!U1</f>
        <v>59歲</v>
      </c>
      <c r="BK1" s="6" t="str">
        <f>'0.直接貼上-輸出預測(40-)'!V1</f>
        <v>60歲</v>
      </c>
      <c r="BL1" s="5" t="str">
        <f>'0.直接貼上-輸出預測(40-)'!W1</f>
        <v>61歲</v>
      </c>
      <c r="BM1" s="6" t="str">
        <f>'0.直接貼上-輸出預測(40-)'!X1</f>
        <v>62歲</v>
      </c>
      <c r="BN1" s="5" t="str">
        <f>'0.直接貼上-輸出預測(40-)'!Y1</f>
        <v>63歲</v>
      </c>
      <c r="BO1" s="6" t="str">
        <f>'0.直接貼上-輸出預測(40-)'!Z1</f>
        <v>64歲</v>
      </c>
      <c r="BP1" s="5" t="str">
        <f>'0.直接貼上-輸出預測(40-)'!AA1</f>
        <v>65歲</v>
      </c>
      <c r="BQ1" s="6" t="str">
        <f>'0.直接貼上-輸出預測(40-)'!AB1</f>
        <v>66歲</v>
      </c>
      <c r="BR1" s="5" t="str">
        <f>'0.直接貼上-輸出預測(40-)'!AC1</f>
        <v>67歲</v>
      </c>
      <c r="BS1" s="6" t="str">
        <f>'0.直接貼上-輸出預測(40-)'!AD1</f>
        <v>68歲</v>
      </c>
      <c r="BT1" s="5" t="str">
        <f>'0.直接貼上-輸出預測(40-)'!AE1</f>
        <v>69歲</v>
      </c>
      <c r="BU1" s="6" t="str">
        <f>'0.直接貼上-輸出預測(40-)'!AF1</f>
        <v>70歲</v>
      </c>
      <c r="BV1" s="5" t="str">
        <f>'0.直接貼上-輸出預測(40-)'!AG1</f>
        <v>71歲</v>
      </c>
      <c r="BW1" s="6" t="str">
        <f>'0.直接貼上-輸出預測(40-)'!AH1</f>
        <v>72歲</v>
      </c>
      <c r="BX1" s="5" t="str">
        <f>'0.直接貼上-輸出預測(40-)'!AI1</f>
        <v>73歲</v>
      </c>
      <c r="BY1" s="6" t="str">
        <f>'0.直接貼上-輸出預測(40-)'!AJ1</f>
        <v>74歲</v>
      </c>
      <c r="BZ1" s="5" t="str">
        <f>'0.直接貼上-輸出預測(40-)'!AK1</f>
        <v>75歲</v>
      </c>
      <c r="CA1" s="6" t="str">
        <f>'0.直接貼上-輸出預測(40-)'!AL1</f>
        <v>76歲</v>
      </c>
      <c r="CB1" s="5" t="str">
        <f>'0.直接貼上-輸出預測(40-)'!AM1</f>
        <v>77歲</v>
      </c>
      <c r="CC1" s="6" t="str">
        <f>'0.直接貼上-輸出預測(40-)'!AN1</f>
        <v>78歲</v>
      </c>
      <c r="CD1" s="5" t="str">
        <f>'0.直接貼上-輸出預測(40-)'!AO1</f>
        <v>79歲</v>
      </c>
      <c r="CE1" s="6" t="str">
        <f>'0.直接貼上-輸出預測(40-)'!AP1</f>
        <v>80歲</v>
      </c>
      <c r="CF1" s="5" t="str">
        <f>'0.直接貼上-輸出預測(40-)'!AQ1</f>
        <v>81歲</v>
      </c>
      <c r="CG1" s="6" t="str">
        <f>'0.直接貼上-輸出預測(40-)'!AR1</f>
        <v>82歲</v>
      </c>
      <c r="CH1" s="5" t="str">
        <f>'0.直接貼上-輸出預測(40-)'!AS1</f>
        <v>83歲</v>
      </c>
      <c r="CI1" s="6" t="str">
        <f>'0.直接貼上-輸出預測(40-)'!AT1</f>
        <v>84歲</v>
      </c>
      <c r="CJ1" s="5" t="str">
        <f>'0.直接貼上-輸出預測(40-)'!AU1</f>
        <v>85歲</v>
      </c>
      <c r="CK1" s="6" t="str">
        <f>'0.直接貼上-輸出預測(40-)'!AV1</f>
        <v>86歲</v>
      </c>
      <c r="CL1" s="5" t="str">
        <f>'0.直接貼上-輸出預測(40-)'!AW1</f>
        <v>87歲</v>
      </c>
      <c r="CM1" s="6" t="str">
        <f>'0.直接貼上-輸出預測(40-)'!AX1</f>
        <v>88歲</v>
      </c>
      <c r="CN1" s="5" t="str">
        <f>'0.直接貼上-輸出預測(40-)'!AY1</f>
        <v>89歲</v>
      </c>
      <c r="CO1" s="6" t="str">
        <f>'0.直接貼上-輸出預測(40-)'!AZ1</f>
        <v>90歲</v>
      </c>
      <c r="CP1" s="5" t="str">
        <f>'0.直接貼上-輸出預測(40-)'!BA1</f>
        <v>91歲</v>
      </c>
      <c r="CQ1" s="6" t="str">
        <f>'0.直接貼上-輸出預測(40-)'!BB1</f>
        <v>92歲</v>
      </c>
      <c r="CR1" s="5" t="str">
        <f>'0.直接貼上-輸出預測(40-)'!BC1</f>
        <v>93歲</v>
      </c>
      <c r="CS1" s="6" t="str">
        <f>'0.直接貼上-輸出預測(40-)'!BD1</f>
        <v>94歲</v>
      </c>
      <c r="CT1" s="5" t="str">
        <f>'0.直接貼上-輸出預測(40-)'!BE1</f>
        <v>95歲</v>
      </c>
      <c r="CU1" s="6" t="str">
        <f>'0.直接貼上-輸出預測(40-)'!BF1</f>
        <v>96歲</v>
      </c>
      <c r="CV1" s="5" t="str">
        <f>'0.直接貼上-輸出預測(40-)'!BG1</f>
        <v>97歲</v>
      </c>
      <c r="CW1" s="6" t="str">
        <f>'0.直接貼上-輸出預測(40-)'!BH1</f>
        <v>98歲</v>
      </c>
      <c r="CX1" s="5" t="str">
        <f>'0.直接貼上-輸出預測(40-)'!BI1</f>
        <v>99歲</v>
      </c>
      <c r="CY1" s="6" t="str">
        <f>'0.直接貼上-輸出預測(40-)'!BJ1</f>
        <v>100歲以上</v>
      </c>
    </row>
    <row r="2" spans="1:103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  <c r="C2" s="9">
        <f>'0.直接貼上-輸出預測(0-50)'!C2</f>
        <v>0</v>
      </c>
      <c r="D2" s="9">
        <f>'0.直接貼上-輸出預測(0-50)'!D2</f>
        <v>0</v>
      </c>
      <c r="E2" s="10">
        <f>'0.直接貼上-輸出預測(0-50)'!E2</f>
        <v>0</v>
      </c>
      <c r="F2" s="10">
        <f>'0.直接貼上-輸出預測(0-50)'!F2</f>
        <v>0</v>
      </c>
      <c r="G2" s="10">
        <f>'0.直接貼上-輸出預測(0-50)'!G2</f>
        <v>0</v>
      </c>
      <c r="H2" s="10">
        <f>'0.直接貼上-輸出預測(0-50)'!H2</f>
        <v>0</v>
      </c>
      <c r="I2" s="10">
        <f>'0.直接貼上-輸出預測(0-50)'!I2</f>
        <v>0</v>
      </c>
      <c r="J2" s="10">
        <f>'0.直接貼上-輸出預測(0-50)'!J2</f>
        <v>0</v>
      </c>
      <c r="K2" s="10">
        <f>'0.直接貼上-輸出預測(0-50)'!K2</f>
        <v>0</v>
      </c>
      <c r="L2" s="10">
        <f>'0.直接貼上-輸出預測(0-50)'!L2</f>
        <v>0</v>
      </c>
      <c r="M2" s="10">
        <f>'0.直接貼上-輸出預測(0-50)'!M2</f>
        <v>0</v>
      </c>
      <c r="N2" s="10">
        <f>'0.直接貼上-輸出預測(0-50)'!N2</f>
        <v>0</v>
      </c>
      <c r="O2" s="10">
        <f>'0.直接貼上-輸出預測(0-50)'!O2</f>
        <v>0</v>
      </c>
      <c r="P2" s="10">
        <f>'0.直接貼上-輸出預測(0-50)'!P2</f>
        <v>0</v>
      </c>
      <c r="Q2" s="10">
        <f>'0.直接貼上-輸出預測(0-50)'!Q2</f>
        <v>0</v>
      </c>
      <c r="R2" s="10">
        <f>'0.直接貼上-輸出預測(0-50)'!R2</f>
        <v>0</v>
      </c>
      <c r="S2" s="10">
        <f>'0.直接貼上-輸出預測(0-50)'!S2</f>
        <v>0</v>
      </c>
      <c r="T2" s="10">
        <f>'0.直接貼上-輸出預測(0-50)'!T2</f>
        <v>0</v>
      </c>
      <c r="U2" s="10">
        <f>'0.直接貼上-輸出預測(0-50)'!U2</f>
        <v>0</v>
      </c>
      <c r="V2" s="10">
        <f>'0.直接貼上-輸出預測(0-50)'!V2</f>
        <v>0</v>
      </c>
      <c r="W2" s="10">
        <f>'0.直接貼上-輸出預測(0-50)'!W2</f>
        <v>0</v>
      </c>
      <c r="X2" s="10">
        <f>'0.直接貼上-輸出預測(0-50)'!X2</f>
        <v>0</v>
      </c>
      <c r="Y2" s="10">
        <f>'0.直接貼上-輸出預測(0-50)'!Y2</f>
        <v>0</v>
      </c>
      <c r="Z2" s="10">
        <f>'0.直接貼上-輸出預測(0-50)'!Z2</f>
        <v>0</v>
      </c>
      <c r="AA2" s="10">
        <f>'0.直接貼上-輸出預測(0-50)'!AA2</f>
        <v>0</v>
      </c>
      <c r="AB2" s="10">
        <f>'0.直接貼上-輸出預測(0-50)'!AB2</f>
        <v>0</v>
      </c>
      <c r="AC2" s="10">
        <f>'0.直接貼上-輸出預測(0-50)'!AC2</f>
        <v>0</v>
      </c>
      <c r="AD2" s="10">
        <f>'0.直接貼上-輸出預測(0-50)'!AD2</f>
        <v>0</v>
      </c>
      <c r="AE2" s="10">
        <f>'0.直接貼上-輸出預測(0-50)'!AE2</f>
        <v>0</v>
      </c>
      <c r="AF2" s="10">
        <f>'0.直接貼上-輸出預測(0-50)'!AF2</f>
        <v>0</v>
      </c>
      <c r="AG2" s="10">
        <f>'0.直接貼上-輸出預測(0-50)'!AG2</f>
        <v>0</v>
      </c>
      <c r="AH2" s="10">
        <f>'0.直接貼上-輸出預測(0-50)'!AH2</f>
        <v>0</v>
      </c>
      <c r="AI2" s="10">
        <f>'0.直接貼上-輸出預測(0-50)'!AI2</f>
        <v>0</v>
      </c>
      <c r="AJ2" s="10">
        <f>'0.直接貼上-輸出預測(0-50)'!AJ2</f>
        <v>0</v>
      </c>
      <c r="AK2" s="10">
        <f>'0.直接貼上-輸出預測(0-50)'!AK2</f>
        <v>0</v>
      </c>
      <c r="AL2" s="10">
        <f>'0.直接貼上-輸出預測(0-50)'!AL2</f>
        <v>0</v>
      </c>
      <c r="AM2" s="10">
        <f>'0.直接貼上-輸出預測(0-50)'!AM2</f>
        <v>0</v>
      </c>
      <c r="AN2" s="10">
        <f>'0.直接貼上-輸出預測(0-50)'!AN2</f>
        <v>0</v>
      </c>
      <c r="AO2" s="10">
        <f>'0.直接貼上-輸出預測(0-50)'!AO2</f>
        <v>0</v>
      </c>
      <c r="AP2" s="10">
        <f>'0.直接貼上-輸出預測(0-50)'!AP2</f>
        <v>0</v>
      </c>
      <c r="AQ2" s="10">
        <f>'0.直接貼上-輸出預測(0-50)'!AQ2</f>
        <v>0</v>
      </c>
      <c r="AR2" s="10">
        <f>'0.直接貼上-輸出預測(0-50)'!AR2</f>
        <v>0</v>
      </c>
      <c r="AS2" s="10">
        <f>'0.直接貼上-輸出預測(0-50)'!AS2</f>
        <v>0</v>
      </c>
      <c r="AT2" s="10">
        <f>'0.直接貼上-輸出預測(0-50)'!AT2</f>
        <v>0</v>
      </c>
      <c r="AU2" s="10">
        <f>'0.直接貼上-輸出預測(0-50)'!AU2</f>
        <v>0</v>
      </c>
      <c r="AV2" s="10">
        <f>'0.直接貼上-輸出預測(0-50)'!AV2</f>
        <v>0</v>
      </c>
      <c r="AW2" s="10">
        <f>'0.直接貼上-輸出預測(0-50)'!AW2</f>
        <v>0</v>
      </c>
      <c r="AX2" s="10">
        <f>'0.直接貼上-輸出預測(0-50)'!AX2</f>
        <v>0</v>
      </c>
      <c r="AY2" s="10">
        <f>'0.直接貼上-輸出預測(0-50)'!AY2</f>
        <v>0</v>
      </c>
      <c r="AZ2" s="10">
        <f>'0.直接貼上-輸出預測(0-50)'!AZ2</f>
        <v>0</v>
      </c>
      <c r="BA2" s="10">
        <f>'0.直接貼上-輸出預測(0-50)'!BA2</f>
        <v>0</v>
      </c>
      <c r="BB2" s="10">
        <f>'0.直接貼上-輸出預測(0-50)'!BB2</f>
        <v>0</v>
      </c>
      <c r="BC2" s="10">
        <f>'0.直接貼上-輸出預測(0-50)'!BC2</f>
        <v>0</v>
      </c>
      <c r="BD2" s="10">
        <f>'0.直接貼上-輸出預測(0-50)'!BD2</f>
        <v>0</v>
      </c>
      <c r="BE2" s="10">
        <f>'0.直接貼上-輸出預測(0-50)'!BE2</f>
        <v>0</v>
      </c>
      <c r="BF2" s="10">
        <f>'0.直接貼上-輸出預測(0-50)'!BF2</f>
        <v>0</v>
      </c>
      <c r="BG2" s="10">
        <f>'0.直接貼上-輸出預測(0-50)'!BG2</f>
        <v>0</v>
      </c>
      <c r="BH2" s="10">
        <f>'0.直接貼上-輸出預測(0-50)'!BH2</f>
        <v>0</v>
      </c>
      <c r="BI2" s="10">
        <f>'0.直接貼上-輸出預測(0-50)'!BI2</f>
        <v>0</v>
      </c>
      <c r="BJ2" s="10">
        <f>'0.直接貼上-輸出預測(0-50)'!BJ2</f>
        <v>0</v>
      </c>
      <c r="BK2" s="10">
        <f>'0.直接貼上-輸出預測(0-50)'!BK2</f>
        <v>0</v>
      </c>
      <c r="BL2" s="10">
        <f>'0.直接貼上-輸出預測(0-50)'!BL2</f>
        <v>0</v>
      </c>
      <c r="BM2" s="10">
        <f>'0.直接貼上-輸出預測(0-50)'!BM2</f>
        <v>0</v>
      </c>
      <c r="BN2" s="10">
        <f>'0.直接貼上-輸出預測(0-50)'!BN2</f>
        <v>0</v>
      </c>
      <c r="BO2" s="10">
        <f>'0.直接貼上-輸出預測(0-50)'!BO2</f>
        <v>0</v>
      </c>
      <c r="BP2" s="10">
        <f>'0.直接貼上-輸出預測(0-50)'!BP2</f>
        <v>0</v>
      </c>
      <c r="BQ2" s="10">
        <f>'0.直接貼上-輸出預測(0-50)'!BQ2</f>
        <v>0</v>
      </c>
      <c r="BR2" s="10">
        <f>'0.直接貼上-輸出預測(0-50)'!BR2</f>
        <v>0</v>
      </c>
      <c r="BS2" s="10">
        <f>'0.直接貼上-輸出預測(0-50)'!BS2</f>
        <v>0</v>
      </c>
      <c r="BT2" s="10">
        <f>'0.直接貼上-輸出預測(0-50)'!BT2</f>
        <v>0</v>
      </c>
      <c r="BU2" s="10">
        <f>'0.直接貼上-輸出預測(0-50)'!BU2</f>
        <v>0</v>
      </c>
      <c r="BV2" s="10">
        <f>'0.直接貼上-輸出預測(0-50)'!BV2</f>
        <v>0</v>
      </c>
      <c r="BW2" s="10">
        <f>'0.直接貼上-輸出預測(0-50)'!BW2</f>
        <v>0</v>
      </c>
      <c r="BX2" s="10">
        <f>'0.直接貼上-輸出預測(0-50)'!BX2</f>
        <v>0</v>
      </c>
      <c r="BY2" s="10">
        <f>'0.直接貼上-輸出預測(0-50)'!BY2</f>
        <v>0</v>
      </c>
      <c r="BZ2" s="10">
        <f>'0.直接貼上-輸出預測(0-50)'!BZ2</f>
        <v>0</v>
      </c>
      <c r="CA2" s="10">
        <f>'0.直接貼上-輸出預測(0-50)'!CA2</f>
        <v>0</v>
      </c>
      <c r="CB2" s="10">
        <f>'0.直接貼上-輸出預測(0-50)'!CB2</f>
        <v>0</v>
      </c>
      <c r="CC2" s="10">
        <f>'0.直接貼上-輸出預測(0-50)'!CC2</f>
        <v>0</v>
      </c>
      <c r="CD2" s="10">
        <f>'0.直接貼上-輸出預測(0-50)'!CD2</f>
        <v>0</v>
      </c>
      <c r="CE2" s="10">
        <f>'0.直接貼上-輸出預測(0-50)'!CE2</f>
        <v>0</v>
      </c>
      <c r="CF2" s="10">
        <f>'0.直接貼上-輸出預測(0-50)'!CF2</f>
        <v>0</v>
      </c>
      <c r="CG2" s="10">
        <f>'0.直接貼上-輸出預測(0-50)'!CG2</f>
        <v>0</v>
      </c>
      <c r="CH2" s="10">
        <f>'0.直接貼上-輸出預測(0-50)'!CH2</f>
        <v>0</v>
      </c>
      <c r="CI2" s="10">
        <f>'0.直接貼上-輸出預測(0-50)'!CI2</f>
        <v>0</v>
      </c>
      <c r="CJ2" s="10">
        <f>'0.直接貼上-輸出預測(0-50)'!CJ2</f>
        <v>0</v>
      </c>
      <c r="CK2" s="10">
        <f>'0.直接貼上-輸出預測(0-50)'!CK2</f>
        <v>0</v>
      </c>
      <c r="CL2" s="10">
        <f>'0.直接貼上-輸出預測(0-50)'!CL2</f>
        <v>0</v>
      </c>
      <c r="CM2" s="10">
        <f>'0.直接貼上-輸出預測(0-50)'!CM2</f>
        <v>0</v>
      </c>
      <c r="CN2" s="10">
        <f>'0.直接貼上-輸出預測(0-50)'!CN2</f>
        <v>0</v>
      </c>
      <c r="CO2" s="10">
        <f>'0.直接貼上-輸出預測(0-50)'!CO2</f>
        <v>0</v>
      </c>
      <c r="CP2" s="10">
        <f>'0.直接貼上-輸出預測(0-50)'!CP2</f>
        <v>0</v>
      </c>
      <c r="CQ2" s="10">
        <f>'0.直接貼上-輸出預測(0-50)'!CQ2</f>
        <v>0</v>
      </c>
      <c r="CR2" s="10">
        <f>'0.直接貼上-輸出預測(0-50)'!CR2</f>
        <v>0</v>
      </c>
      <c r="CS2" s="10">
        <f>'0.直接貼上-輸出預測(0-50)'!CS2</f>
        <v>0</v>
      </c>
      <c r="CT2" s="10">
        <f>'0.直接貼上-輸出預測(0-50)'!CT2</f>
        <v>0</v>
      </c>
      <c r="CU2" s="10">
        <f>'0.直接貼上-輸出預測(0-50)'!CU2</f>
        <v>0</v>
      </c>
      <c r="CV2" s="10">
        <f>'0.直接貼上-輸出預測(0-50)'!CV2</f>
        <v>0</v>
      </c>
      <c r="CW2" s="10">
        <f>'0.直接貼上-輸出預測(0-50)'!CW2</f>
        <v>0</v>
      </c>
      <c r="CX2" s="10">
        <f>'0.直接貼上-輸出預測(0-50)'!CX2</f>
        <v>0</v>
      </c>
      <c r="CY2" s="10">
        <f>'0.直接貼上-輸出預測(0-50)'!CY2</f>
        <v>0</v>
      </c>
    </row>
    <row r="3" spans="1:103">
      <c r="A3" s="12" t="str">
        <f>'0.直接貼上-輸出預測(0-50)'!A3</f>
        <v>112年 6月</v>
      </c>
      <c r="B3" s="13">
        <f>SUM(C3:CY3)</f>
        <v>243872.11990298529</v>
      </c>
      <c r="C3" s="13">
        <f>'0.直接貼上-輸出預測(0-50)'!C3</f>
        <v>1175.1623126712286</v>
      </c>
      <c r="D3" s="13">
        <f>'0.直接貼上-輸出預測(0-50)'!D3</f>
        <v>1334.8117491914297</v>
      </c>
      <c r="E3" s="12">
        <f>'0.直接貼上-輸出預測(0-50)'!E3</f>
        <v>1505.7540166113511</v>
      </c>
      <c r="F3" s="12">
        <f>'0.直接貼上-輸出預測(0-50)'!F3</f>
        <v>1558.7736435367378</v>
      </c>
      <c r="G3" s="12">
        <f>'0.直接貼上-輸出預測(0-50)'!G3</f>
        <v>1588.083960341211</v>
      </c>
      <c r="H3" s="12">
        <f>'0.直接貼上-輸出預測(0-50)'!H3</f>
        <v>1646.2303770178005</v>
      </c>
      <c r="I3" s="12">
        <f>'0.直接貼上-輸出預測(0-50)'!I3</f>
        <v>1847.9494576098982</v>
      </c>
      <c r="J3" s="12">
        <f>'0.直接貼上-輸出預測(0-50)'!J3</f>
        <v>1959.6076400514835</v>
      </c>
      <c r="K3" s="12">
        <f>'0.直接貼上-輸出預測(0-50)'!K3</f>
        <v>1901.5715402298918</v>
      </c>
      <c r="L3" s="12">
        <f>'0.直接貼上-輸出預測(0-50)'!L3</f>
        <v>1752.3172032379921</v>
      </c>
      <c r="M3" s="12">
        <f>'0.直接貼上-輸出預測(0-50)'!M3</f>
        <v>2062.8787622638724</v>
      </c>
      <c r="N3" s="12">
        <f>'0.直接貼上-輸出預測(0-50)'!N3</f>
        <v>1924.632332780606</v>
      </c>
      <c r="O3" s="12">
        <f>'0.直接貼上-輸出預測(0-50)'!O3</f>
        <v>1745.6188194409574</v>
      </c>
      <c r="P3" s="12">
        <f>'0.直接貼上-輸出預測(0-50)'!P3</f>
        <v>1788.4636128635605</v>
      </c>
      <c r="Q3" s="12">
        <f>'0.直接貼上-輸出預測(0-50)'!Q3</f>
        <v>1841.8126055614468</v>
      </c>
      <c r="R3" s="12">
        <f>'0.直接貼上-輸出預測(0-50)'!R3</f>
        <v>1983.0391805379338</v>
      </c>
      <c r="S3" s="12">
        <f>'0.直接貼上-輸出預測(0-50)'!S3</f>
        <v>2102.4223297891658</v>
      </c>
      <c r="T3" s="12">
        <f>'0.直接貼上-輸出預測(0-50)'!T3</f>
        <v>2184.7699044038795</v>
      </c>
      <c r="U3" s="12">
        <f>'0.直接貼上-輸出預測(0-50)'!U3</f>
        <v>2300.5613498803714</v>
      </c>
      <c r="V3" s="12">
        <f>'0.直接貼上-輸出預測(0-50)'!V3</f>
        <v>2402.1412240455325</v>
      </c>
      <c r="W3" s="12">
        <f>'0.直接貼上-輸出預測(0-50)'!W3</f>
        <v>2711.6437690907592</v>
      </c>
      <c r="X3" s="12">
        <f>'0.直接貼上-輸出預測(0-50)'!X3</f>
        <v>2850.4612576895079</v>
      </c>
      <c r="Y3" s="12">
        <f>'0.直接貼上-輸出預測(0-50)'!Y3</f>
        <v>3132.3498240498971</v>
      </c>
      <c r="Z3" s="12">
        <f>'0.直接貼上-輸出預測(0-50)'!Z3</f>
        <v>3272.6168278620253</v>
      </c>
      <c r="AA3" s="12">
        <f>'0.直接貼上-輸出預測(0-50)'!AA3</f>
        <v>3128.4965304073548</v>
      </c>
      <c r="AB3" s="12">
        <f>'0.直接貼上-輸出預測(0-50)'!AB3</f>
        <v>3396.6200721613563</v>
      </c>
      <c r="AC3" s="12">
        <f>'0.直接貼上-輸出預測(0-50)'!AC3</f>
        <v>3500.4975011987976</v>
      </c>
      <c r="AD3" s="12">
        <f>'0.直接貼上-輸出預測(0-50)'!AD3</f>
        <v>3550.3479758993717</v>
      </c>
      <c r="AE3" s="12">
        <f>'0.直接貼上-輸出預測(0-50)'!AE3</f>
        <v>3669.2531397999142</v>
      </c>
      <c r="AF3" s="12">
        <f>'0.直接貼上-輸出預測(0-50)'!AF3</f>
        <v>3526.3396767155596</v>
      </c>
      <c r="AG3" s="12">
        <f>'0.直接貼上-輸出預測(0-50)'!AG3</f>
        <v>3646.0149238008453</v>
      </c>
      <c r="AH3" s="12">
        <f>'0.直接貼上-輸出預測(0-50)'!AH3</f>
        <v>3551.1692870740353</v>
      </c>
      <c r="AI3" s="12">
        <f>'0.直接貼上-輸出預測(0-50)'!AI3</f>
        <v>3406.1446824832865</v>
      </c>
      <c r="AJ3" s="12">
        <f>'0.直接貼上-輸出預測(0-50)'!AJ3</f>
        <v>3326.9221317439205</v>
      </c>
      <c r="AK3" s="12">
        <f>'0.直接貼上-輸出預測(0-50)'!AK3</f>
        <v>3421.2760131023733</v>
      </c>
      <c r="AL3" s="12">
        <f>'0.直接貼上-輸出預測(0-50)'!AL3</f>
        <v>3332.869386294341</v>
      </c>
      <c r="AM3" s="12">
        <f>'0.直接貼上-輸出預測(0-50)'!AM3</f>
        <v>3041.1904836209301</v>
      </c>
      <c r="AN3" s="12">
        <f>'0.直接貼上-輸出預測(0-50)'!AN3</f>
        <v>3294.5600786213981</v>
      </c>
      <c r="AO3" s="12">
        <f>'0.直接貼上-輸出預測(0-50)'!AO3</f>
        <v>3383.7361406076466</v>
      </c>
      <c r="AP3" s="12">
        <f>'0.直接貼上-輸出預測(0-50)'!AP3</f>
        <v>3635.5643555213101</v>
      </c>
      <c r="AQ3" s="12">
        <f>'0.直接貼上-輸出預測(0-50)'!AQ3</f>
        <v>3693.0445640408284</v>
      </c>
      <c r="AR3" s="12">
        <f>'0.直接貼上-輸出預測(0-50)'!AR3</f>
        <v>3754.0085427184622</v>
      </c>
      <c r="AS3" s="12">
        <f>'0.直接貼上-輸出預測(0-50)'!AS3</f>
        <v>3833.9165093096972</v>
      </c>
      <c r="AT3" s="12">
        <f>'0.直接貼上-輸出預測(0-50)'!AT3</f>
        <v>3817.7543469404909</v>
      </c>
      <c r="AU3" s="12">
        <f>'0.直接貼上-輸出預測(0-50)'!AU3</f>
        <v>3790.0291677294035</v>
      </c>
      <c r="AV3" s="12">
        <f>'0.直接貼上-輸出預測(0-50)'!AV3</f>
        <v>3520.2843324124756</v>
      </c>
      <c r="AW3" s="12">
        <f>'0.直接貼上-輸出預測(0-50)'!AW3</f>
        <v>3686.3834035202644</v>
      </c>
      <c r="AX3" s="12">
        <f>'0.直接貼上-輸出預測(0-50)'!AX3</f>
        <v>3548.5923879613347</v>
      </c>
      <c r="AY3" s="12">
        <f>'0.直接貼上-輸出預測(0-50)'!AY3</f>
        <v>3207.1846396599258</v>
      </c>
      <c r="AZ3" s="12">
        <f>'0.直接貼上-輸出預測(0-50)'!AZ3</f>
        <v>3135.3565787909874</v>
      </c>
      <c r="BA3" s="12">
        <f>'0.直接貼上-輸出預測(40-)'!L3</f>
        <v>3305.0241116177522</v>
      </c>
      <c r="BB3" s="12">
        <f>'0.直接貼上-輸出預測(40-)'!M3</f>
        <v>3512.6660150272692</v>
      </c>
      <c r="BC3" s="12">
        <f>'0.直接貼上-輸出預測(40-)'!N3</f>
        <v>3694.8188052400355</v>
      </c>
      <c r="BD3" s="12">
        <f>'0.直接貼上-輸出預測(40-)'!O3</f>
        <v>3739.2273442299711</v>
      </c>
      <c r="BE3" s="12">
        <f>'0.直接貼上-輸出預測(40-)'!P3</f>
        <v>4003.9208051739224</v>
      </c>
      <c r="BF3" s="12">
        <f>'0.直接貼上-輸出預測(40-)'!Q3</f>
        <v>3816.5493165097923</v>
      </c>
      <c r="BG3" s="12">
        <f>'0.直接貼上-輸出預測(40-)'!R3</f>
        <v>3965.2288593040234</v>
      </c>
      <c r="BH3" s="12">
        <f>'0.直接貼上-輸出預測(40-)'!S3</f>
        <v>4001.6137094495984</v>
      </c>
      <c r="BI3" s="12">
        <f>'0.直接貼上-輸出預測(40-)'!T3</f>
        <v>4052.152459792223</v>
      </c>
      <c r="BJ3" s="12">
        <f>'0.直接貼上-輸出預測(40-)'!U3</f>
        <v>4149.5583669613097</v>
      </c>
      <c r="BK3" s="12">
        <f>'0.直接貼上-輸出預測(40-)'!V3</f>
        <v>4170.3706500787275</v>
      </c>
      <c r="BL3" s="12">
        <f>'0.直接貼上-輸出預測(40-)'!W3</f>
        <v>4184.9141913211633</v>
      </c>
      <c r="BM3" s="12">
        <f>'0.直接貼上-輸出預測(40-)'!X3</f>
        <v>4024.2293888502877</v>
      </c>
      <c r="BN3" s="12">
        <f>'0.直接貼上-輸出預測(40-)'!Y3</f>
        <v>4019.6238887123582</v>
      </c>
      <c r="BO3" s="12">
        <f>'0.直接貼上-輸出預測(40-)'!Z3</f>
        <v>3975.2693508376815</v>
      </c>
      <c r="BP3" s="12">
        <f>'0.直接貼上-輸出預測(40-)'!AA3</f>
        <v>3461.3755827626669</v>
      </c>
      <c r="BQ3" s="12">
        <f>'0.直接貼上-輸出預測(40-)'!AB3</f>
        <v>3358.9345714126193</v>
      </c>
      <c r="BR3" s="12">
        <f>'0.直接貼上-輸出預測(40-)'!AC3</f>
        <v>3335.9747977249117</v>
      </c>
      <c r="BS3" s="12">
        <f>'0.直接貼上-輸出預測(40-)'!AD3</f>
        <v>3337.036412028684</v>
      </c>
      <c r="BT3" s="12">
        <f>'0.直接貼上-輸出預測(40-)'!AE3</f>
        <v>3073.4194761357435</v>
      </c>
      <c r="BU3" s="12">
        <f>'0.直接貼上-輸出預測(40-)'!AF3</f>
        <v>2828.0241068512046</v>
      </c>
      <c r="BV3" s="12">
        <f>'0.直接貼上-輸出預測(40-)'!AG3</f>
        <v>2864.4395758602204</v>
      </c>
      <c r="BW3" s="12">
        <f>'0.直接貼上-輸出預測(40-)'!AH3</f>
        <v>2489.6426750953997</v>
      </c>
      <c r="BX3" s="12">
        <f>'0.直接貼上-輸出預測(40-)'!AI3</f>
        <v>2210.4484342184819</v>
      </c>
      <c r="BY3" s="12">
        <f>'0.直接貼上-輸出預測(40-)'!AJ3</f>
        <v>2044.9241735551532</v>
      </c>
      <c r="BZ3" s="12">
        <f>'0.直接貼上-輸出預測(40-)'!AK3</f>
        <v>1653.6358104086037</v>
      </c>
      <c r="CA3" s="12">
        <f>'0.直接貼上-輸出預測(40-)'!AL3</f>
        <v>1437.0298401065183</v>
      </c>
      <c r="CB3" s="12">
        <f>'0.直接貼上-輸出預測(40-)'!AM3</f>
        <v>1083.7948307931129</v>
      </c>
      <c r="CC3" s="12">
        <f>'0.直接貼上-輸出預測(40-)'!AN3</f>
        <v>1202.8583424197495</v>
      </c>
      <c r="CD3" s="12">
        <f>'0.直接貼上-輸出預測(40-)'!AO3</f>
        <v>1201.611880071709</v>
      </c>
      <c r="CE3" s="12">
        <f>'0.直接貼上-輸出預測(40-)'!AP3</f>
        <v>1204.0561771357127</v>
      </c>
      <c r="CF3" s="12">
        <f>'0.直接貼上-輸出預測(40-)'!AQ3</f>
        <v>1220.8934274029518</v>
      </c>
      <c r="CG3" s="12">
        <f>'0.直接貼上-輸出預測(40-)'!AR3</f>
        <v>1101.9716327921008</v>
      </c>
      <c r="CH3" s="12">
        <f>'0.直接貼上-輸出預測(40-)'!AS3</f>
        <v>1101.5151573219293</v>
      </c>
      <c r="CI3" s="12">
        <f>'0.直接貼上-輸出預測(40-)'!AT3</f>
        <v>954.99896159456569</v>
      </c>
      <c r="CJ3" s="12">
        <f>'0.直接貼上-輸出預測(40-)'!AU3</f>
        <v>846.88357137733101</v>
      </c>
      <c r="CK3" s="12">
        <f>'0.直接貼上-輸出預測(40-)'!AV3</f>
        <v>700.13956524835908</v>
      </c>
      <c r="CL3" s="12">
        <f>'0.直接貼上-輸出預測(40-)'!AW3</f>
        <v>605.02817589135839</v>
      </c>
      <c r="CM3" s="12">
        <f>'0.直接貼上-輸出預測(40-)'!AX3</f>
        <v>516.85332067755746</v>
      </c>
      <c r="CN3" s="12">
        <f>'0.直接貼上-輸出預測(40-)'!AY3</f>
        <v>430.2767712203804</v>
      </c>
      <c r="CO3" s="12">
        <f>'0.直接貼上-輸出預測(40-)'!AZ3</f>
        <v>370.38509043518388</v>
      </c>
      <c r="CP3" s="12">
        <f>'0.直接貼上-輸出預測(40-)'!BA3</f>
        <v>356.16435336092707</v>
      </c>
      <c r="CQ3" s="12">
        <f>'0.直接貼上-輸出預測(40-)'!BB3</f>
        <v>250.62412938266834</v>
      </c>
      <c r="CR3" s="12">
        <f>'0.直接貼上-輸出預測(40-)'!BC3</f>
        <v>179.39003684562832</v>
      </c>
      <c r="CS3" s="12">
        <f>'0.直接貼上-輸出預測(40-)'!BD3</f>
        <v>149.75217855452658</v>
      </c>
      <c r="CT3" s="12">
        <f>'0.直接貼上-輸出預測(40-)'!BE3</f>
        <v>95.555425771051688</v>
      </c>
      <c r="CU3" s="12">
        <f>'0.直接貼上-輸出預測(40-)'!BF3</f>
        <v>84.116102921564732</v>
      </c>
      <c r="CV3" s="12">
        <f>'0.直接貼上-輸出預測(40-)'!BG3</f>
        <v>45.243988402402998</v>
      </c>
      <c r="CW3" s="12">
        <f>'0.直接貼上-輸出預測(40-)'!BH3</f>
        <v>34.257398268178797</v>
      </c>
      <c r="CX3" s="12">
        <f>'0.直接貼上-輸出預測(40-)'!BI3</f>
        <v>18.827016967073071</v>
      </c>
      <c r="CY3" s="12">
        <f>'0.直接貼上-輸出預測(40-)'!BJ3</f>
        <v>35.639095968089663</v>
      </c>
    </row>
    <row r="4" spans="1:103">
      <c r="A4" s="12" t="str">
        <f>'0.直接貼上-輸出預測(0-50)'!A4</f>
        <v>112年 7月</v>
      </c>
      <c r="B4" s="13">
        <f t="shared" ref="B4:B25" si="0">SUM(C4:CY4)</f>
        <v>243687.24579123745</v>
      </c>
      <c r="C4" s="13">
        <f>'0.直接貼上-輸出預測(0-50)'!C4</f>
        <v>1173.5440598420566</v>
      </c>
      <c r="D4" s="13">
        <f>'0.直接貼上-輸出預測(0-50)'!D4</f>
        <v>1320.5894581533546</v>
      </c>
      <c r="E4" s="12">
        <f>'0.直接貼上-輸出預測(0-50)'!E4</f>
        <v>1495.6682062643695</v>
      </c>
      <c r="F4" s="12">
        <f>'0.直接貼上-輸出預測(0-50)'!F4</f>
        <v>1555.4217761274028</v>
      </c>
      <c r="G4" s="12">
        <f>'0.直接貼上-輸出預測(0-50)'!G4</f>
        <v>1584.4253824385653</v>
      </c>
      <c r="H4" s="12">
        <f>'0.直接貼上-輸出預測(0-50)'!H4</f>
        <v>1636.4340188202427</v>
      </c>
      <c r="I4" s="12">
        <f>'0.直接貼上-輸出預測(0-50)'!I4</f>
        <v>1834.1808320179966</v>
      </c>
      <c r="J4" s="12">
        <f>'0.直接貼上-輸出預測(0-50)'!J4</f>
        <v>1956.9532849420912</v>
      </c>
      <c r="K4" s="12">
        <f>'0.直接貼上-輸出預測(0-50)'!K4</f>
        <v>1909.614921630106</v>
      </c>
      <c r="L4" s="12">
        <f>'0.直接貼上-輸出預測(0-50)'!L4</f>
        <v>1748.8656736938285</v>
      </c>
      <c r="M4" s="12">
        <f>'0.直接貼上-輸出預測(0-50)'!M4</f>
        <v>2052.3263084993168</v>
      </c>
      <c r="N4" s="12">
        <f>'0.直接貼上-輸出預測(0-50)'!N4</f>
        <v>1938.1797292801155</v>
      </c>
      <c r="O4" s="12">
        <f>'0.直接貼上-輸出預測(0-50)'!O4</f>
        <v>1751.9623793140458</v>
      </c>
      <c r="P4" s="12">
        <f>'0.直接貼上-輸出預測(0-50)'!P4</f>
        <v>1783.964144600413</v>
      </c>
      <c r="Q4" s="12">
        <f>'0.直接貼上-輸出預測(0-50)'!Q4</f>
        <v>1834.2501919299043</v>
      </c>
      <c r="R4" s="12">
        <f>'0.直接貼上-輸出預測(0-50)'!R4</f>
        <v>1971.8894191598802</v>
      </c>
      <c r="S4" s="12">
        <f>'0.直接貼上-輸出預測(0-50)'!S4</f>
        <v>2093.6118510572646</v>
      </c>
      <c r="T4" s="12">
        <f>'0.直接貼上-輸出預測(0-50)'!T4</f>
        <v>2176.7757392601634</v>
      </c>
      <c r="U4" s="12">
        <f>'0.直接貼上-輸出預測(0-50)'!U4</f>
        <v>2291.0660906915846</v>
      </c>
      <c r="V4" s="12">
        <f>'0.直接貼上-輸出預測(0-50)'!V4</f>
        <v>2386.6961649312725</v>
      </c>
      <c r="W4" s="12">
        <f>'0.直接貼上-輸出預測(0-50)'!W4</f>
        <v>2691.0795801650161</v>
      </c>
      <c r="X4" s="12">
        <f>'0.直接貼上-輸出預測(0-50)'!X4</f>
        <v>2833.9918941032629</v>
      </c>
      <c r="Y4" s="12">
        <f>'0.直接貼上-輸出預測(0-50)'!Y4</f>
        <v>3113.5603594852773</v>
      </c>
      <c r="Z4" s="12">
        <f>'0.直接貼上-輸出預測(0-50)'!Z4</f>
        <v>3271.2344675442641</v>
      </c>
      <c r="AA4" s="12">
        <f>'0.直接貼上-輸出預測(0-50)'!AA4</f>
        <v>3126.0782872154618</v>
      </c>
      <c r="AB4" s="12">
        <f>'0.直接貼上-輸出預測(0-50)'!AB4</f>
        <v>3378.9546175588484</v>
      </c>
      <c r="AC4" s="12">
        <f>'0.直接貼上-輸出預測(0-50)'!AC4</f>
        <v>3493.6749975313232</v>
      </c>
      <c r="AD4" s="12">
        <f>'0.直接貼上-輸出預測(0-50)'!AD4</f>
        <v>3544.10887379923</v>
      </c>
      <c r="AE4" s="12">
        <f>'0.直接貼上-輸出預測(0-50)'!AE4</f>
        <v>3668.5882189726908</v>
      </c>
      <c r="AF4" s="12">
        <f>'0.直接貼上-輸出預測(0-50)'!AF4</f>
        <v>3528.7128383574081</v>
      </c>
      <c r="AG4" s="12">
        <f>'0.直接貼上-輸出預測(0-50)'!AG4</f>
        <v>3643.2995003254082</v>
      </c>
      <c r="AH4" s="12">
        <f>'0.直接貼上-輸出預測(0-50)'!AH4</f>
        <v>3561.0405601357243</v>
      </c>
      <c r="AI4" s="12">
        <f>'0.直接貼上-輸出預測(0-50)'!AI4</f>
        <v>3414.8929614893746</v>
      </c>
      <c r="AJ4" s="12">
        <f>'0.直接貼上-輸出預測(0-50)'!AJ4</f>
        <v>3326.1073121873587</v>
      </c>
      <c r="AK4" s="12">
        <f>'0.直接貼上-輸出預測(0-50)'!AK4</f>
        <v>3419.9879578713858</v>
      </c>
      <c r="AL4" s="12">
        <f>'0.直接貼上-輸出預測(0-50)'!AL4</f>
        <v>3347.3722965288343</v>
      </c>
      <c r="AM4" s="12">
        <f>'0.直接貼上-輸出預測(0-50)'!AM4</f>
        <v>3044.5625946886557</v>
      </c>
      <c r="AN4" s="12">
        <f>'0.直接貼上-輸出預測(0-50)'!AN4</f>
        <v>3277.7608203343993</v>
      </c>
      <c r="AO4" s="12">
        <f>'0.直接貼上-輸出預測(0-50)'!AO4</f>
        <v>3369.7533077268745</v>
      </c>
      <c r="AP4" s="12">
        <f>'0.直接貼上-輸出預測(0-50)'!AP4</f>
        <v>3620.5998630156273</v>
      </c>
      <c r="AQ4" s="12">
        <f>'0.直接貼上-輸出預測(0-50)'!AQ4</f>
        <v>3688.1707073809862</v>
      </c>
      <c r="AR4" s="12">
        <f>'0.直接貼上-輸出預測(0-50)'!AR4</f>
        <v>3746.2677329063144</v>
      </c>
      <c r="AS4" s="12">
        <f>'0.直接貼上-輸出預測(0-50)'!AS4</f>
        <v>3829.9970617973768</v>
      </c>
      <c r="AT4" s="12">
        <f>'0.直接貼上-輸出預測(0-50)'!AT4</f>
        <v>3818.450016083088</v>
      </c>
      <c r="AU4" s="12">
        <f>'0.直接貼上-輸出預測(0-50)'!AU4</f>
        <v>3798.3742877536693</v>
      </c>
      <c r="AV4" s="12">
        <f>'0.直接貼上-輸出預測(0-50)'!AV4</f>
        <v>3524.8379686330527</v>
      </c>
      <c r="AW4" s="12">
        <f>'0.直接貼上-輸出預測(0-50)'!AW4</f>
        <v>3682.1904479533678</v>
      </c>
      <c r="AX4" s="12">
        <f>'0.直接貼上-輸出預測(0-50)'!AX4</f>
        <v>3565.8321534287861</v>
      </c>
      <c r="AY4" s="12">
        <f>'0.直接貼上-輸出預測(0-50)'!AY4</f>
        <v>3222.6208526196206</v>
      </c>
      <c r="AZ4" s="12">
        <f>'0.直接貼上-輸出預測(0-50)'!AZ4</f>
        <v>3130.3808040455065</v>
      </c>
      <c r="BA4" s="12">
        <f>'0.直接貼上-輸出預測(40-)'!L4</f>
        <v>3287.2880022031513</v>
      </c>
      <c r="BB4" s="12">
        <f>'0.直接貼上-輸出預測(40-)'!M4</f>
        <v>3493.2291980122982</v>
      </c>
      <c r="BC4" s="12">
        <f>'0.直接貼上-輸出預測(40-)'!N4</f>
        <v>3682.5904509407269</v>
      </c>
      <c r="BD4" s="12">
        <f>'0.直接貼上-輸出預測(40-)'!O4</f>
        <v>3725.1175479895683</v>
      </c>
      <c r="BE4" s="12">
        <f>'0.直接貼上-輸出預測(40-)'!P4</f>
        <v>3994.4694324845145</v>
      </c>
      <c r="BF4" s="12">
        <f>'0.直接貼上-輸出預測(40-)'!Q4</f>
        <v>3816.8020316023162</v>
      </c>
      <c r="BG4" s="12">
        <f>'0.直接貼上-輸出預測(40-)'!R4</f>
        <v>3953.4597061589575</v>
      </c>
      <c r="BH4" s="12">
        <f>'0.直接貼上-輸出預測(40-)'!S4</f>
        <v>3993.5462665267255</v>
      </c>
      <c r="BI4" s="12">
        <f>'0.直接貼上-輸出預測(40-)'!T4</f>
        <v>4043.4788993567036</v>
      </c>
      <c r="BJ4" s="12">
        <f>'0.直接貼上-輸出預測(40-)'!U4</f>
        <v>4139.6778851488543</v>
      </c>
      <c r="BK4" s="12">
        <f>'0.直接貼上-輸出預測(40-)'!V4</f>
        <v>4165.5955456630236</v>
      </c>
      <c r="BL4" s="12">
        <f>'0.直接貼上-輸出預測(40-)'!W4</f>
        <v>4186.5304983688438</v>
      </c>
      <c r="BM4" s="12">
        <f>'0.直接貼上-輸出預測(40-)'!X4</f>
        <v>4026.8268366668353</v>
      </c>
      <c r="BN4" s="12">
        <f>'0.直接貼上-輸出預測(40-)'!Y4</f>
        <v>4016.734181653766</v>
      </c>
      <c r="BO4" s="12">
        <f>'0.直接貼上-輸出預測(40-)'!Z4</f>
        <v>3992.8056837559989</v>
      </c>
      <c r="BP4" s="12">
        <f>'0.直接貼上-輸出預測(40-)'!AA4</f>
        <v>3482.3561762647701</v>
      </c>
      <c r="BQ4" s="12">
        <f>'0.直接貼上-輸出預測(40-)'!AB4</f>
        <v>3358.3236626267599</v>
      </c>
      <c r="BR4" s="12">
        <f>'0.直接貼上-輸出預測(40-)'!AC4</f>
        <v>3331.1001240597579</v>
      </c>
      <c r="BS4" s="12">
        <f>'0.直接貼上-輸出預測(40-)'!AD4</f>
        <v>3341.8933523893666</v>
      </c>
      <c r="BT4" s="12">
        <f>'0.直接貼上-輸出預測(40-)'!AE4</f>
        <v>3090.0973346949404</v>
      </c>
      <c r="BU4" s="12">
        <f>'0.直接貼上-輸出預測(40-)'!AF4</f>
        <v>2830.3575193250958</v>
      </c>
      <c r="BV4" s="12">
        <f>'0.直接貼上-輸出預測(40-)'!AG4</f>
        <v>2872.2518150458982</v>
      </c>
      <c r="BW4" s="12">
        <f>'0.直接貼上-輸出預測(40-)'!AH4</f>
        <v>2510.3837460708523</v>
      </c>
      <c r="BX4" s="12">
        <f>'0.直接貼上-輸出預測(40-)'!AI4</f>
        <v>2218.9036866607653</v>
      </c>
      <c r="BY4" s="12">
        <f>'0.直接貼上-輸出預測(40-)'!AJ4</f>
        <v>2062.462341842127</v>
      </c>
      <c r="BZ4" s="12">
        <f>'0.直接貼上-輸出預測(40-)'!AK4</f>
        <v>1674.7006989465058</v>
      </c>
      <c r="CA4" s="12">
        <f>'0.直接貼上-輸出預測(40-)'!AL4</f>
        <v>1454.9141676186596</v>
      </c>
      <c r="CB4" s="12">
        <f>'0.直接貼上-輸出預測(40-)'!AM4</f>
        <v>1085.7579895482968</v>
      </c>
      <c r="CC4" s="12">
        <f>'0.直接貼上-輸出預測(40-)'!AN4</f>
        <v>1192.3289149871891</v>
      </c>
      <c r="CD4" s="12">
        <f>'0.直接貼上-輸出預測(40-)'!AO4</f>
        <v>1196.478047100059</v>
      </c>
      <c r="CE4" s="12">
        <f>'0.直接貼上-輸出預測(40-)'!AP4</f>
        <v>1190.8871236793427</v>
      </c>
      <c r="CF4" s="12">
        <f>'0.直接貼上-輸出預測(40-)'!AQ4</f>
        <v>1218.2237353396865</v>
      </c>
      <c r="CG4" s="12">
        <f>'0.直接貼上-輸出預測(40-)'!AR4</f>
        <v>1097.2716148324732</v>
      </c>
      <c r="CH4" s="12">
        <f>'0.直接貼上-輸出預測(40-)'!AS4</f>
        <v>1099.5655450787121</v>
      </c>
      <c r="CI4" s="12">
        <f>'0.直接貼上-輸出預測(40-)'!AT4</f>
        <v>956.47356186043282</v>
      </c>
      <c r="CJ4" s="12">
        <f>'0.直接貼上-輸出預測(40-)'!AU4</f>
        <v>850.2245713773932</v>
      </c>
      <c r="CK4" s="12">
        <f>'0.直接貼上-輸出預測(40-)'!AV4</f>
        <v>700.87518507210279</v>
      </c>
      <c r="CL4" s="12">
        <f>'0.直接貼上-輸出預測(40-)'!AW4</f>
        <v>606.81036788286053</v>
      </c>
      <c r="CM4" s="12">
        <f>'0.直接貼上-輸出預測(40-)'!AX4</f>
        <v>517.76043937453323</v>
      </c>
      <c r="CN4" s="12">
        <f>'0.直接貼上-輸出預測(40-)'!AY4</f>
        <v>428.91066448166578</v>
      </c>
      <c r="CO4" s="12">
        <f>'0.直接貼上-輸出預測(40-)'!AZ4</f>
        <v>365.3010009669897</v>
      </c>
      <c r="CP4" s="12">
        <f>'0.直接貼上-輸出預測(40-)'!BA4</f>
        <v>357.10942061679839</v>
      </c>
      <c r="CQ4" s="12">
        <f>'0.直接貼上-輸出預測(40-)'!BB4</f>
        <v>254.51793913240891</v>
      </c>
      <c r="CR4" s="12">
        <f>'0.直接貼上-輸出預測(40-)'!BC4</f>
        <v>179.20707410738348</v>
      </c>
      <c r="CS4" s="12">
        <f>'0.直接貼上-輸出預測(40-)'!BD4</f>
        <v>151.09734410514824</v>
      </c>
      <c r="CT4" s="12">
        <f>'0.直接貼上-輸出預測(40-)'!BE4</f>
        <v>93.76332251511144</v>
      </c>
      <c r="CU4" s="12">
        <f>'0.直接貼上-輸出預測(40-)'!BF4</f>
        <v>84.701017071908751</v>
      </c>
      <c r="CV4" s="12">
        <f>'0.直接貼上-輸出預測(40-)'!BG4</f>
        <v>45.75735919028503</v>
      </c>
      <c r="CW4" s="12">
        <f>'0.直接貼上-輸出預測(40-)'!BH4</f>
        <v>34.408291465385034</v>
      </c>
      <c r="CX4" s="12">
        <f>'0.直接貼上-輸出預測(40-)'!BI4</f>
        <v>19.593376175965805</v>
      </c>
      <c r="CY4" s="12">
        <f>'0.直接貼上-輸出預測(40-)'!BJ4</f>
        <v>35.42211890534292</v>
      </c>
    </row>
    <row r="5" spans="1:103">
      <c r="A5" s="12" t="str">
        <f>'0.直接貼上-輸出預測(0-50)'!A5</f>
        <v>112年 8月</v>
      </c>
      <c r="B5" s="13">
        <f t="shared" si="0"/>
        <v>243502.28710409059</v>
      </c>
      <c r="C5" s="13">
        <f>'0.直接貼上-輸出預測(0-50)'!C5</f>
        <v>1173.1446386358048</v>
      </c>
      <c r="D5" s="13">
        <f>'0.直接貼上-輸出預測(0-50)'!D5</f>
        <v>1306.3334207097682</v>
      </c>
      <c r="E5" s="12">
        <f>'0.直接貼上-輸出預測(0-50)'!E5</f>
        <v>1484.7426852105659</v>
      </c>
      <c r="F5" s="12">
        <f>'0.直接貼上-輸出預測(0-50)'!F5</f>
        <v>1551.9443977719943</v>
      </c>
      <c r="G5" s="12">
        <f>'0.直接貼上-輸出預測(0-50)'!G5</f>
        <v>1581.0242662920627</v>
      </c>
      <c r="H5" s="12">
        <f>'0.直接貼上-輸出預測(0-50)'!H5</f>
        <v>1627.6109254073274</v>
      </c>
      <c r="I5" s="12">
        <f>'0.直接貼上-輸出預測(0-50)'!I5</f>
        <v>1819.6941232242953</v>
      </c>
      <c r="J5" s="12">
        <f>'0.直接貼上-輸出預測(0-50)'!J5</f>
        <v>1953.0369346718228</v>
      </c>
      <c r="K5" s="12">
        <f>'0.直接貼上-輸出預測(0-50)'!K5</f>
        <v>1917.1301442006431</v>
      </c>
      <c r="L5" s="12">
        <f>'0.直接貼上-輸出預測(0-50)'!L5</f>
        <v>1748.6447395906559</v>
      </c>
      <c r="M5" s="12">
        <f>'0.直接貼上-輸出預測(0-50)'!M5</f>
        <v>2038.343023917726</v>
      </c>
      <c r="N5" s="12">
        <f>'0.直接貼上-輸出預測(0-50)'!N5</f>
        <v>1951.6423925316838</v>
      </c>
      <c r="O5" s="12">
        <f>'0.直接貼上-輸出預測(0-50)'!O5</f>
        <v>1760.0304827993632</v>
      </c>
      <c r="P5" s="12">
        <f>'0.直接貼上-輸出預測(0-50)'!P5</f>
        <v>1779.5015952105573</v>
      </c>
      <c r="Q5" s="12">
        <f>'0.直接貼上-輸出預測(0-50)'!Q5</f>
        <v>1827.3127591053708</v>
      </c>
      <c r="R5" s="12">
        <f>'0.直接貼上-輸出預測(0-50)'!R5</f>
        <v>1960.5507158658384</v>
      </c>
      <c r="S5" s="12">
        <f>'0.直接貼上-輸出預測(0-50)'!S5</f>
        <v>2084.5684625243898</v>
      </c>
      <c r="T5" s="12">
        <f>'0.直接貼上-輸出預測(0-50)'!T5</f>
        <v>2169.0176293512654</v>
      </c>
      <c r="U5" s="12">
        <f>'0.直接貼上-輸出預測(0-50)'!U5</f>
        <v>2281.5142224336391</v>
      </c>
      <c r="V5" s="12">
        <f>'0.直接貼上-輸出預測(0-50)'!V5</f>
        <v>2372.6648226572179</v>
      </c>
      <c r="W5" s="12">
        <f>'0.直接貼上-輸出預測(0-50)'!W5</f>
        <v>2669.3074332227716</v>
      </c>
      <c r="X5" s="12">
        <f>'0.直接貼上-輸出預測(0-50)'!X5</f>
        <v>2818.591015902442</v>
      </c>
      <c r="Y5" s="12">
        <f>'0.直接貼上-輸出預測(0-50)'!Y5</f>
        <v>3093.6322337817919</v>
      </c>
      <c r="Z5" s="12">
        <f>'0.直接貼上-輸出預測(0-50)'!Z5</f>
        <v>3267.8532299349195</v>
      </c>
      <c r="AA5" s="12">
        <f>'0.直接貼上-輸出預測(0-50)'!AA5</f>
        <v>3126.7452202289605</v>
      </c>
      <c r="AB5" s="12">
        <f>'0.直接貼上-輸出預測(0-50)'!AB5</f>
        <v>3360.0036183948146</v>
      </c>
      <c r="AC5" s="12">
        <f>'0.直接貼上-輸出預測(0-50)'!AC5</f>
        <v>3486.5325942434342</v>
      </c>
      <c r="AD5" s="12">
        <f>'0.直接貼上-輸出預測(0-50)'!AD5</f>
        <v>3538.282798560731</v>
      </c>
      <c r="AE5" s="12">
        <f>'0.直接貼上-輸出預測(0-50)'!AE5</f>
        <v>3666.0053317824941</v>
      </c>
      <c r="AF5" s="12">
        <f>'0.直接貼上-輸出預測(0-50)'!AF5</f>
        <v>3533.1188809834739</v>
      </c>
      <c r="AG5" s="12">
        <f>'0.直接貼上-輸出預測(0-50)'!AG5</f>
        <v>3638.8543037842433</v>
      </c>
      <c r="AH5" s="12">
        <f>'0.直接貼上-輸出預測(0-50)'!AH5</f>
        <v>3570.6138542571571</v>
      </c>
      <c r="AI5" s="12">
        <f>'0.直接貼上-輸出預測(0-50)'!AI5</f>
        <v>3424.2447451279681</v>
      </c>
      <c r="AJ5" s="12">
        <f>'0.直接貼上-輸出預測(0-50)'!AJ5</f>
        <v>3326.5544271786134</v>
      </c>
      <c r="AK5" s="12">
        <f>'0.直接貼上-輸出預測(0-50)'!AK5</f>
        <v>3417.1365584523628</v>
      </c>
      <c r="AL5" s="12">
        <f>'0.直接貼上-輸出預測(0-50)'!AL5</f>
        <v>3360.5092189661696</v>
      </c>
      <c r="AM5" s="12">
        <f>'0.直接貼上-輸出預測(0-50)'!AM5</f>
        <v>3052.1129899351708</v>
      </c>
      <c r="AN5" s="12">
        <f>'0.直接貼上-輸出預測(0-50)'!AN5</f>
        <v>3259.6036350075256</v>
      </c>
      <c r="AO5" s="12">
        <f>'0.直接貼上-輸出預測(0-50)'!AO5</f>
        <v>3357.0493794986601</v>
      </c>
      <c r="AP5" s="12">
        <f>'0.直接貼上-輸出預測(0-50)'!AP5</f>
        <v>3604.1082771857391</v>
      </c>
      <c r="AQ5" s="12">
        <f>'0.直接貼上-輸出預測(0-50)'!AQ5</f>
        <v>3683.3784910842387</v>
      </c>
      <c r="AR5" s="12">
        <f>'0.直接貼上-輸出預測(0-50)'!AR5</f>
        <v>3738.7767215802464</v>
      </c>
      <c r="AS5" s="12">
        <f>'0.直接貼上-輸出預測(0-50)'!AS5</f>
        <v>3825.2426417904258</v>
      </c>
      <c r="AT5" s="12">
        <f>'0.直接貼上-輸出預測(0-50)'!AT5</f>
        <v>3819.0871668823156</v>
      </c>
      <c r="AU5" s="12">
        <f>'0.直接貼上-輸出預測(0-50)'!AU5</f>
        <v>3805.0392313146453</v>
      </c>
      <c r="AV5" s="12">
        <f>'0.直接貼上-輸出預測(0-50)'!AV5</f>
        <v>3532.6541472511171</v>
      </c>
      <c r="AW5" s="12">
        <f>'0.直接貼上-輸出預測(0-50)'!AW5</f>
        <v>3675.4244330124129</v>
      </c>
      <c r="AX5" s="12">
        <f>'0.直接貼上-輸出預測(0-50)'!AX5</f>
        <v>3581.7232250864872</v>
      </c>
      <c r="AY5" s="12">
        <f>'0.直接貼上-輸出預測(0-50)'!AY5</f>
        <v>3240.3037742992892</v>
      </c>
      <c r="AZ5" s="12">
        <f>'0.直接貼上-輸出預測(0-50)'!AZ5</f>
        <v>3127.0701660484833</v>
      </c>
      <c r="BA5" s="12">
        <f>'0.直接貼上-輸出預測(40-)'!L5</f>
        <v>3269.7911083431286</v>
      </c>
      <c r="BB5" s="12">
        <f>'0.直接貼上-輸出預測(40-)'!M5</f>
        <v>3473.6887161913046</v>
      </c>
      <c r="BC5" s="12">
        <f>'0.直接貼上-輸出預測(40-)'!N5</f>
        <v>3669.3176773538416</v>
      </c>
      <c r="BD5" s="12">
        <f>'0.直接貼上-輸出預測(40-)'!O5</f>
        <v>3712.6657918043384</v>
      </c>
      <c r="BE5" s="12">
        <f>'0.直接貼上-輸出預測(40-)'!P5</f>
        <v>3981.6545175136416</v>
      </c>
      <c r="BF5" s="12">
        <f>'0.直接貼上-輸出預測(40-)'!Q5</f>
        <v>3819.7506236966547</v>
      </c>
      <c r="BG5" s="12">
        <f>'0.直接貼上-輸出預測(40-)'!R5</f>
        <v>3940.6953564462028</v>
      </c>
      <c r="BH5" s="12">
        <f>'0.直接貼上-輸出預測(40-)'!S5</f>
        <v>3985.7963639796731</v>
      </c>
      <c r="BI5" s="12">
        <f>'0.直接貼上-輸出預測(40-)'!T5</f>
        <v>4034.9795096730591</v>
      </c>
      <c r="BJ5" s="12">
        <f>'0.直接貼上-輸出預測(40-)'!U5</f>
        <v>4129.3594565501326</v>
      </c>
      <c r="BK5" s="12">
        <f>'0.直接貼上-輸出預測(40-)'!V5</f>
        <v>4160.6751565272734</v>
      </c>
      <c r="BL5" s="12">
        <f>'0.直接貼上-輸出預測(40-)'!W5</f>
        <v>4186.8522137159471</v>
      </c>
      <c r="BM5" s="12">
        <f>'0.直接貼上-輸出預測(40-)'!X5</f>
        <v>4030.7881493249251</v>
      </c>
      <c r="BN5" s="12">
        <f>'0.直接貼上-輸出預測(40-)'!Y5</f>
        <v>4013.3329013698403</v>
      </c>
      <c r="BO5" s="12">
        <f>'0.直接貼上-輸出預測(40-)'!Z5</f>
        <v>4006.6206635889762</v>
      </c>
      <c r="BP5" s="12">
        <f>'0.直接貼上-輸出預測(40-)'!AA5</f>
        <v>3506.9285052442874</v>
      </c>
      <c r="BQ5" s="12">
        <f>'0.直接貼上-輸出預測(40-)'!AB5</f>
        <v>3358.1649435336349</v>
      </c>
      <c r="BR5" s="12">
        <f>'0.直接貼上-輸出預測(40-)'!AC5</f>
        <v>3326.3752723454418</v>
      </c>
      <c r="BS5" s="12">
        <f>'0.直接貼上-輸出預測(40-)'!AD5</f>
        <v>3344.5810639175138</v>
      </c>
      <c r="BT5" s="12">
        <f>'0.直接貼上-輸出預測(40-)'!AE5</f>
        <v>3107.0316963333275</v>
      </c>
      <c r="BU5" s="12">
        <f>'0.直接貼上-輸出預測(40-)'!AF5</f>
        <v>2834.9860172500557</v>
      </c>
      <c r="BV5" s="12">
        <f>'0.直接貼上-輸出預測(40-)'!AG5</f>
        <v>2876.4549798388507</v>
      </c>
      <c r="BW5" s="12">
        <f>'0.直接貼上-輸出預測(40-)'!AH5</f>
        <v>2532.2210725402874</v>
      </c>
      <c r="BX5" s="12">
        <f>'0.直接貼上-輸出預測(40-)'!AI5</f>
        <v>2228.3599666706227</v>
      </c>
      <c r="BY5" s="12">
        <f>'0.直接貼上-輸出預測(40-)'!AJ5</f>
        <v>2077.626785327182</v>
      </c>
      <c r="BZ5" s="12">
        <f>'0.直接貼上-輸出預測(40-)'!AK5</f>
        <v>1697.1837455109003</v>
      </c>
      <c r="CA5" s="12">
        <f>'0.直接貼上-輸出預測(40-)'!AL5</f>
        <v>1471.6667367938469</v>
      </c>
      <c r="CB5" s="12">
        <f>'0.直接貼上-輸出預測(40-)'!AM5</f>
        <v>1091.8141631376348</v>
      </c>
      <c r="CC5" s="12">
        <f>'0.直接貼上-輸出預測(40-)'!AN5</f>
        <v>1180.4372219341308</v>
      </c>
      <c r="CD5" s="12">
        <f>'0.直接貼上-輸出預測(40-)'!AO5</f>
        <v>1191.5956561075864</v>
      </c>
      <c r="CE5" s="12">
        <f>'0.直接貼上-輸出預測(40-)'!AP5</f>
        <v>1178.4741928272178</v>
      </c>
      <c r="CF5" s="12">
        <f>'0.直接貼上-輸出預測(40-)'!AQ5</f>
        <v>1214.0176435549652</v>
      </c>
      <c r="CG5" s="12">
        <f>'0.直接貼上-輸出預測(40-)'!AR5</f>
        <v>1093.8729565024223</v>
      </c>
      <c r="CH5" s="12">
        <f>'0.直接貼上-輸出預測(40-)'!AS5</f>
        <v>1096.1806043389684</v>
      </c>
      <c r="CI5" s="12">
        <f>'0.直接貼上-輸出預測(40-)'!AT5</f>
        <v>958.41720735449144</v>
      </c>
      <c r="CJ5" s="12">
        <f>'0.直接貼上-輸出預測(40-)'!AU5</f>
        <v>853.03208700747405</v>
      </c>
      <c r="CK5" s="12">
        <f>'0.直接貼上-輸出預測(40-)'!AV5</f>
        <v>702.1951182806406</v>
      </c>
      <c r="CL5" s="12">
        <f>'0.直接貼上-輸出預測(40-)'!AW5</f>
        <v>608.34669499323127</v>
      </c>
      <c r="CM5" s="12">
        <f>'0.直接貼上-輸出預測(40-)'!AX5</f>
        <v>518.72245866096046</v>
      </c>
      <c r="CN5" s="12">
        <f>'0.直接貼上-輸出預測(40-)'!AY5</f>
        <v>427.89042259053173</v>
      </c>
      <c r="CO5" s="12">
        <f>'0.直接貼上-輸出預測(40-)'!AZ5</f>
        <v>360.72193761552631</v>
      </c>
      <c r="CP5" s="12">
        <f>'0.直接貼上-輸出預測(40-)'!BA5</f>
        <v>356.87466592243612</v>
      </c>
      <c r="CQ5" s="12">
        <f>'0.直接貼上-輸出預測(40-)'!BB5</f>
        <v>258.67218456860763</v>
      </c>
      <c r="CR5" s="12">
        <f>'0.直接貼上-輸出預測(40-)'!BC5</f>
        <v>179.43360903156446</v>
      </c>
      <c r="CS5" s="12">
        <f>'0.直接貼上-輸出預測(40-)'!BD5</f>
        <v>152.04600007679846</v>
      </c>
      <c r="CT5" s="12">
        <f>'0.直接貼上-輸出預測(40-)'!BE5</f>
        <v>92.577537966068832</v>
      </c>
      <c r="CU5" s="12">
        <f>'0.直接貼上-輸出預測(40-)'!BF5</f>
        <v>84.781073132332679</v>
      </c>
      <c r="CV5" s="12">
        <f>'0.直接貼上-輸出預測(40-)'!BG5</f>
        <v>46.523534106630485</v>
      </c>
      <c r="CW5" s="12">
        <f>'0.直接貼上-輸出預測(40-)'!BH5</f>
        <v>34.460177266644948</v>
      </c>
      <c r="CX5" s="12">
        <f>'0.直接貼上-輸出預測(40-)'!BI5</f>
        <v>20.30110393340048</v>
      </c>
      <c r="CY5" s="12">
        <f>'0.直接貼上-輸出預測(40-)'!BJ5</f>
        <v>35.337734904317941</v>
      </c>
    </row>
    <row r="6" spans="1:103">
      <c r="A6" s="12" t="str">
        <f>'0.直接貼上-輸出預測(0-50)'!A6</f>
        <v>112年 9月</v>
      </c>
      <c r="B6" s="13">
        <f t="shared" si="0"/>
        <v>243317.15713736307</v>
      </c>
      <c r="C6" s="13">
        <f>'0.直接貼上-輸出預測(0-50)'!C6</f>
        <v>1173.963446710389</v>
      </c>
      <c r="D6" s="13">
        <f>'0.直接貼上-輸出預測(0-50)'!D6</f>
        <v>1292.0439305762134</v>
      </c>
      <c r="E6" s="12">
        <f>'0.直接貼上-輸出預測(0-50)'!E6</f>
        <v>1472.9775696929241</v>
      </c>
      <c r="F6" s="12">
        <f>'0.直接貼上-輸出預測(0-50)'!F6</f>
        <v>1548.3415084705118</v>
      </c>
      <c r="G6" s="12">
        <f>'0.直接貼上-輸出預測(0-50)'!G6</f>
        <v>1577.8806119017042</v>
      </c>
      <c r="H6" s="12">
        <f>'0.直接貼上-輸出預測(0-50)'!H6</f>
        <v>1619.7610967790542</v>
      </c>
      <c r="I6" s="12">
        <f>'0.直接貼上-輸出預測(0-50)'!I6</f>
        <v>1804.4893312287941</v>
      </c>
      <c r="J6" s="12">
        <f>'0.直接貼上-輸出預測(0-50)'!J6</f>
        <v>1947.8585892406786</v>
      </c>
      <c r="K6" s="12">
        <f>'0.直接貼上-輸出預測(0-50)'!K6</f>
        <v>1924.1172079415032</v>
      </c>
      <c r="L6" s="12">
        <f>'0.直接貼上-輸出預測(0-50)'!L6</f>
        <v>1751.653729262393</v>
      </c>
      <c r="M6" s="12">
        <f>'0.直接貼上-輸出預測(0-50)'!M6</f>
        <v>2020.9292936792979</v>
      </c>
      <c r="N6" s="12">
        <f>'0.直接貼上-輸出預測(0-50)'!N6</f>
        <v>1965.0205255319038</v>
      </c>
      <c r="O6" s="12">
        <f>'0.直接貼上-輸出預測(0-50)'!O6</f>
        <v>1769.8229330986851</v>
      </c>
      <c r="P6" s="12">
        <f>'0.直接貼上-輸出預測(0-50)'!P6</f>
        <v>1775.0759646939939</v>
      </c>
      <c r="Q6" s="12">
        <f>'0.直接貼上-輸出預測(0-50)'!Q6</f>
        <v>1821.0003070878474</v>
      </c>
      <c r="R6" s="12">
        <f>'0.直接貼上-輸出預測(0-50)'!R6</f>
        <v>1949.0230706558084</v>
      </c>
      <c r="S6" s="12">
        <f>'0.直接貼上-輸出預測(0-50)'!S6</f>
        <v>2075.2920629396422</v>
      </c>
      <c r="T6" s="12">
        <f>'0.直接貼上-輸出預測(0-50)'!T6</f>
        <v>2161.4956994408076</v>
      </c>
      <c r="U6" s="12">
        <f>'0.直接貼上-輸出預測(0-50)'!U6</f>
        <v>2271.9057451065355</v>
      </c>
      <c r="V6" s="12">
        <f>'0.直接貼上-輸出預測(0-50)'!V6</f>
        <v>2360.047197223369</v>
      </c>
      <c r="W6" s="12">
        <f>'0.直接貼上-輸出預測(0-50)'!W6</f>
        <v>2646.3273282640253</v>
      </c>
      <c r="X6" s="12">
        <f>'0.直接貼上-輸出預測(0-50)'!X6</f>
        <v>2804.2577300848279</v>
      </c>
      <c r="Y6" s="12">
        <f>'0.直接貼上-輸出預測(0-50)'!Y6</f>
        <v>3072.5660741966494</v>
      </c>
      <c r="Z6" s="12">
        <f>'0.直接貼上-輸出預測(0-50)'!Z6</f>
        <v>3262.4734258761978</v>
      </c>
      <c r="AA6" s="12">
        <f>'0.直接貼上-輸出預測(0-50)'!AA6</f>
        <v>3130.4972792542676</v>
      </c>
      <c r="AB6" s="12">
        <f>'0.直接貼上-輸出預測(0-50)'!AB6</f>
        <v>3339.7670569027664</v>
      </c>
      <c r="AC6" s="12">
        <f>'0.直接貼上-輸出預測(0-50)'!AC6</f>
        <v>3479.0703965584453</v>
      </c>
      <c r="AD6" s="12">
        <f>'0.直接貼上-輸出預測(0-50)'!AD6</f>
        <v>3532.8698550245281</v>
      </c>
      <c r="AE6" s="12">
        <f>'0.直接貼上-輸出預測(0-50)'!AE6</f>
        <v>3661.5045724895863</v>
      </c>
      <c r="AF6" s="12">
        <f>'0.直接貼上-輸出預測(0-50)'!AF6</f>
        <v>3539.5572007956262</v>
      </c>
      <c r="AG6" s="12">
        <f>'0.直接貼上-輸出預測(0-50)'!AG6</f>
        <v>3632.6799082573316</v>
      </c>
      <c r="AH6" s="12">
        <f>'0.直接貼上-輸出預測(0-50)'!AH6</f>
        <v>3579.8892045107232</v>
      </c>
      <c r="AI6" s="12">
        <f>'0.直接貼上-輸出預測(0-50)'!AI6</f>
        <v>3434.1999414960783</v>
      </c>
      <c r="AJ6" s="12">
        <f>'0.直接貼上-輸出預測(0-50)'!AJ6</f>
        <v>3328.2623632494192</v>
      </c>
      <c r="AK6" s="12">
        <f>'0.直接貼上-輸出預測(0-50)'!AK6</f>
        <v>3412.7225386743121</v>
      </c>
      <c r="AL6" s="12">
        <f>'0.直接貼上-輸出預測(0-50)'!AL6</f>
        <v>3372.2806417572651</v>
      </c>
      <c r="AM6" s="12">
        <f>'0.直接貼上-輸出預測(0-50)'!AM6</f>
        <v>3063.8383280897792</v>
      </c>
      <c r="AN6" s="12">
        <f>'0.直接貼上-輸出預測(0-50)'!AN6</f>
        <v>3240.0899317096159</v>
      </c>
      <c r="AO6" s="12">
        <f>'0.直接貼上-輸出預測(0-50)'!AO6</f>
        <v>3345.622236015618</v>
      </c>
      <c r="AP6" s="12">
        <f>'0.直接貼上-輸出預測(0-50)'!AP6</f>
        <v>3586.0913514272884</v>
      </c>
      <c r="AQ6" s="12">
        <f>'0.直接貼上-輸出預測(0-50)'!AQ6</f>
        <v>3678.667976183332</v>
      </c>
      <c r="AR6" s="12">
        <f>'0.直接貼上-輸出預測(0-50)'!AR6</f>
        <v>3731.5346608955037</v>
      </c>
      <c r="AS6" s="12">
        <f>'0.直接貼上-輸出預測(0-50)'!AS6</f>
        <v>3819.6542327579505</v>
      </c>
      <c r="AT6" s="12">
        <f>'0.直接貼上-輸出預測(0-50)'!AT6</f>
        <v>3819.6659586117394</v>
      </c>
      <c r="AU6" s="12">
        <f>'0.直接貼上-輸出預測(0-50)'!AU6</f>
        <v>3810.0278638050945</v>
      </c>
      <c r="AV6" s="12">
        <f>'0.直接貼上-輸出預測(0-50)'!AV6</f>
        <v>3543.7261161893998</v>
      </c>
      <c r="AW6" s="12">
        <f>'0.直接貼上-輸出預測(0-50)'!AW6</f>
        <v>3666.0886553338237</v>
      </c>
      <c r="AX6" s="12">
        <f>'0.直接貼上-輸出預測(0-50)'!AX6</f>
        <v>3596.2695251273822</v>
      </c>
      <c r="AY6" s="12">
        <f>'0.直接貼上-輸出預測(0-50)'!AY6</f>
        <v>3260.2285471054156</v>
      </c>
      <c r="AZ6" s="12">
        <f>'0.直接貼上-輸出預測(0-50)'!AZ6</f>
        <v>3125.4221576632954</v>
      </c>
      <c r="BA6" s="12">
        <f>'0.直接貼上-輸出預測(40-)'!L6</f>
        <v>3252.5328674110497</v>
      </c>
      <c r="BB6" s="12">
        <f>'0.直接貼上-輸出預測(40-)'!M6</f>
        <v>3454.0437398083145</v>
      </c>
      <c r="BC6" s="12">
        <f>'0.直接貼上-輸出預測(40-)'!N6</f>
        <v>3655.0032201143781</v>
      </c>
      <c r="BD6" s="12">
        <f>'0.直接貼上-輸出預測(40-)'!O6</f>
        <v>3701.867265339818</v>
      </c>
      <c r="BE6" s="12">
        <f>'0.直接貼上-輸出預測(40-)'!P6</f>
        <v>3965.4846810811182</v>
      </c>
      <c r="BF6" s="12">
        <f>'0.直接貼上-輸出預測(40-)'!Q6</f>
        <v>3825.3875852436099</v>
      </c>
      <c r="BG6" s="12">
        <f>'0.直接貼上-輸出預測(40-)'!R6</f>
        <v>3926.9386208129886</v>
      </c>
      <c r="BH6" s="12">
        <f>'0.直接貼上-輸出預測(40-)'!S6</f>
        <v>3978.3626979661626</v>
      </c>
      <c r="BI6" s="12">
        <f>'0.直接貼上-輸出預測(40-)'!T6</f>
        <v>4026.654480366321</v>
      </c>
      <c r="BJ6" s="12">
        <f>'0.直接貼上-輸出預測(40-)'!U6</f>
        <v>4118.6039820276646</v>
      </c>
      <c r="BK6" s="12">
        <f>'0.直接貼上-輸出預測(40-)'!V6</f>
        <v>4155.6099514544803</v>
      </c>
      <c r="BL6" s="12">
        <f>'0.直接貼上-輸出預測(40-)'!W6</f>
        <v>4185.8826243574085</v>
      </c>
      <c r="BM6" s="12">
        <f>'0.直接貼上-輸出預測(40-)'!X6</f>
        <v>4036.1091413809481</v>
      </c>
      <c r="BN6" s="12">
        <f>'0.直接貼上-輸出預測(40-)'!Y6</f>
        <v>4009.4220651058699</v>
      </c>
      <c r="BO6" s="12">
        <f>'0.直接貼上-輸出預測(40-)'!Z6</f>
        <v>4016.7259308645525</v>
      </c>
      <c r="BP6" s="12">
        <f>'0.直接貼上-輸出預測(40-)'!AA6</f>
        <v>3535.0793267345089</v>
      </c>
      <c r="BQ6" s="12">
        <f>'0.直接貼上-輸出預測(40-)'!AB6</f>
        <v>3358.4560919739902</v>
      </c>
      <c r="BR6" s="12">
        <f>'0.直接貼上-輸出預測(40-)'!AC6</f>
        <v>3321.7995381832252</v>
      </c>
      <c r="BS6" s="12">
        <f>'0.直接貼上-輸出預測(40-)'!AD6</f>
        <v>3345.1097572418562</v>
      </c>
      <c r="BT6" s="12">
        <f>'0.直接貼上-輸出預測(40-)'!AE6</f>
        <v>3124.2206892222753</v>
      </c>
      <c r="BU6" s="12">
        <f>'0.直接貼上-輸出預測(40-)'!AF6</f>
        <v>2841.8954414388218</v>
      </c>
      <c r="BV6" s="12">
        <f>'0.直接貼上-輸出預測(40-)'!AG6</f>
        <v>2877.0672697761383</v>
      </c>
      <c r="BW6" s="12">
        <f>'0.直接貼上-輸出預測(40-)'!AH6</f>
        <v>2555.1524982444794</v>
      </c>
      <c r="BX6" s="12">
        <f>'0.直接貼上-輸出預測(40-)'!AI6</f>
        <v>2238.811478363084</v>
      </c>
      <c r="BY6" s="12">
        <f>'0.直接貼上-輸出預測(40-)'!AJ6</f>
        <v>2090.4297708374202</v>
      </c>
      <c r="BZ6" s="12">
        <f>'0.直接貼上-輸出預測(40-)'!AK6</f>
        <v>1721.074083977149</v>
      </c>
      <c r="CA6" s="12">
        <f>'0.直接貼上-輸出預測(40-)'!AL6</f>
        <v>1487.3011931511567</v>
      </c>
      <c r="CB6" s="12">
        <f>'0.直接貼上-輸出預測(40-)'!AM6</f>
        <v>1101.8890200335793</v>
      </c>
      <c r="CC6" s="12">
        <f>'0.直接貼上-輸出預測(40-)'!AN6</f>
        <v>1167.2084401499833</v>
      </c>
      <c r="CD6" s="12">
        <f>'0.直接貼上-輸出預測(40-)'!AO6</f>
        <v>1186.961884446521</v>
      </c>
      <c r="CE6" s="12">
        <f>'0.直接貼上-輸出預測(40-)'!AP6</f>
        <v>1166.7990718412118</v>
      </c>
      <c r="CF6" s="12">
        <f>'0.直接貼上-輸出預測(40-)'!AQ6</f>
        <v>1208.3015478061939</v>
      </c>
      <c r="CG6" s="12">
        <f>'0.直接貼上-輸出預測(40-)'!AR6</f>
        <v>1091.7490523379788</v>
      </c>
      <c r="CH6" s="12">
        <f>'0.直接貼上-輸出預測(40-)'!AS6</f>
        <v>1091.389378770496</v>
      </c>
      <c r="CI6" s="12">
        <f>'0.直接貼上-輸出預測(40-)'!AT6</f>
        <v>960.82331323287406</v>
      </c>
      <c r="CJ6" s="12">
        <f>'0.直接貼上-輸出預測(40-)'!AU6</f>
        <v>855.31512159220165</v>
      </c>
      <c r="CK6" s="12">
        <f>'0.直接貼上-輸出預測(40-)'!AV6</f>
        <v>704.08768945392944</v>
      </c>
      <c r="CL6" s="12">
        <f>'0.直接貼上-輸出預測(40-)'!AW6</f>
        <v>609.63742537041833</v>
      </c>
      <c r="CM6" s="12">
        <f>'0.直接貼上-輸出預測(40-)'!AX6</f>
        <v>519.74038224645449</v>
      </c>
      <c r="CN6" s="12">
        <f>'0.直接貼上-輸出預測(40-)'!AY6</f>
        <v>427.20498723896276</v>
      </c>
      <c r="CO6" s="12">
        <f>'0.直接貼上-輸出預測(40-)'!AZ6</f>
        <v>356.62301804167475</v>
      </c>
      <c r="CP6" s="12">
        <f>'0.直接貼上-輸出預測(40-)'!BA6</f>
        <v>355.49870517829731</v>
      </c>
      <c r="CQ6" s="12">
        <f>'0.直接貼上-輸出預測(40-)'!BB6</f>
        <v>263.07780068688066</v>
      </c>
      <c r="CR6" s="12">
        <f>'0.直接貼上-輸出預測(40-)'!BC6</f>
        <v>180.05254932837019</v>
      </c>
      <c r="CS6" s="12">
        <f>'0.直接貼上-輸出預測(40-)'!BD6</f>
        <v>152.6085726675507</v>
      </c>
      <c r="CT6" s="12">
        <f>'0.直接貼上-輸出預測(40-)'!BE6</f>
        <v>91.954324616294556</v>
      </c>
      <c r="CU6" s="12">
        <f>'0.直接貼上-輸出預測(40-)'!BF6</f>
        <v>84.381815270728168</v>
      </c>
      <c r="CV6" s="12">
        <f>'0.直接貼上-輸出預測(40-)'!BG6</f>
        <v>47.526580341340107</v>
      </c>
      <c r="CW6" s="12">
        <f>'0.直接貼上-輸出預測(40-)'!BH6</f>
        <v>34.420171886646955</v>
      </c>
      <c r="CX6" s="12">
        <f>'0.直接貼上-輸出預測(40-)'!BI6</f>
        <v>20.952198614636295</v>
      </c>
      <c r="CY6" s="12">
        <f>'0.直接貼上-輸出預測(40-)'!BJ6</f>
        <v>35.375214161688319</v>
      </c>
    </row>
    <row r="7" spans="1:103">
      <c r="A7" s="12" t="str">
        <f>'0.直接貼上-輸出預測(0-50)'!A7</f>
        <v>112年 10月</v>
      </c>
      <c r="B7" s="13">
        <f t="shared" si="0"/>
        <v>243131.77288158331</v>
      </c>
      <c r="C7" s="13">
        <f>'0.直接貼上-輸出預測(0-50)'!C7</f>
        <v>1175.9998822581103</v>
      </c>
      <c r="D7" s="13">
        <f>'0.直接貼上-輸出預測(0-50)'!D7</f>
        <v>1277.7212813598073</v>
      </c>
      <c r="E7" s="12">
        <f>'0.直接貼上-輸出預測(0-50)'!E7</f>
        <v>1460.3729759458988</v>
      </c>
      <c r="F7" s="12">
        <f>'0.直接貼上-輸出預測(0-50)'!F7</f>
        <v>1544.6131082229558</v>
      </c>
      <c r="G7" s="12">
        <f>'0.直接貼上-輸出預測(0-50)'!G7</f>
        <v>1574.9944192674889</v>
      </c>
      <c r="H7" s="12">
        <f>'0.直接貼上-輸出預測(0-50)'!H7</f>
        <v>1612.884532935424</v>
      </c>
      <c r="I7" s="12">
        <f>'0.直接貼上-輸出預測(0-50)'!I7</f>
        <v>1788.5664560314935</v>
      </c>
      <c r="J7" s="12">
        <f>'0.直接貼上-輸出預測(0-50)'!J7</f>
        <v>1941.4182486486588</v>
      </c>
      <c r="K7" s="12">
        <f>'0.直接貼上-輸出預測(0-50)'!K7</f>
        <v>1930.5761128526856</v>
      </c>
      <c r="L7" s="12">
        <f>'0.直接貼上-輸出預測(0-50)'!L7</f>
        <v>1757.8919711537164</v>
      </c>
      <c r="M7" s="12">
        <f>'0.直接貼上-輸出預測(0-50)'!M7</f>
        <v>2000.0855028930405</v>
      </c>
      <c r="N7" s="12">
        <f>'0.直接貼上-輸出預測(0-50)'!N7</f>
        <v>1978.3143312408126</v>
      </c>
      <c r="O7" s="12">
        <f>'0.直接貼上-輸出預測(0-50)'!O7</f>
        <v>1781.3395334354623</v>
      </c>
      <c r="P7" s="12">
        <f>'0.直接貼上-輸出預測(0-50)'!P7</f>
        <v>1770.6872530507221</v>
      </c>
      <c r="Q7" s="12">
        <f>'0.直接貼上-輸出預測(0-50)'!Q7</f>
        <v>1815.3128358773331</v>
      </c>
      <c r="R7" s="12">
        <f>'0.直接貼上-輸出預測(0-50)'!R7</f>
        <v>1937.3064835297907</v>
      </c>
      <c r="S7" s="12">
        <f>'0.直接貼上-輸出預測(0-50)'!S7</f>
        <v>2065.7825510811276</v>
      </c>
      <c r="T7" s="12">
        <f>'0.直接貼上-輸出預測(0-50)'!T7</f>
        <v>2154.2100742736197</v>
      </c>
      <c r="U7" s="12">
        <f>'0.直接貼上-輸出預測(0-50)'!U7</f>
        <v>2262.2406587102732</v>
      </c>
      <c r="V7" s="12">
        <f>'0.直接貼上-輸出預測(0-50)'!V7</f>
        <v>2348.8432886297269</v>
      </c>
      <c r="W7" s="12">
        <f>'0.直接貼上-輸出預測(0-50)'!W7</f>
        <v>2622.1392652887776</v>
      </c>
      <c r="X7" s="12">
        <f>'0.直接貼上-輸出預測(0-50)'!X7</f>
        <v>2790.9911439847169</v>
      </c>
      <c r="Y7" s="12">
        <f>'0.直接貼上-輸出預測(0-50)'!Y7</f>
        <v>3050.3625077686729</v>
      </c>
      <c r="Z7" s="12">
        <f>'0.直接貼上-輸出預測(0-50)'!Z7</f>
        <v>3255.0953661643148</v>
      </c>
      <c r="AA7" s="12">
        <f>'0.直接貼上-輸出預測(0-50)'!AA7</f>
        <v>3137.3344140995764</v>
      </c>
      <c r="AB7" s="12">
        <f>'0.直接貼上-輸出預測(0-50)'!AB7</f>
        <v>3318.2449153473735</v>
      </c>
      <c r="AC7" s="12">
        <f>'0.直接貼上-輸出預測(0-50)'!AC7</f>
        <v>3471.2885096771315</v>
      </c>
      <c r="AD7" s="12">
        <f>'0.直接貼上-輸出預測(0-50)'!AD7</f>
        <v>3527.870148010772</v>
      </c>
      <c r="AE7" s="12">
        <f>'0.直接貼上-輸出預測(0-50)'!AE7</f>
        <v>3655.0860353503358</v>
      </c>
      <c r="AF7" s="12">
        <f>'0.直接貼上-輸出預測(0-50)'!AF7</f>
        <v>3548.0271941396431</v>
      </c>
      <c r="AG7" s="12">
        <f>'0.直接貼上-輸出預測(0-50)'!AG7</f>
        <v>3624.7768876941109</v>
      </c>
      <c r="AH7" s="12">
        <f>'0.直接貼上-輸出預測(0-50)'!AH7</f>
        <v>3588.8666459691217</v>
      </c>
      <c r="AI7" s="12">
        <f>'0.直接貼上-輸出預測(0-50)'!AI7</f>
        <v>3444.7584586780367</v>
      </c>
      <c r="AJ7" s="12">
        <f>'0.直接貼上-輸出預測(0-50)'!AJ7</f>
        <v>3331.2300076145921</v>
      </c>
      <c r="AK7" s="12">
        <f>'0.直接貼上-輸出預測(0-50)'!AK7</f>
        <v>3406.7466220500623</v>
      </c>
      <c r="AL7" s="12">
        <f>'0.直接貼上-輸出預測(0-50)'!AL7</f>
        <v>3382.687052941284</v>
      </c>
      <c r="AM7" s="12">
        <f>'0.直接貼上-輸出預測(0-50)'!AM7</f>
        <v>3079.7352698780314</v>
      </c>
      <c r="AN7" s="12">
        <f>'0.直接貼上-輸出預測(0-50)'!AN7</f>
        <v>3219.2211187102102</v>
      </c>
      <c r="AO7" s="12">
        <f>'0.直接貼上-輸出預測(0-50)'!AO7</f>
        <v>3335.4697593205678</v>
      </c>
      <c r="AP7" s="12">
        <f>'0.直接貼上-輸出預測(0-50)'!AP7</f>
        <v>3566.550837829589</v>
      </c>
      <c r="AQ7" s="12">
        <f>'0.直接貼上-輸出預測(0-50)'!AQ7</f>
        <v>3674.0392236800062</v>
      </c>
      <c r="AR7" s="12">
        <f>'0.直接貼上-輸出預測(0-50)'!AR7</f>
        <v>3724.540704144727</v>
      </c>
      <c r="AS7" s="12">
        <f>'0.直接貼上-輸出預測(0-50)'!AS7</f>
        <v>3813.2328173114411</v>
      </c>
      <c r="AT7" s="12">
        <f>'0.直接貼上-輸出預測(0-50)'!AT7</f>
        <v>3820.1865503641134</v>
      </c>
      <c r="AU7" s="12">
        <f>'0.直接貼上-輸出預測(0-50)'!AU7</f>
        <v>3813.3440447759899</v>
      </c>
      <c r="AV7" s="12">
        <f>'0.直接貼上-輸出預測(0-50)'!AV7</f>
        <v>3558.0471326932179</v>
      </c>
      <c r="AW7" s="12">
        <f>'0.直接貼上-輸出預測(0-50)'!AW7</f>
        <v>3654.1864084799299</v>
      </c>
      <c r="AX7" s="12">
        <f>'0.直接貼上-輸出預測(0-50)'!AX7</f>
        <v>3609.474969261606</v>
      </c>
      <c r="AY7" s="12">
        <f>'0.直接貼上-輸出預測(0-50)'!AY7</f>
        <v>3282.3903204224016</v>
      </c>
      <c r="AZ7" s="12">
        <f>'0.直接貼上-輸出預測(0-50)'!AZ7</f>
        <v>3125.4342743295101</v>
      </c>
      <c r="BA7" s="12">
        <f>'0.直接貼上-輸出預測(40-)'!L7</f>
        <v>3235.512717565864</v>
      </c>
      <c r="BB7" s="12">
        <f>'0.直接貼上-輸出預測(40-)'!M7</f>
        <v>3434.2934421089162</v>
      </c>
      <c r="BC7" s="12">
        <f>'0.直接貼上-輸出預測(40-)'!N7</f>
        <v>3639.6498102469764</v>
      </c>
      <c r="BD7" s="12">
        <f>'0.直接貼上-輸出預測(40-)'!O7</f>
        <v>3692.7171673872617</v>
      </c>
      <c r="BE7" s="12">
        <f>'0.直接貼上-輸出預測(40-)'!P7</f>
        <v>3945.9685292657778</v>
      </c>
      <c r="BF7" s="12">
        <f>'0.直接貼上-輸出預測(40-)'!Q7</f>
        <v>3833.7054227037615</v>
      </c>
      <c r="BG7" s="12">
        <f>'0.直接貼上-輸出預測(40-)'!R7</f>
        <v>3912.1923046804459</v>
      </c>
      <c r="BH7" s="12">
        <f>'0.直接貼上-輸出預測(40-)'!S7</f>
        <v>3971.2439680461521</v>
      </c>
      <c r="BI7" s="12">
        <f>'0.直接貼上-輸出預測(40-)'!T7</f>
        <v>4018.5039997103677</v>
      </c>
      <c r="BJ7" s="12">
        <f>'0.直接貼上-輸出預測(40-)'!U7</f>
        <v>4107.4123613199336</v>
      </c>
      <c r="BK7" s="12">
        <f>'0.直接貼上-輸出預測(40-)'!V7</f>
        <v>4150.4003982379982</v>
      </c>
      <c r="BL7" s="12">
        <f>'0.直接貼上-輸出預測(40-)'!W7</f>
        <v>4183.6250117180807</v>
      </c>
      <c r="BM7" s="12">
        <f>'0.直接貼上-輸出預測(40-)'!X7</f>
        <v>4042.78563605722</v>
      </c>
      <c r="BN7" s="12">
        <f>'0.直接貼上-輸出預測(40-)'!Y7</f>
        <v>4005.0036848183936</v>
      </c>
      <c r="BO7" s="12">
        <f>'0.直接貼上-輸出預測(40-)'!Z7</f>
        <v>4023.1331018466244</v>
      </c>
      <c r="BP7" s="12">
        <f>'0.直接貼上-輸出預測(40-)'!AA7</f>
        <v>3566.7954299993889</v>
      </c>
      <c r="BQ7" s="12">
        <f>'0.直接貼上-輸出預測(40-)'!AB7</f>
        <v>3359.1947937155401</v>
      </c>
      <c r="BR7" s="12">
        <f>'0.直接貼上-輸出預測(40-)'!AC7</f>
        <v>3317.3722194287075</v>
      </c>
      <c r="BS7" s="12">
        <f>'0.直接貼上-輸出預測(40-)'!AD7</f>
        <v>3343.4896108688317</v>
      </c>
      <c r="BT7" s="12">
        <f>'0.直接貼上-輸出預測(40-)'!AE7</f>
        <v>3141.6624490255313</v>
      </c>
      <c r="BU7" s="12">
        <f>'0.直接貼上-輸出預測(40-)'!AF7</f>
        <v>2851.0716934610909</v>
      </c>
      <c r="BV7" s="12">
        <f>'0.直接貼上-輸出預測(40-)'!AG7</f>
        <v>2874.1068218347887</v>
      </c>
      <c r="BW7" s="12">
        <f>'0.直接貼上-輸出預測(40-)'!AH7</f>
        <v>2579.1758512151227</v>
      </c>
      <c r="BX7" s="12">
        <f>'0.直接貼上-輸出預測(40-)'!AI7</f>
        <v>2250.2524210176548</v>
      </c>
      <c r="BY7" s="12">
        <f>'0.直接貼上-輸出預測(40-)'!AJ7</f>
        <v>2100.8835512646274</v>
      </c>
      <c r="BZ7" s="12">
        <f>'0.直接貼上-輸出預測(40-)'!AK7</f>
        <v>1746.3609019794565</v>
      </c>
      <c r="CA7" s="12">
        <f>'0.直接貼上-輸出預測(40-)'!AL7</f>
        <v>1501.8310741685973</v>
      </c>
      <c r="CB7" s="12">
        <f>'0.直接貼上-輸出預測(40-)'!AM7</f>
        <v>1115.9091989253554</v>
      </c>
      <c r="CC7" s="12">
        <f>'0.直接貼上-輸出預測(40-)'!AN7</f>
        <v>1152.6674228535987</v>
      </c>
      <c r="CD7" s="12">
        <f>'0.直接貼上-輸出預測(40-)'!AO7</f>
        <v>1182.5739316504007</v>
      </c>
      <c r="CE7" s="12">
        <f>'0.直接貼上-輸出預測(40-)'!AP7</f>
        <v>1155.8437768576209</v>
      </c>
      <c r="CF7" s="12">
        <f>'0.直接貼上-輸出預測(40-)'!AQ7</f>
        <v>1201.101523383405</v>
      </c>
      <c r="CG7" s="12">
        <f>'0.直接貼上-輸出預測(40-)'!AR7</f>
        <v>1090.873676308212</v>
      </c>
      <c r="CH7" s="12">
        <f>'0.直接貼上-輸出預測(40-)'!AS7</f>
        <v>1085.2205191350747</v>
      </c>
      <c r="CI7" s="12">
        <f>'0.直接貼上-輸出預測(40-)'!AT7</f>
        <v>963.68530470618225</v>
      </c>
      <c r="CJ7" s="12">
        <f>'0.直接貼上-輸出預測(40-)'!AU7</f>
        <v>857.08259494799006</v>
      </c>
      <c r="CK7" s="12">
        <f>'0.直接貼上-輸出預測(40-)'!AV7</f>
        <v>706.54129165199765</v>
      </c>
      <c r="CL7" s="12">
        <f>'0.直接貼上-輸出預測(40-)'!AW7</f>
        <v>610.68297090070871</v>
      </c>
      <c r="CM7" s="12">
        <f>'0.直接貼上-輸出預測(40-)'!AX7</f>
        <v>520.81511824061351</v>
      </c>
      <c r="CN7" s="12">
        <f>'0.直接貼上-輸出預測(40-)'!AY7</f>
        <v>426.84349754842577</v>
      </c>
      <c r="CO7" s="12">
        <f>'0.直接貼上-輸出預測(40-)'!AZ7</f>
        <v>352.98024444353649</v>
      </c>
      <c r="CP7" s="12">
        <f>'0.直接貼上-輸出預測(40-)'!BA7</f>
        <v>353.01932041953398</v>
      </c>
      <c r="CQ7" s="12">
        <f>'0.直接貼上-輸出預測(40-)'!BB7</f>
        <v>267.72589959918332</v>
      </c>
      <c r="CR7" s="12">
        <f>'0.直接貼上-輸出預測(40-)'!BC7</f>
        <v>181.04720863306426</v>
      </c>
      <c r="CS7" s="12">
        <f>'0.直接貼上-輸出預測(40-)'!BD7</f>
        <v>152.79540556728745</v>
      </c>
      <c r="CT7" s="12">
        <f>'0.直接貼上-輸出預測(40-)'!BE7</f>
        <v>91.852233226886341</v>
      </c>
      <c r="CU7" s="12">
        <f>'0.直接貼上-輸出預測(40-)'!BF7</f>
        <v>83.528010575014974</v>
      </c>
      <c r="CV7" s="12">
        <f>'0.直接貼上-輸出預測(40-)'!BG7</f>
        <v>48.75119092923606</v>
      </c>
      <c r="CW7" s="12">
        <f>'0.直接貼上-輸出預測(40-)'!BH7</f>
        <v>34.295026703679184</v>
      </c>
      <c r="CX7" s="12">
        <f>'0.直接貼上-輸出預測(40-)'!BI7</f>
        <v>21.548629143289716</v>
      </c>
      <c r="CY7" s="12">
        <f>'0.直接貼上-輸出預測(40-)'!BJ7</f>
        <v>35.524404161982474</v>
      </c>
    </row>
    <row r="8" spans="1:103">
      <c r="A8" s="12" t="str">
        <f>'0.直接貼上-輸出預測(0-50)'!A8</f>
        <v>112年 11月</v>
      </c>
      <c r="B8" s="13">
        <f t="shared" si="0"/>
        <v>242946.05486682858</v>
      </c>
      <c r="C8" s="13">
        <f>'0.直接貼上-輸出預測(0-50)'!C8</f>
        <v>1179.2533440054444</v>
      </c>
      <c r="D8" s="13">
        <f>'0.直接貼上-輸出預測(0-50)'!D8</f>
        <v>1263.36576655927</v>
      </c>
      <c r="E8" s="12">
        <f>'0.直接貼上-輸出預測(0-50)'!E8</f>
        <v>1446.9290201954184</v>
      </c>
      <c r="F8" s="12">
        <f>'0.直接貼上-輸出預測(0-50)'!F8</f>
        <v>1540.7591970293261</v>
      </c>
      <c r="G8" s="12">
        <f>'0.直接貼上-輸出預測(0-50)'!G8</f>
        <v>1572.3656883894173</v>
      </c>
      <c r="H8" s="12">
        <f>'0.直接貼上-輸出預測(0-50)'!H8</f>
        <v>1606.9812338764361</v>
      </c>
      <c r="I8" s="12">
        <f>'0.直接貼上-輸出預測(0-50)'!I8</f>
        <v>1771.9254976323934</v>
      </c>
      <c r="J8" s="12">
        <f>'0.直接貼上-輸出預測(0-50)'!J8</f>
        <v>1933.7159128957637</v>
      </c>
      <c r="K8" s="12">
        <f>'0.直接貼上-輸出預測(0-50)'!K8</f>
        <v>1936.5068589341909</v>
      </c>
      <c r="L8" s="12">
        <f>'0.直接貼上-輸出預測(0-50)'!L8</f>
        <v>1767.3587938200455</v>
      </c>
      <c r="M8" s="12">
        <f>'0.直接貼上-輸出預測(0-50)'!M8</f>
        <v>1975.8120366167814</v>
      </c>
      <c r="N8" s="12">
        <f>'0.直接貼上-輸出預測(0-50)'!N8</f>
        <v>1991.5240125818941</v>
      </c>
      <c r="O8" s="12">
        <f>'0.直接貼上-輸出預測(0-50)'!O8</f>
        <v>1794.5800870548167</v>
      </c>
      <c r="P8" s="12">
        <f>'0.直接貼上-輸出預測(0-50)'!P8</f>
        <v>1766.3354602807428</v>
      </c>
      <c r="Q8" s="12">
        <f>'0.直接貼上-輸出預測(0-50)'!Q8</f>
        <v>1810.2503454738287</v>
      </c>
      <c r="R8" s="12">
        <f>'0.直接貼上-輸出預測(0-50)'!R8</f>
        <v>1925.4009544877847</v>
      </c>
      <c r="S8" s="12">
        <f>'0.直接貼上-輸出預測(0-50)'!S8</f>
        <v>2056.0398257559527</v>
      </c>
      <c r="T8" s="12">
        <f>'0.直接貼上-輸出預測(0-50)'!T8</f>
        <v>2147.160878575743</v>
      </c>
      <c r="U8" s="12">
        <f>'0.直接貼上-輸出預測(0-50)'!U8</f>
        <v>2252.5189632448523</v>
      </c>
      <c r="V8" s="12">
        <f>'0.直接貼上-輸出預測(0-50)'!V8</f>
        <v>2339.0530968762905</v>
      </c>
      <c r="W8" s="12">
        <f>'0.直接貼上-輸出預測(0-50)'!W8</f>
        <v>2596.743244297028</v>
      </c>
      <c r="X8" s="12">
        <f>'0.直接貼上-輸出預測(0-50)'!X8</f>
        <v>2778.7903652728191</v>
      </c>
      <c r="Y8" s="12">
        <f>'0.直接貼上-輸出預測(0-50)'!Y8</f>
        <v>3027.0221613183694</v>
      </c>
      <c r="Z8" s="12">
        <f>'0.直接貼上-輸出預測(0-50)'!Z8</f>
        <v>3245.7193615494998</v>
      </c>
      <c r="AA8" s="12">
        <f>'0.直接貼上-輸出預測(0-50)'!AA8</f>
        <v>3147.2565745748584</v>
      </c>
      <c r="AB8" s="12">
        <f>'0.直接貼上-輸出預測(0-50)'!AB8</f>
        <v>3295.4371760244685</v>
      </c>
      <c r="AC8" s="12">
        <f>'0.直接貼上-輸出預測(0-50)'!AC8</f>
        <v>3463.1870387777299</v>
      </c>
      <c r="AD8" s="12">
        <f>'0.直接貼上-輸出預測(0-50)'!AD8</f>
        <v>3523.2837823191148</v>
      </c>
      <c r="AE8" s="12">
        <f>'0.直接貼上-輸出預測(0-50)'!AE8</f>
        <v>3646.7498146172165</v>
      </c>
      <c r="AF8" s="12">
        <f>'0.直接貼上-輸出預測(0-50)'!AF8</f>
        <v>3558.5282575051815</v>
      </c>
      <c r="AG8" s="12">
        <f>'0.直接貼上-輸出預測(0-50)'!AG8</f>
        <v>3615.1458159134945</v>
      </c>
      <c r="AH8" s="12">
        <f>'0.直接貼上-輸出預測(0-50)'!AH8</f>
        <v>3597.5462137053514</v>
      </c>
      <c r="AI8" s="12">
        <f>'0.直接貼上-輸出預測(0-50)'!AI8</f>
        <v>3455.9202047455042</v>
      </c>
      <c r="AJ8" s="12">
        <f>'0.直接貼上-輸出預測(0-50)'!AJ8</f>
        <v>3335.4562481716662</v>
      </c>
      <c r="AK8" s="12">
        <f>'0.直接貼上-輸出預測(0-50)'!AK8</f>
        <v>3399.2095317764024</v>
      </c>
      <c r="AL8" s="12">
        <f>'0.直接貼上-輸出預測(0-50)'!AL8</f>
        <v>3391.7289404456596</v>
      </c>
      <c r="AM8" s="12">
        <f>'0.直接貼上-輸出預測(0-50)'!AM8</f>
        <v>3099.8004780206611</v>
      </c>
      <c r="AN8" s="12">
        <f>'0.直接貼上-輸出預測(0-50)'!AN8</f>
        <v>3196.9986034799317</v>
      </c>
      <c r="AO8" s="12">
        <f>'0.直接貼上-輸出預測(0-50)'!AO8</f>
        <v>3326.5898334050999</v>
      </c>
      <c r="AP8" s="12">
        <f>'0.直接貼上-輸出預測(0-50)'!AP8</f>
        <v>3545.4884871764348</v>
      </c>
      <c r="AQ8" s="12">
        <f>'0.直接貼上-輸出預測(0-50)'!AQ8</f>
        <v>3669.4922945450007</v>
      </c>
      <c r="AR8" s="12">
        <f>'0.直接貼上-輸出預測(0-50)'!AR8</f>
        <v>3717.7940057567894</v>
      </c>
      <c r="AS8" s="12">
        <f>'0.直接貼上-輸出預測(0-50)'!AS8</f>
        <v>3805.9793772054445</v>
      </c>
      <c r="AT8" s="12">
        <f>'0.直接貼上-輸出預測(0-50)'!AT8</f>
        <v>3820.6491010515338</v>
      </c>
      <c r="AU8" s="12">
        <f>'0.直接貼上-輸出預測(0-50)'!AU8</f>
        <v>3814.9916279437953</v>
      </c>
      <c r="AV8" s="12">
        <f>'0.直接貼上-輸出預測(0-50)'!AV8</f>
        <v>3575.6104633197392</v>
      </c>
      <c r="AW8" s="12">
        <f>'0.直接貼上-輸出預測(0-50)'!AW8</f>
        <v>3639.7209829415469</v>
      </c>
      <c r="AX8" s="12">
        <f>'0.直接貼上-輸出預測(0-50)'!AX8</f>
        <v>3621.3434667248475</v>
      </c>
      <c r="AY8" s="12">
        <f>'0.直接貼上-輸出預測(0-50)'!AY8</f>
        <v>3306.7842506042289</v>
      </c>
      <c r="AZ8" s="12">
        <f>'0.直接貼上-輸出預測(0-50)'!AZ8</f>
        <v>3127.1040140606124</v>
      </c>
      <c r="BA8" s="12">
        <f>'0.直接貼上-輸出預測(40-)'!L8</f>
        <v>3218.7300977512486</v>
      </c>
      <c r="BB8" s="12">
        <f>'0.直接貼上-輸出預測(40-)'!M8</f>
        <v>3414.4369993340219</v>
      </c>
      <c r="BC8" s="12">
        <f>'0.直接貼上-輸出預測(40-)'!N8</f>
        <v>3623.2601741723238</v>
      </c>
      <c r="BD8" s="12">
        <f>'0.直接貼上-輸出預測(40-)'!O8</f>
        <v>3685.2107058493953</v>
      </c>
      <c r="BE8" s="12">
        <f>'0.直接貼上-輸出預測(40-)'!P8</f>
        <v>3923.1146534265145</v>
      </c>
      <c r="BF8" s="12">
        <f>'0.直接貼上-輸出預測(40-)'!Q8</f>
        <v>3844.6966565255771</v>
      </c>
      <c r="BG8" s="12">
        <f>'0.直接貼上-輸出預測(40-)'!R8</f>
        <v>3896.4592082516647</v>
      </c>
      <c r="BH8" s="12">
        <f>'0.直接貼上-輸出預測(40-)'!S8</f>
        <v>3964.4388771746731</v>
      </c>
      <c r="BI8" s="12">
        <f>'0.直接貼上-輸出預測(40-)'!T8</f>
        <v>4010.5282546313492</v>
      </c>
      <c r="BJ8" s="12">
        <f>'0.直接貼上-輸出預測(40-)'!U8</f>
        <v>4095.7854930423341</v>
      </c>
      <c r="BK8" s="12">
        <f>'0.直接貼上-輸出預測(40-)'!V8</f>
        <v>4145.0469636832704</v>
      </c>
      <c r="BL8" s="12">
        <f>'0.直接貼上-輸出預測(40-)'!W8</f>
        <v>4180.0826516605957</v>
      </c>
      <c r="BM8" s="12">
        <f>'0.直接貼上-輸出預測(40-)'!X8</f>
        <v>4050.8134652268304</v>
      </c>
      <c r="BN8" s="12">
        <f>'0.直接貼上-輸出預測(40-)'!Y8</f>
        <v>4000.0797671867444</v>
      </c>
      <c r="BO8" s="12">
        <f>'0.直接貼上-輸出預測(40-)'!Z8</f>
        <v>4025.8537685770316</v>
      </c>
      <c r="BP8" s="12">
        <f>'0.直接貼上-輸出預測(40-)'!AA8</f>
        <v>3602.0636364690304</v>
      </c>
      <c r="BQ8" s="12">
        <f>'0.直接貼上-輸出預測(40-)'!AB8</f>
        <v>3360.3787424304555</v>
      </c>
      <c r="BR8" s="12">
        <f>'0.直接貼上-輸出預測(40-)'!AC8</f>
        <v>3313.0926161858201</v>
      </c>
      <c r="BS8" s="12">
        <f>'0.直接貼上-輸出預測(40-)'!AD8</f>
        <v>3339.7307712668207</v>
      </c>
      <c r="BT8" s="12">
        <f>'0.直接貼上-輸出預測(40-)'!AE8</f>
        <v>3159.3551188760384</v>
      </c>
      <c r="BU8" s="12">
        <f>'0.直接貼上-輸出預測(40-)'!AF8</f>
        <v>2862.5007354169265</v>
      </c>
      <c r="BV8" s="12">
        <f>'0.直接貼上-輸出預測(40-)'!AG8</f>
        <v>2867.5917106160064</v>
      </c>
      <c r="BW8" s="12">
        <f>'0.直接貼上-輸出預測(40-)'!AH8</f>
        <v>2604.2889439379605</v>
      </c>
      <c r="BX8" s="12">
        <f>'0.直接貼上-輸出預測(40-)'!AI8</f>
        <v>2262.6769894668478</v>
      </c>
      <c r="BY8" s="12">
        <f>'0.直接貼上-輸出預測(40-)'!AJ8</f>
        <v>2109.00036527259</v>
      </c>
      <c r="BZ8" s="12">
        <f>'0.直接貼上-輸出預測(40-)'!AK8</f>
        <v>1773.0334406923428</v>
      </c>
      <c r="CA8" s="12">
        <f>'0.直接貼上-輸出預測(40-)'!AL8</f>
        <v>1515.2698099764491</v>
      </c>
      <c r="CB8" s="12">
        <f>'0.直接貼上-輸出預測(40-)'!AM8</f>
        <v>1133.8022974603671</v>
      </c>
      <c r="CC8" s="12">
        <f>'0.直接貼上-輸出預測(40-)'!AN8</f>
        <v>1136.8387032266219</v>
      </c>
      <c r="CD8" s="12">
        <f>'0.直接貼上-輸出預測(40-)'!AO8</f>
        <v>1178.4290192865797</v>
      </c>
      <c r="CE8" s="12">
        <f>'0.直接貼上-輸出預測(40-)'!AP8</f>
        <v>1145.5906477704248</v>
      </c>
      <c r="CF8" s="12">
        <f>'0.直接貼上-輸出預測(40-)'!AQ8</f>
        <v>1192.4433285920852</v>
      </c>
      <c r="CG8" s="12">
        <f>'0.直接貼上-輸出預測(40-)'!AR8</f>
        <v>1091.2209771473899</v>
      </c>
      <c r="CH8" s="12">
        <f>'0.直接貼上-輸出預測(40-)'!AS8</f>
        <v>1077.7022877372835</v>
      </c>
      <c r="CI8" s="12">
        <f>'0.直接貼上-輸出預測(40-)'!AT8</f>
        <v>966.99661845427863</v>
      </c>
      <c r="CJ8" s="12">
        <f>'0.直接貼上-輸出預測(40-)'!AU8</f>
        <v>858.34334356882152</v>
      </c>
      <c r="CK8" s="12">
        <f>'0.直接貼上-輸出預測(40-)'!AV8</f>
        <v>709.54438900632795</v>
      </c>
      <c r="CL8" s="12">
        <f>'0.直接貼上-輸出預測(40-)'!AW8</f>
        <v>611.48388195078837</v>
      </c>
      <c r="CM8" s="12">
        <f>'0.直接貼上-輸出預測(40-)'!AX8</f>
        <v>521.9474823347723</v>
      </c>
      <c r="CN8" s="12">
        <f>'0.直接貼上-輸出預測(40-)'!AY8</f>
        <v>426.79528856552253</v>
      </c>
      <c r="CO8" s="12">
        <f>'0.直接貼上-輸出預測(40-)'!AZ8</f>
        <v>349.77047717223127</v>
      </c>
      <c r="CP8" s="12">
        <f>'0.直接貼上-輸出預測(40-)'!BA8</f>
        <v>349.47347401929466</v>
      </c>
      <c r="CQ8" s="12">
        <f>'0.直接貼上-輸出預測(40-)'!BB8</f>
        <v>272.60776799959552</v>
      </c>
      <c r="CR8" s="12">
        <f>'0.直接貼上-輸出預測(40-)'!BC8</f>
        <v>182.4013018290477</v>
      </c>
      <c r="CS8" s="12">
        <f>'0.直接貼上-輸出預測(40-)'!BD8</f>
        <v>152.61675500930903</v>
      </c>
      <c r="CT8" s="12">
        <f>'0.直接貼上-輸出預測(40-)'!BE8</f>
        <v>92.232010343744889</v>
      </c>
      <c r="CU8" s="12">
        <f>'0.直接貼上-輸出預測(40-)'!BF8</f>
        <v>82.243659314039249</v>
      </c>
      <c r="CV8" s="12">
        <f>'0.直接貼上-輸出預測(40-)'!BG8</f>
        <v>50.182665617114928</v>
      </c>
      <c r="CW8" s="12">
        <f>'0.直接貼上-輸出預測(40-)'!BH8</f>
        <v>34.091144223942351</v>
      </c>
      <c r="CX8" s="12">
        <f>'0.直接貼上-輸出預測(40-)'!BI8</f>
        <v>22.092333630547149</v>
      </c>
      <c r="CY8" s="12">
        <f>'0.直接貼上-輸出預測(40-)'!BJ8</f>
        <v>35.775703931179159</v>
      </c>
    </row>
    <row r="9" spans="1:103">
      <c r="A9" s="12" t="str">
        <f>'0.直接貼上-輸出預測(0-50)'!A9</f>
        <v>112年 12月</v>
      </c>
      <c r="B9" s="13">
        <f t="shared" si="0"/>
        <v>242759.92701392274</v>
      </c>
      <c r="C9" s="13">
        <f>'0.直接貼上-輸出預測(0-50)'!C9</f>
        <v>1183.7232312128317</v>
      </c>
      <c r="D9" s="13">
        <f>'0.直接貼上-輸出預測(0-50)'!D9</f>
        <v>1248.9776795649527</v>
      </c>
      <c r="E9" s="12">
        <f>'0.直接貼上-輸出預測(0-50)'!E9</f>
        <v>1432.6458186588845</v>
      </c>
      <c r="F9" s="12">
        <f>'0.直接貼上-輸出預測(0-50)'!F9</f>
        <v>1536.7797748896228</v>
      </c>
      <c r="G9" s="12">
        <f>'0.直接貼上-輸出預測(0-50)'!G9</f>
        <v>1569.9944192674889</v>
      </c>
      <c r="H9" s="12">
        <f>'0.直接貼上-輸出預測(0-50)'!H9</f>
        <v>1602.0511996020907</v>
      </c>
      <c r="I9" s="12">
        <f>'0.直接貼上-輸出預測(0-50)'!I9</f>
        <v>1754.5664560314935</v>
      </c>
      <c r="J9" s="12">
        <f>'0.直接貼上-輸出預測(0-50)'!J9</f>
        <v>1924.7515819819923</v>
      </c>
      <c r="K9" s="12">
        <f>'0.直接貼上-輸出預測(0-50)'!K9</f>
        <v>1941.9094461860191</v>
      </c>
      <c r="L9" s="12">
        <f>'0.直接貼上-輸出預測(0-50)'!L9</f>
        <v>1780.0535259275252</v>
      </c>
      <c r="M9" s="12">
        <f>'0.直接貼上-輸出預測(0-50)'!M9</f>
        <v>1948.1092798571699</v>
      </c>
      <c r="N9" s="12">
        <f>'0.直接貼上-輸出預測(0-50)'!N9</f>
        <v>2004.6497724420844</v>
      </c>
      <c r="O9" s="12">
        <f>'0.直接貼上-輸出預測(0-50)'!O9</f>
        <v>1809.5443972235407</v>
      </c>
      <c r="P9" s="12">
        <f>'0.直接貼上-輸出預測(0-50)'!P9</f>
        <v>1762.0205863840556</v>
      </c>
      <c r="Q9" s="12">
        <f>'0.直接貼上-輸出預測(0-50)'!Q9</f>
        <v>1805.8128358773333</v>
      </c>
      <c r="R9" s="12">
        <f>'0.直接貼上-輸出預測(0-50)'!R9</f>
        <v>1913.3064835297905</v>
      </c>
      <c r="S9" s="12">
        <f>'0.直接貼上-輸出預測(0-50)'!S9</f>
        <v>2046.0637858002178</v>
      </c>
      <c r="T9" s="12">
        <f>'0.直接貼上-輸出預測(0-50)'!T9</f>
        <v>2140.3482370544334</v>
      </c>
      <c r="U9" s="12">
        <f>'0.直接貼上-輸出預測(0-50)'!U9</f>
        <v>2242.7406587102732</v>
      </c>
      <c r="V9" s="12">
        <f>'0.直接貼上-輸出預測(0-50)'!V9</f>
        <v>2330.6766219630604</v>
      </c>
      <c r="W9" s="12">
        <f>'0.直接貼上-輸出預測(0-50)'!W9</f>
        <v>2570.1392652887771</v>
      </c>
      <c r="X9" s="12">
        <f>'0.直接貼上-輸出預測(0-50)'!X9</f>
        <v>2767.6545019561536</v>
      </c>
      <c r="Y9" s="12">
        <f>'0.直接貼上-輸出預測(0-50)'!Y9</f>
        <v>3002.5456614479831</v>
      </c>
      <c r="Z9" s="12">
        <f>'0.直接貼上-輸出預測(0-50)'!Z9</f>
        <v>3234.345722736005</v>
      </c>
      <c r="AA9" s="12">
        <f>'0.直接貼上-輸出預測(0-50)'!AA9</f>
        <v>3160.2637104918585</v>
      </c>
      <c r="AB9" s="12">
        <f>'0.直接貼上-輸出預測(0-50)'!AB9</f>
        <v>3271.3438212610258</v>
      </c>
      <c r="AC9" s="12">
        <f>'0.直接貼上-輸出預測(0-50)'!AC9</f>
        <v>3454.7660890159477</v>
      </c>
      <c r="AD9" s="12">
        <f>'0.直接貼上-輸出預測(0-50)'!AD9</f>
        <v>3519.1108627287122</v>
      </c>
      <c r="AE9" s="12">
        <f>'0.直接貼上-輸出預測(0-50)'!AE9</f>
        <v>3636.4960045388048</v>
      </c>
      <c r="AF9" s="12">
        <f>'0.直接貼上-輸出預測(0-50)'!AF9</f>
        <v>3571.0597875257454</v>
      </c>
      <c r="AG9" s="12">
        <f>'0.直接貼上-輸出預測(0-50)'!AG9</f>
        <v>3603.7872666039011</v>
      </c>
      <c r="AH9" s="12">
        <f>'0.直接貼上-輸出預測(0-50)'!AH9</f>
        <v>3605.9279427927195</v>
      </c>
      <c r="AI9" s="12">
        <f>'0.直接貼上-輸出預測(0-50)'!AI9</f>
        <v>3467.6850877574839</v>
      </c>
      <c r="AJ9" s="12">
        <f>'0.直接貼上-輸出預測(0-50)'!AJ9</f>
        <v>3340.939973500535</v>
      </c>
      <c r="AK9" s="12">
        <f>'0.直接貼上-輸出預測(0-50)'!AK9</f>
        <v>3390.1119907342213</v>
      </c>
      <c r="AL9" s="12">
        <f>'0.直接貼上-輸出預測(0-50)'!AL9</f>
        <v>3399.4067920861144</v>
      </c>
      <c r="AM9" s="12">
        <f>'0.直接貼上-輸出預測(0-50)'!AM9</f>
        <v>3124.0306172325163</v>
      </c>
      <c r="AN9" s="12">
        <f>'0.直接貼上-輸出預測(0-50)'!AN9</f>
        <v>3173.4237926908686</v>
      </c>
      <c r="AO9" s="12">
        <f>'0.直接貼上-輸出預測(0-50)'!AO9</f>
        <v>3318.9803442081411</v>
      </c>
      <c r="AP9" s="12">
        <f>'0.直接貼上-輸出預測(0-50)'!AP9</f>
        <v>3522.9060489469034</v>
      </c>
      <c r="AQ9" s="12">
        <f>'0.直接貼上-輸出預測(0-50)'!AQ9</f>
        <v>3665.0272497180617</v>
      </c>
      <c r="AR9" s="12">
        <f>'0.直接貼上-輸出預測(0-50)'!AR9</f>
        <v>3711.2937212956367</v>
      </c>
      <c r="AS9" s="12">
        <f>'0.直接貼上-輸出預測(0-50)'!AS9</f>
        <v>3797.8948933382326</v>
      </c>
      <c r="AT9" s="12">
        <f>'0.直接貼上-輸出預測(0-50)'!AT9</f>
        <v>3821.053769405577</v>
      </c>
      <c r="AU9" s="12">
        <f>'0.直接貼上-輸出預測(0-50)'!AU9</f>
        <v>3814.9744611977403</v>
      </c>
      <c r="AV9" s="12">
        <f>'0.直接貼上-輸出預測(0-50)'!AV9</f>
        <v>3596.4093839272527</v>
      </c>
      <c r="AW9" s="12">
        <f>'0.直接貼上-輸出預測(0-50)'!AW9</f>
        <v>3622.6956661405598</v>
      </c>
      <c r="AX9" s="12">
        <f>'0.直接貼上-輸出預測(0-50)'!AX9</f>
        <v>3631.8789202867083</v>
      </c>
      <c r="AY9" s="12">
        <f>'0.直接貼上-輸出預測(0-50)'!AY9</f>
        <v>3333.4055009661156</v>
      </c>
      <c r="AZ9" s="12">
        <f>'0.直接貼上-輸出預測(0-50)'!AZ9</f>
        <v>3130.428877441745</v>
      </c>
      <c r="BA9" s="12">
        <f>'0.直接貼上-輸出預測(40-)'!L9</f>
        <v>3202.1844476947626</v>
      </c>
      <c r="BB9" s="12">
        <f>'0.直接貼上-輸出預測(40-)'!M9</f>
        <v>3394.4735907136528</v>
      </c>
      <c r="BC9" s="12">
        <f>'0.直接貼上-輸出預測(40-)'!N9</f>
        <v>3605.8370337135484</v>
      </c>
      <c r="BD9" s="12">
        <f>'0.直接貼上-輸出預測(40-)'!O9</f>
        <v>3679.3430977261796</v>
      </c>
      <c r="BE9" s="12">
        <f>'0.直接貼上-輸出預測(40-)'!P9</f>
        <v>3896.9316302233037</v>
      </c>
      <c r="BF9" s="12">
        <f>'0.直接貼上-輸出預測(40-)'!Q9</f>
        <v>3858.353821123545</v>
      </c>
      <c r="BG9" s="12">
        <f>'0.直接貼上-輸出預測(40-)'!R9</f>
        <v>3879.7421265197518</v>
      </c>
      <c r="BH9" s="12">
        <f>'0.直接貼上-輸出預測(40-)'!S9</f>
        <v>3957.9461316946663</v>
      </c>
      <c r="BI9" s="12">
        <f>'0.直接貼上-輸出預測(40-)'!T9</f>
        <v>4002.7274307111084</v>
      </c>
      <c r="BJ9" s="12">
        <f>'0.直接貼上-輸出預測(40-)'!U9</f>
        <v>4083.7242746881152</v>
      </c>
      <c r="BK9" s="12">
        <f>'0.直接貼上-輸出預測(40-)'!V9</f>
        <v>4139.55011360956</v>
      </c>
      <c r="BL9" s="12">
        <f>'0.直接貼上-輸出預測(40-)'!W9</f>
        <v>4175.2588144932261</v>
      </c>
      <c r="BM9" s="12">
        <f>'0.直接貼上-輸出預測(40-)'!X9</f>
        <v>4060.1884693985112</v>
      </c>
      <c r="BN9" s="12">
        <f>'0.直接貼上-輸出預測(40-)'!Y9</f>
        <v>3994.6523136245842</v>
      </c>
      <c r="BO9" s="12">
        <f>'0.直接貼上-輸出預測(40-)'!Z9</f>
        <v>4024.8994989174689</v>
      </c>
      <c r="BP9" s="12">
        <f>'0.直接貼上-輸出預測(40-)'!AA9</f>
        <v>3640.8707996752546</v>
      </c>
      <c r="BQ9" s="12">
        <f>'0.直接貼上-輸出預測(40-)'!AB9</f>
        <v>3362.0056396729124</v>
      </c>
      <c r="BR9" s="12">
        <f>'0.直接貼上-輸出預測(40-)'!AC9</f>
        <v>3308.9600308008362</v>
      </c>
      <c r="BS9" s="12">
        <f>'0.直接貼上-輸出預測(40-)'!AD9</f>
        <v>3333.8433529501895</v>
      </c>
      <c r="BT9" s="12">
        <f>'0.直接貼上-輸出預測(40-)'!AE9</f>
        <v>3177.2968493527987</v>
      </c>
      <c r="BU9" s="12">
        <f>'0.直接貼上-輸出預測(40-)'!AF9</f>
        <v>2876.1685897109487</v>
      </c>
      <c r="BV9" s="12">
        <f>'0.直接貼上-輸出預測(40-)'!AG9</f>
        <v>2857.5399485288904</v>
      </c>
      <c r="BW9" s="12">
        <f>'0.直接貼上-輸出預測(40-)'!AH9</f>
        <v>2630.4895735149516</v>
      </c>
      <c r="BX9" s="12">
        <f>'0.直接貼上-輸出預測(40-)'!AI9</f>
        <v>2276.079374480069</v>
      </c>
      <c r="BY9" s="12">
        <f>'0.直接貼上-輸出預測(40-)'!AJ9</f>
        <v>2114.7924370078481</v>
      </c>
      <c r="BZ9" s="12">
        <f>'0.直接貼上-輸出預測(40-)'!AK9</f>
        <v>1801.0809946128952</v>
      </c>
      <c r="CA9" s="12">
        <f>'0.直接貼上-輸出預測(40-)'!AL9</f>
        <v>1527.6307240466831</v>
      </c>
      <c r="CB9" s="12">
        <f>'0.直接貼上-輸出預測(40-)'!AM9</f>
        <v>1155.4968611092715</v>
      </c>
      <c r="CC9" s="12">
        <f>'0.直接貼上-輸出預測(40-)'!AN9</f>
        <v>1119.7464980087348</v>
      </c>
      <c r="CD9" s="12">
        <f>'0.直接貼上-輸出預測(40-)'!AO9</f>
        <v>1174.5243908096284</v>
      </c>
      <c r="CE9" s="12">
        <f>'0.直接貼上-輸出預測(40-)'!AP9</f>
        <v>1136.0223431879188</v>
      </c>
      <c r="CF9" s="12">
        <f>'0.直接貼上-輸出預測(40-)'!AQ9</f>
        <v>1182.3524081992405</v>
      </c>
      <c r="CG9" s="12">
        <f>'0.直接貼上-輸出預測(40-)'!AR9</f>
        <v>1092.765473740393</v>
      </c>
      <c r="CH9" s="12">
        <f>'0.直接貼上-輸出預測(40-)'!AS9</f>
        <v>1068.8625628277753</v>
      </c>
      <c r="CI9" s="12">
        <f>'0.直接貼上-輸出預測(40-)'!AT9</f>
        <v>970.75070400141158</v>
      </c>
      <c r="CJ9" s="12">
        <f>'0.直接貼上-輸出預測(40-)'!AU9</f>
        <v>859.10612082305181</v>
      </c>
      <c r="CK9" s="12">
        <f>'0.直接貼上-輸出預測(40-)'!AV9</f>
        <v>713.08551919623437</v>
      </c>
      <c r="CL9" s="12">
        <f>'0.直接貼上-輸出預測(40-)'!AW9</f>
        <v>612.04084223998791</v>
      </c>
      <c r="CM9" s="12">
        <f>'0.直接貼上-輸出預測(40-)'!AX9</f>
        <v>523.13820090672016</v>
      </c>
      <c r="CN9" s="12">
        <f>'0.直接貼上-輸出預測(40-)'!AY9</f>
        <v>427.049889711915</v>
      </c>
      <c r="CO9" s="12">
        <f>'0.直接貼上-輸出預測(40-)'!AZ9</f>
        <v>346.97140904955359</v>
      </c>
      <c r="CP9" s="12">
        <f>'0.直接貼上-輸出預測(40-)'!BA9</f>
        <v>344.89732270723368</v>
      </c>
      <c r="CQ9" s="12">
        <f>'0.直接貼上-輸出預測(40-)'!BB9</f>
        <v>277.71486465571473</v>
      </c>
      <c r="CR9" s="12">
        <f>'0.直接貼上-輸出預測(40-)'!BC9</f>
        <v>184.09894024478226</v>
      </c>
      <c r="CS9" s="12">
        <f>'0.直接貼上-輸出預測(40-)'!BD9</f>
        <v>152.08278514164164</v>
      </c>
      <c r="CT9" s="12">
        <f>'0.直接貼上-輸出預測(40-)'!BE9</f>
        <v>93.056499708733782</v>
      </c>
      <c r="CU9" s="12">
        <f>'0.直接貼上-輸出預測(40-)'!BF9</f>
        <v>80.55200593131498</v>
      </c>
      <c r="CV9" s="12">
        <f>'0.直接貼上-輸出預測(40-)'!BG9</f>
        <v>51.806892192817237</v>
      </c>
      <c r="CW9" s="12">
        <f>'0.直接貼上-輸出預測(40-)'!BH9</f>
        <v>33.814593410779864</v>
      </c>
      <c r="CX9" s="12">
        <f>'0.直接貼上-輸出預測(40-)'!BI9</f>
        <v>22.585218164315791</v>
      </c>
      <c r="CY9" s="12">
        <f>'0.直接貼上-輸出預測(40-)'!BJ9</f>
        <v>36.120039320364526</v>
      </c>
    </row>
    <row r="10" spans="1:103">
      <c r="A10" s="12" t="str">
        <f>'0.直接貼上-輸出預測(0-50)'!A10</f>
        <v>113年 1月</v>
      </c>
      <c r="B10" s="13">
        <f t="shared" si="0"/>
        <v>242573.31649175312</v>
      </c>
      <c r="C10" s="13">
        <f>'0.直接貼上-輸出預測(0-50)'!C10</f>
        <v>1189.4089436744659</v>
      </c>
      <c r="D10" s="13">
        <f>'0.直接貼上-輸出預測(0-50)'!D10</f>
        <v>1234.5573136588641</v>
      </c>
      <c r="E10" s="12">
        <f>'0.直接貼上-輸出預測(0-50)'!E10</f>
        <v>1417.5234875451733</v>
      </c>
      <c r="F10" s="12">
        <f>'0.直接貼上-輸出預測(0-50)'!F10</f>
        <v>1532.6748418038455</v>
      </c>
      <c r="G10" s="12">
        <f>'0.直接貼上-輸出預測(0-50)'!G10</f>
        <v>1567.880611901704</v>
      </c>
      <c r="H10" s="12">
        <f>'0.直接貼上-輸出預測(0-50)'!H10</f>
        <v>1598.0944301123877</v>
      </c>
      <c r="I10" s="12">
        <f>'0.直接貼上-輸出預測(0-50)'!I10</f>
        <v>1736.4893312287941</v>
      </c>
      <c r="J10" s="12">
        <f>'0.直接貼上-輸出預測(0-50)'!J10</f>
        <v>1914.5252559073451</v>
      </c>
      <c r="K10" s="12">
        <f>'0.直接貼上-輸出預測(0-50)'!K10</f>
        <v>1946.7838746081698</v>
      </c>
      <c r="L10" s="12">
        <f>'0.直接貼上-輸出預測(0-50)'!L10</f>
        <v>1795.9754962530117</v>
      </c>
      <c r="M10" s="12">
        <f>'0.直接貼上-輸出預測(0-50)'!M10</f>
        <v>1916.9776175696857</v>
      </c>
      <c r="N10" s="12">
        <f>'0.直接貼上-輸出預測(0-50)'!N10</f>
        <v>2017.6918136717784</v>
      </c>
      <c r="O10" s="12">
        <f>'0.直接貼上-輸出預測(0-50)'!O10</f>
        <v>1826.2322672300968</v>
      </c>
      <c r="P10" s="12">
        <f>'0.直接貼上-輸出預測(0-50)'!P10</f>
        <v>1757.74263136066</v>
      </c>
      <c r="Q10" s="12">
        <f>'0.直接貼上-輸出預測(0-50)'!Q10</f>
        <v>1802.0003070878477</v>
      </c>
      <c r="R10" s="12">
        <f>'0.直接貼上-輸出預測(0-50)'!R10</f>
        <v>1901.0230706558084</v>
      </c>
      <c r="S10" s="12">
        <f>'0.直接貼上-輸出預測(0-50)'!S10</f>
        <v>2035.8543300790111</v>
      </c>
      <c r="T10" s="12">
        <f>'0.直接貼上-輸出預測(0-50)'!T10</f>
        <v>2133.772274398164</v>
      </c>
      <c r="U10" s="12">
        <f>'0.直接貼上-輸出預測(0-50)'!U10</f>
        <v>2232.9057451065355</v>
      </c>
      <c r="V10" s="12">
        <f>'0.直接貼上-輸出預測(0-50)'!V10</f>
        <v>2323.713863890036</v>
      </c>
      <c r="W10" s="12">
        <f>'0.直接貼上-輸出預測(0-50)'!W10</f>
        <v>2542.3273282640253</v>
      </c>
      <c r="X10" s="12">
        <f>'0.直接貼上-輸出預測(0-50)'!X10</f>
        <v>2757.5826623779531</v>
      </c>
      <c r="Y10" s="12">
        <f>'0.直接貼上-輸出預測(0-50)'!Y10</f>
        <v>2976.9336345415604</v>
      </c>
      <c r="Z10" s="12">
        <f>'0.直接貼上-輸出預測(0-50)'!Z10</f>
        <v>3220.9747603821129</v>
      </c>
      <c r="AA10" s="12">
        <f>'0.直接貼上-輸出預測(0-50)'!AA10</f>
        <v>3176.3557716640998</v>
      </c>
      <c r="AB10" s="12">
        <f>'0.直接貼上-輸出預測(0-50)'!AB10</f>
        <v>3245.9648334151616</v>
      </c>
      <c r="AC10" s="12">
        <f>'0.直接貼上-輸出預測(0-50)'!AC10</f>
        <v>3446.0257655249684</v>
      </c>
      <c r="AD10" s="12">
        <f>'0.直接貼上-輸出預測(0-50)'!AD10</f>
        <v>3515.3514939982301</v>
      </c>
      <c r="AE10" s="12">
        <f>'0.直接貼上-輸出預測(0-50)'!AE10</f>
        <v>3624.3246993597809</v>
      </c>
      <c r="AF10" s="12">
        <f>'0.直接貼上-輸出預測(0-50)'!AF10</f>
        <v>3585.6211809786528</v>
      </c>
      <c r="AG10" s="12">
        <f>'0.直接貼上-輸出預測(0-50)'!AG10</f>
        <v>3590.7018133232814</v>
      </c>
      <c r="AH10" s="12">
        <f>'0.直接貼上-輸出預測(0-50)'!AH10</f>
        <v>3614.011868304829</v>
      </c>
      <c r="AI10" s="12">
        <f>'0.直接貼上-輸出預測(0-50)'!AI10</f>
        <v>3480.0530157603284</v>
      </c>
      <c r="AJ10" s="12">
        <f>'0.直接貼上-輸出預測(0-50)'!AJ10</f>
        <v>3347.6800728630878</v>
      </c>
      <c r="AK10" s="12">
        <f>'0.直接貼上-輸出預測(0-50)'!AK10</f>
        <v>3379.4547214886406</v>
      </c>
      <c r="AL10" s="12">
        <f>'0.直接貼上-輸出預測(0-50)'!AL10</f>
        <v>3405.7210955666815</v>
      </c>
      <c r="AM10" s="12">
        <f>'0.直接貼上-輸出預測(0-50)'!AM10</f>
        <v>3152.4223542215041</v>
      </c>
      <c r="AN10" s="12">
        <f>'0.直接貼上-輸出預測(0-50)'!AN10</f>
        <v>3148.4980922169593</v>
      </c>
      <c r="AO10" s="12">
        <f>'0.直接貼上-輸出預測(0-50)'!AO10</f>
        <v>3312.639179614519</v>
      </c>
      <c r="AP10" s="12">
        <f>'0.直接貼上-輸出預測(0-50)'!AP10</f>
        <v>3498.8052713161728</v>
      </c>
      <c r="AQ10" s="12">
        <f>'0.直接貼上-輸出預測(0-50)'!AQ10</f>
        <v>3660.6441501079576</v>
      </c>
      <c r="AR10" s="12">
        <f>'0.直接貼上-輸出預測(0-50)'!AR10</f>
        <v>3705.0390074591296</v>
      </c>
      <c r="AS10" s="12">
        <f>'0.直接貼上-輸出預測(0-50)'!AS10</f>
        <v>3788.9803457524672</v>
      </c>
      <c r="AT10" s="12">
        <f>'0.直接貼上-輸出預測(0-50)'!AT10</f>
        <v>3821.4007139774608</v>
      </c>
      <c r="AU10" s="12">
        <f>'0.直接貼上-輸出預測(0-50)'!AU10</f>
        <v>3813.2963866070813</v>
      </c>
      <c r="AV10" s="12">
        <f>'0.直接貼上-輸出預測(0-50)'!AV10</f>
        <v>3620.4371796644491</v>
      </c>
      <c r="AW10" s="12">
        <f>'0.直接貼上-輸出預測(0-50)'!AW10</f>
        <v>3603.113742432492</v>
      </c>
      <c r="AX10" s="12">
        <f>'0.直接貼上-輸出預測(0-50)'!AX10</f>
        <v>3641.0852262590547</v>
      </c>
      <c r="AY10" s="12">
        <f>'0.直接貼上-輸出預測(0-50)'!AY10</f>
        <v>3362.2492417761923</v>
      </c>
      <c r="AZ10" s="12">
        <f>'0.直接貼上-輸出預測(0-50)'!AZ10</f>
        <v>3135.4063676274427</v>
      </c>
      <c r="BA10" s="12">
        <f>'0.直接貼上-輸出預測(40-)'!L10</f>
        <v>3185.8752079069959</v>
      </c>
      <c r="BB10" s="12">
        <f>'0.直接貼上-輸出預測(40-)'!M10</f>
        <v>3374.4023984607111</v>
      </c>
      <c r="BC10" s="12">
        <f>'0.直接貼上-輸出預測(40-)'!N10</f>
        <v>3587.3831061026131</v>
      </c>
      <c r="BD10" s="12">
        <f>'0.直接貼上-輸出預測(40-)'!O10</f>
        <v>3675.1095691006126</v>
      </c>
      <c r="BE10" s="12">
        <f>'0.直接貼上-輸出預測(40-)'!P10</f>
        <v>3867.4280216381912</v>
      </c>
      <c r="BF10" s="12">
        <f>'0.直接貼上-輸出預測(40-)'!Q10</f>
        <v>3874.6694648563343</v>
      </c>
      <c r="BG10" s="12">
        <f>'0.直接貼上-輸出預測(40-)'!R10</f>
        <v>3862.0438492758676</v>
      </c>
      <c r="BH10" s="12">
        <f>'0.直接貼上-輸出預測(40-)'!S10</f>
        <v>3951.7644413298403</v>
      </c>
      <c r="BI10" s="12">
        <f>'0.直接貼上-輸出預測(40-)'!T10</f>
        <v>3995.1017121905943</v>
      </c>
      <c r="BJ10" s="12">
        <f>'0.直接貼上-輸出預測(40-)'!U10</f>
        <v>4071.2296026293329</v>
      </c>
      <c r="BK10" s="12">
        <f>'0.直接貼上-輸出預測(40-)'!V10</f>
        <v>4133.9103128516763</v>
      </c>
      <c r="BL10" s="12">
        <f>'0.直接貼上-輸出預測(40-)'!W10</f>
        <v>4169.1567649777353</v>
      </c>
      <c r="BM10" s="12">
        <f>'0.直接貼上-輸出預測(40-)'!X10</f>
        <v>4070.9064977015287</v>
      </c>
      <c r="BN10" s="12">
        <f>'0.直接貼上-輸出預測(40-)'!Y10</f>
        <v>3988.7233202914035</v>
      </c>
      <c r="BO10" s="12">
        <f>'0.直接貼上-輸出預測(40-)'!Z10</f>
        <v>4020.281836591334</v>
      </c>
      <c r="BP10" s="12">
        <f>'0.直接貼上-輸出預測(40-)'!AA10</f>
        <v>3683.2038051873169</v>
      </c>
      <c r="BQ10" s="12">
        <f>'0.直接貼上-輸出預測(40-)'!AB10</f>
        <v>3364.0731948567013</v>
      </c>
      <c r="BR10" s="12">
        <f>'0.直接貼上-輸出預測(40-)'!AC10</f>
        <v>3304.9737678563906</v>
      </c>
      <c r="BS10" s="12">
        <f>'0.直接貼上-輸出預測(40-)'!AD10</f>
        <v>3325.8374385631246</v>
      </c>
      <c r="BT10" s="12">
        <f>'0.直接貼上-輸出預測(40-)'!AE10</f>
        <v>3195.4857984578152</v>
      </c>
      <c r="BU10" s="12">
        <f>'0.直接貼上-輸出預測(40-)'!AF10</f>
        <v>2892.0613388273159</v>
      </c>
      <c r="BV10" s="12">
        <f>'0.直接貼上-輸出預測(40-)'!AG10</f>
        <v>2843.969485973631</v>
      </c>
      <c r="BW10" s="12">
        <f>'0.直接貼上-輸出預測(40-)'!AH10</f>
        <v>2657.7755218255124</v>
      </c>
      <c r="BX10" s="12">
        <f>'0.直接貼上-輸出預測(40-)'!AI10</f>
        <v>2290.4537631428984</v>
      </c>
      <c r="BY10" s="12">
        <f>'0.直接貼上-輸出預測(40-)'!AJ10</f>
        <v>2118.2719758138815</v>
      </c>
      <c r="BZ10" s="12">
        <f>'0.直接貼上-輸出預測(40-)'!AK10</f>
        <v>1830.4929113438207</v>
      </c>
      <c r="CA10" s="12">
        <f>'0.直接貼上-輸出預測(40-)'!AL10</f>
        <v>1538.9270338784897</v>
      </c>
      <c r="CB10" s="12">
        <f>'0.直接貼上-輸出預測(40-)'!AM10</f>
        <v>1180.9223721534138</v>
      </c>
      <c r="CC10" s="12">
        <f>'0.直接貼上-輸出預測(40-)'!AN10</f>
        <v>1101.4147110551796</v>
      </c>
      <c r="CD10" s="12">
        <f>'0.直接貼上-輸出預測(40-)'!AO10</f>
        <v>1170.8573114156197</v>
      </c>
      <c r="CE10" s="12">
        <f>'0.直接貼上-輸出預測(40-)'!AP10</f>
        <v>1127.121835461714</v>
      </c>
      <c r="CF10" s="12">
        <f>'0.直接貼上-輸出預測(40-)'!AQ10</f>
        <v>1170.8538968430919</v>
      </c>
      <c r="CG10" s="12">
        <f>'0.直接貼上-輸出預測(40-)'!AR10</f>
        <v>1095.4820505608038</v>
      </c>
      <c r="CH10" s="12">
        <f>'0.直接貼上-輸出預測(40-)'!AS10</f>
        <v>1058.7288429614425</v>
      </c>
      <c r="CI10" s="12">
        <f>'0.直接貼上-輸出預測(40-)'!AT10</f>
        <v>974.94102505243086</v>
      </c>
      <c r="CJ10" s="12">
        <f>'0.直接貼上-輸出預測(40-)'!AU10</f>
        <v>859.37959716093644</v>
      </c>
      <c r="CK10" s="12">
        <f>'0.直接貼上-輸出預測(40-)'!AV10</f>
        <v>717.153295813299</v>
      </c>
      <c r="CL10" s="12">
        <f>'0.直接貼上-輸出預測(40-)'!AW10</f>
        <v>612.35466384001677</v>
      </c>
      <c r="CM10" s="12">
        <f>'0.直接貼上-輸出預測(40-)'!AX10</f>
        <v>524.38791404996232</v>
      </c>
      <c r="CN10" s="12">
        <f>'0.直接貼上-輸出預測(40-)'!AY10</f>
        <v>427.59702319122721</v>
      </c>
      <c r="CO10" s="12">
        <f>'0.直接貼上-輸出預測(40-)'!AZ10</f>
        <v>344.56154037039596</v>
      </c>
      <c r="CP10" s="12">
        <f>'0.直接貼上-輸出預測(40-)'!BA10</f>
        <v>339.32623140423749</v>
      </c>
      <c r="CQ10" s="12">
        <f>'0.直接貼上-輸出預測(40-)'!BB10</f>
        <v>283.03881792558514</v>
      </c>
      <c r="CR10" s="12">
        <f>'0.直接貼上-輸出預測(40-)'!BC10</f>
        <v>186.12462673595076</v>
      </c>
      <c r="CS10" s="12">
        <f>'0.直接貼上-輸出預測(40-)'!BD10</f>
        <v>151.20356370524786</v>
      </c>
      <c r="CT10" s="12">
        <f>'0.直接貼上-輸出預測(40-)'!BE10</f>
        <v>94.290547455299773</v>
      </c>
      <c r="CU10" s="12">
        <f>'0.直接貼上-輸出預測(40-)'!BF10</f>
        <v>78.475550683916495</v>
      </c>
      <c r="CV10" s="12">
        <f>'0.直接貼上-輸出預測(40-)'!BG10</f>
        <v>53.610328269188905</v>
      </c>
      <c r="CW10" s="12">
        <f>'0.直接貼上-輸出預測(40-)'!BH10</f>
        <v>33.471124402497132</v>
      </c>
      <c r="CX10" s="12">
        <f>'0.直接貼上-輸出預測(40-)'!BI10</f>
        <v>23.029155739317481</v>
      </c>
      <c r="CY10" s="12">
        <f>'0.直接貼上-輸出預測(40-)'!BJ10</f>
        <v>36.54883928106532</v>
      </c>
    </row>
    <row r="11" spans="1:103">
      <c r="A11" s="12" t="str">
        <f>'0.直接貼上-輸出預測(0-50)'!A11</f>
        <v>113年 2月</v>
      </c>
      <c r="B11" s="13">
        <f t="shared" si="0"/>
        <v>242386.15358046902</v>
      </c>
      <c r="C11" s="13">
        <f>'0.直接貼上-輸出預測(0-50)'!C11</f>
        <v>1196.3098817180849</v>
      </c>
      <c r="D11" s="13">
        <f>'0.直接貼上-輸出預測(0-50)'!D11</f>
        <v>1220.1049620146989</v>
      </c>
      <c r="E11" s="12">
        <f>'0.直接貼上-輸出預測(0-50)'!E11</f>
        <v>1401.5621430546353</v>
      </c>
      <c r="F11" s="12">
        <f>'0.直接貼上-輸出預測(0-50)'!F11</f>
        <v>1528.4443977719943</v>
      </c>
      <c r="G11" s="12">
        <f>'0.直接貼上-輸出預測(0-50)'!G11</f>
        <v>1566.0242662920623</v>
      </c>
      <c r="H11" s="12">
        <f>'0.直接貼上-輸出預測(0-50)'!H11</f>
        <v>1595.1109254073272</v>
      </c>
      <c r="I11" s="12">
        <f>'0.直接貼上-輸出預測(0-50)'!I11</f>
        <v>1717.694123224295</v>
      </c>
      <c r="J11" s="12">
        <f>'0.直接貼上-輸出預測(0-50)'!J11</f>
        <v>1903.0369346718226</v>
      </c>
      <c r="K11" s="12">
        <f>'0.直接貼上-輸出預測(0-50)'!K11</f>
        <v>1951.1301442006434</v>
      </c>
      <c r="L11" s="12">
        <f>'0.直接貼上-輸出預測(0-50)'!L11</f>
        <v>1815.1240336840533</v>
      </c>
      <c r="M11" s="12">
        <f>'0.直接貼上-輸出預測(0-50)'!M11</f>
        <v>1882.4174346586444</v>
      </c>
      <c r="N11" s="12">
        <f>'0.直接貼上-輸出預測(0-50)'!N11</f>
        <v>2030.6503390848313</v>
      </c>
      <c r="O11" s="12">
        <f>'0.直接貼上-輸出預測(0-50)'!O11</f>
        <v>1844.6435003846104</v>
      </c>
      <c r="P11" s="12">
        <f>'0.直接貼上-輸出預測(0-50)'!P11</f>
        <v>1753.5015952105568</v>
      </c>
      <c r="Q11" s="12">
        <f>'0.直接貼上-輸出預測(0-50)'!Q11</f>
        <v>1798.8127591053715</v>
      </c>
      <c r="R11" s="12">
        <f>'0.直接貼上-輸出預測(0-50)'!R11</f>
        <v>1888.5507158658381</v>
      </c>
      <c r="S11" s="12">
        <f>'0.直接貼上-輸出預測(0-50)'!S11</f>
        <v>2025.411357486405</v>
      </c>
      <c r="T11" s="12">
        <f>'0.直接貼上-輸出預測(0-50)'!T11</f>
        <v>2127.4331152766267</v>
      </c>
      <c r="U11" s="12">
        <f>'0.直接貼上-輸出預測(0-50)'!U11</f>
        <v>2223.0142224336391</v>
      </c>
      <c r="V11" s="12">
        <f>'0.直接貼上-輸出預測(0-50)'!V11</f>
        <v>2318.1648226572174</v>
      </c>
      <c r="W11" s="12">
        <f>'0.直接貼上-輸出預測(0-50)'!W11</f>
        <v>2513.3074332227716</v>
      </c>
      <c r="X11" s="12">
        <f>'0.直接貼上-輸出預測(0-50)'!X11</f>
        <v>2748.5739552175623</v>
      </c>
      <c r="Y11" s="12">
        <f>'0.直接貼上-輸出預測(0-50)'!Y11</f>
        <v>2950.1867067650128</v>
      </c>
      <c r="Z11" s="12">
        <f>'0.直接貼上-輸出預測(0-50)'!Z11</f>
        <v>3205.6067851001385</v>
      </c>
      <c r="AA11" s="12">
        <f>'0.直接貼上-輸出預測(0-50)'!AA11</f>
        <v>3195.5327079068807</v>
      </c>
      <c r="AB11" s="12">
        <f>'0.直接貼上-輸出預測(0-50)'!AB11</f>
        <v>3219.3001948761225</v>
      </c>
      <c r="AC11" s="12">
        <f>'0.直接貼上-輸出預測(0-50)'!AC11</f>
        <v>3436.9661734154438</v>
      </c>
      <c r="AD11" s="12">
        <f>'0.直接貼上-輸出預測(0-50)'!AD11</f>
        <v>3512.0057808658466</v>
      </c>
      <c r="AE11" s="12">
        <f>'0.直接貼上-輸出預測(0-50)'!AE11</f>
        <v>3610.2359933209318</v>
      </c>
      <c r="AF11" s="12">
        <f>'0.直接貼上-輸出預測(0-50)'!AF11</f>
        <v>3602.211834785006</v>
      </c>
      <c r="AG11" s="12">
        <f>'0.直接貼上-輸出預測(0-50)'!AG11</f>
        <v>3575.890029499139</v>
      </c>
      <c r="AH11" s="12">
        <f>'0.直接貼上-輸出預測(0-50)'!AH11</f>
        <v>3621.7980253155893</v>
      </c>
      <c r="AI11" s="12">
        <f>'0.直接貼上-輸出預測(0-50)'!AI11</f>
        <v>3493.0238967877603</v>
      </c>
      <c r="AJ11" s="12">
        <f>'0.直接貼上-輸出預測(0-50)'!AJ11</f>
        <v>3355.6754362028555</v>
      </c>
      <c r="AK11" s="12">
        <f>'0.直接貼上-輸出預測(0-50)'!AK11</f>
        <v>3367.2384462891587</v>
      </c>
      <c r="AL11" s="12">
        <f>'0.直接貼上-輸出預測(0-50)'!AL11</f>
        <v>3410.672338479721</v>
      </c>
      <c r="AM11" s="12">
        <f>'0.直接貼上-輸出預測(0-50)'!AM11</f>
        <v>3184.9723576875149</v>
      </c>
      <c r="AN11" s="12">
        <f>'0.直接貼上-輸出預測(0-50)'!AN11</f>
        <v>3122.2229071343736</v>
      </c>
      <c r="AO11" s="12">
        <f>'0.直接貼上-輸出預測(0-50)'!AO11</f>
        <v>3307.5642294535355</v>
      </c>
      <c r="AP11" s="12">
        <f>'0.直接貼上-輸出預測(0-50)'!AP11</f>
        <v>3473.1879011563269</v>
      </c>
      <c r="AQ11" s="12">
        <f>'0.直接貼上-輸出預測(0-50)'!AQ11</f>
        <v>3656.3430565924823</v>
      </c>
      <c r="AR11" s="12">
        <f>'0.直接貼上-輸出預測(0-50)'!AR11</f>
        <v>3699.0290220778788</v>
      </c>
      <c r="AS11" s="12">
        <f>'0.直接貼上-輸出預測(0-50)'!AS11</f>
        <v>3779.2367136358698</v>
      </c>
      <c r="AT11" s="12">
        <f>'0.直接貼上-輸出預測(0-50)'!AT11</f>
        <v>3821.6900931381879</v>
      </c>
      <c r="AU11" s="12">
        <f>'0.直接貼上-輸出預測(0-50)'!AU11</f>
        <v>3809.961240428363</v>
      </c>
      <c r="AV11" s="12">
        <f>'0.直接貼上-輸出預測(0-50)'!AV11</f>
        <v>3647.6871449597174</v>
      </c>
      <c r="AW11" s="12">
        <f>'0.直接貼上-輸出預測(0-50)'!AW11</f>
        <v>3580.9784931090903</v>
      </c>
      <c r="AX11" s="12">
        <f>'0.直接貼上-輸出預測(0-50)'!AX11</f>
        <v>3648.9662745043502</v>
      </c>
      <c r="AY11" s="12">
        <f>'0.直接貼上-輸出預測(0-50)'!AY11</f>
        <v>3393.310650247181</v>
      </c>
      <c r="AZ11" s="12">
        <f>'0.直接貼上-輸出預測(0-50)'!AZ11</f>
        <v>3142.0339903393742</v>
      </c>
      <c r="BA11" s="12">
        <f>'0.直接貼上-輸出預測(40-)'!L11</f>
        <v>3169.8018196807129</v>
      </c>
      <c r="BB11" s="12">
        <f>'0.直接貼上-輸出預測(40-)'!M11</f>
        <v>3354.222607764787</v>
      </c>
      <c r="BC11" s="12">
        <f>'0.直接貼上-輸出預測(40-)'!N11</f>
        <v>3567.9011039866837</v>
      </c>
      <c r="BD11" s="12">
        <f>'0.直接貼上-輸出預測(40-)'!O11</f>
        <v>3672.5053551245242</v>
      </c>
      <c r="BE11" s="12">
        <f>'0.直接貼上-輸出預測(40-)'!P11</f>
        <v>3834.6123749962553</v>
      </c>
      <c r="BF11" s="12">
        <f>'0.直接貼上-輸出預測(40-)'!Q11</f>
        <v>3893.6361500049975</v>
      </c>
      <c r="BG11" s="12">
        <f>'0.直接貼上-輸出預測(40-)'!R11</f>
        <v>3843.3671611172531</v>
      </c>
      <c r="BH11" s="12">
        <f>'0.直接貼上-輸出預測(40-)'!S11</f>
        <v>3945.8925191775406</v>
      </c>
      <c r="BI11" s="12">
        <f>'0.直接貼上-輸出預測(40-)'!T11</f>
        <v>3987.6512819732707</v>
      </c>
      <c r="BJ11" s="12">
        <f>'0.直接貼上-輸出預測(40-)'!U11</f>
        <v>4058.3023721177892</v>
      </c>
      <c r="BK11" s="12">
        <f>'0.直接貼上-輸出預測(40-)'!V11</f>
        <v>4128.128025261698</v>
      </c>
      <c r="BL11" s="12">
        <f>'0.直接貼上-輸出預測(40-)'!W11</f>
        <v>4161.7797623372107</v>
      </c>
      <c r="BM11" s="12">
        <f>'0.直接貼上-輸出預測(40-)'!X11</f>
        <v>4082.963407870609</v>
      </c>
      <c r="BN11" s="12">
        <f>'0.直接貼上-輸出預測(40-)'!Y11</f>
        <v>3982.2947781040139</v>
      </c>
      <c r="BO11" s="12">
        <f>'0.直接貼上-輸出預測(40-)'!Z11</f>
        <v>4012.012301225519</v>
      </c>
      <c r="BP11" s="12">
        <f>'0.直接貼上-輸出預測(40-)'!AA11</f>
        <v>3729.0495705477047</v>
      </c>
      <c r="BQ11" s="12">
        <f>'0.直接貼上-輸出預測(40-)'!AB11</f>
        <v>3366.5791252328836</v>
      </c>
      <c r="BR11" s="12">
        <f>'0.直接貼上-輸出預測(40-)'!AC11</f>
        <v>3301.13313416552</v>
      </c>
      <c r="BS11" s="12">
        <f>'0.直接貼上-輸出預測(40-)'!AD11</f>
        <v>3315.7230789632849</v>
      </c>
      <c r="BT11" s="12">
        <f>'0.直接貼上-輸出預測(40-)'!AE11</f>
        <v>3213.9201315930795</v>
      </c>
      <c r="BU11" s="12">
        <f>'0.直接貼上-輸出預測(40-)'!AF11</f>
        <v>2910.1651251054877</v>
      </c>
      <c r="BV11" s="12">
        <f>'0.直接貼上-輸出預測(40-)'!AG11</f>
        <v>2826.8982115242179</v>
      </c>
      <c r="BW11" s="12">
        <f>'0.直接貼上-輸出預測(40-)'!AH11</f>
        <v>2686.1445556868061</v>
      </c>
      <c r="BX11" s="12">
        <f>'0.直接貼上-輸出預測(40-)'!AI11</f>
        <v>2305.794339231807</v>
      </c>
      <c r="BY11" s="12">
        <f>'0.直接貼上-輸出預測(40-)'!AJ11</f>
        <v>2119.4511759486736</v>
      </c>
      <c r="BZ11" s="12">
        <f>'0.直接貼上-輸出預測(40-)'!AK11</f>
        <v>1861.2585913772725</v>
      </c>
      <c r="CA11" s="12">
        <f>'0.直接貼上-輸出預測(40-)'!AL11</f>
        <v>1549.1718516799256</v>
      </c>
      <c r="CB11" s="12">
        <f>'0.直接貼上-輸出預測(40-)'!AM11</f>
        <v>1210.0092387933089</v>
      </c>
      <c r="CC11" s="12">
        <f>'0.直接貼上-輸出預測(40-)'!AN11</f>
        <v>1081.866936856939</v>
      </c>
      <c r="CD11" s="12">
        <f>'0.直接貼上-輸出預測(40-)'!AO11</f>
        <v>1167.425067897294</v>
      </c>
      <c r="CE11" s="12">
        <f>'0.直接貼上-輸出預測(40-)'!AP11</f>
        <v>1118.8724057871241</v>
      </c>
      <c r="CF11" s="12">
        <f>'0.直接貼上-輸出預測(40-)'!AQ11</f>
        <v>1157.9726224067786</v>
      </c>
      <c r="CG11" s="12">
        <f>'0.直接貼上-輸出預測(40-)'!AR11</f>
        <v>1099.3459531610949</v>
      </c>
      <c r="CH11" s="12">
        <f>'0.直接貼上-輸出預測(40-)'!AS11</f>
        <v>1047.3282513109086</v>
      </c>
      <c r="CI11" s="12">
        <f>'0.直接貼上-輸出預測(40-)'!AT11</f>
        <v>979.56106079083929</v>
      </c>
      <c r="CJ11" s="12">
        <f>'0.直接貼上-輸出預測(40-)'!AU11</f>
        <v>859.17236033258632</v>
      </c>
      <c r="CK11" s="12">
        <f>'0.直接貼上-輸出預測(40-)'!AV11</f>
        <v>721.73641061686794</v>
      </c>
      <c r="CL11" s="12">
        <f>'0.直接貼上-輸出預測(40-)'!AW11</f>
        <v>612.42628229953402</v>
      </c>
      <c r="CM11" s="12">
        <f>'0.直接貼上-輸出預測(40-)'!AX11</f>
        <v>525.69717852907399</v>
      </c>
      <c r="CN11" s="12">
        <f>'0.直接貼上-輸出預測(40-)'!AY11</f>
        <v>428.42660235553444</v>
      </c>
      <c r="CO11" s="12">
        <f>'0.直接貼上-輸出預測(40-)'!AZ11</f>
        <v>342.52015457322341</v>
      </c>
      <c r="CP11" s="12">
        <f>'0.直接貼上-輸出預測(40-)'!BA11</f>
        <v>332.79478687442793</v>
      </c>
      <c r="CQ11" s="12">
        <f>'0.直接貼上-輸出預測(40-)'!BB11</f>
        <v>288.57142330008782</v>
      </c>
      <c r="CR11" s="12">
        <f>'0.直接貼上-輸出預測(40-)'!BC11</f>
        <v>188.46325066370889</v>
      </c>
      <c r="CS11" s="12">
        <f>'0.直接貼上-輸出預測(40-)'!BD11</f>
        <v>149.98905800677315</v>
      </c>
      <c r="CT11" s="12">
        <f>'0.直接貼上-輸出預測(40-)'!BE11</f>
        <v>95.900910978355654</v>
      </c>
      <c r="CU11" s="12">
        <f>'0.直接貼上-輸出預測(40-)'!BF11</f>
        <v>76.036061845316709</v>
      </c>
      <c r="CV11" s="12">
        <f>'0.直接貼上-輸出預測(40-)'!BG11</f>
        <v>55.579983515731293</v>
      </c>
      <c r="CW11" s="12">
        <f>'0.直接貼上-輸出預測(40-)'!BH11</f>
        <v>33.06618264160123</v>
      </c>
      <c r="CX11" s="12">
        <f>'0.直接貼上-輸出預測(40-)'!BI11</f>
        <v>23.425985319568888</v>
      </c>
      <c r="CY11" s="12">
        <f>'0.直接貼上-輸出預測(40-)'!BJ11</f>
        <v>37.054013095232875</v>
      </c>
    </row>
    <row r="12" spans="1:103">
      <c r="A12" s="12" t="str">
        <f>'0.直接貼上-輸出預測(0-50)'!A12</f>
        <v>113年 3月</v>
      </c>
      <c r="B12" s="13">
        <f t="shared" si="0"/>
        <v>242198.37154033364</v>
      </c>
      <c r="C12" s="13">
        <f>'0.直接貼上-輸出預測(0-50)'!C12</f>
        <v>1204.42544620476</v>
      </c>
      <c r="D12" s="13">
        <f>'0.直接貼上-輸出預測(0-50)'!D12</f>
        <v>1205.6209176978662</v>
      </c>
      <c r="E12" s="12">
        <f>'0.直接貼上-輸出預測(0-50)'!E12</f>
        <v>1384.7619013790959</v>
      </c>
      <c r="F12" s="12">
        <f>'0.直接貼上-輸出預測(0-50)'!F12</f>
        <v>1524.0884427940698</v>
      </c>
      <c r="G12" s="12">
        <f>'0.直接貼上-輸出預測(0-50)'!G12</f>
        <v>1564.4253824385646</v>
      </c>
      <c r="H12" s="12">
        <f>'0.直接貼上-輸出預測(0-50)'!H12</f>
        <v>1593.100685486909</v>
      </c>
      <c r="I12" s="12">
        <f>'0.直接貼上-輸出預測(0-50)'!I12</f>
        <v>1698.1808320179969</v>
      </c>
      <c r="J12" s="12">
        <f>'0.直接貼上-輸出預測(0-50)'!J12</f>
        <v>1890.2866182754242</v>
      </c>
      <c r="K12" s="12">
        <f>'0.直接貼上-輸出預測(0-50)'!K12</f>
        <v>1954.9482549634392</v>
      </c>
      <c r="L12" s="12">
        <f>'0.直接貼上-輸出預測(0-50)'!L12</f>
        <v>1837.4984672188803</v>
      </c>
      <c r="M12" s="12">
        <f>'0.直接貼上-輸出預測(0-50)'!M12</f>
        <v>1844.4291159772019</v>
      </c>
      <c r="N12" s="12">
        <f>'0.直接貼上-輸出預測(0-50)'!N12</f>
        <v>2043.5255514585665</v>
      </c>
      <c r="O12" s="12">
        <f>'0.直接貼上-輸出預測(0-50)'!O12</f>
        <v>1864.7779000188746</v>
      </c>
      <c r="P12" s="12">
        <f>'0.直接貼上-輸出預測(0-50)'!P12</f>
        <v>1749.297477933746</v>
      </c>
      <c r="Q12" s="12">
        <f>'0.直接貼上-輸出預測(0-50)'!Q12</f>
        <v>1796.2501919299048</v>
      </c>
      <c r="R12" s="12">
        <f>'0.直接貼上-輸出預測(0-50)'!R12</f>
        <v>1875.8894191598802</v>
      </c>
      <c r="S12" s="12">
        <f>'0.直接貼上-輸出預測(0-50)'!S12</f>
        <v>2014.7347669454498</v>
      </c>
      <c r="T12" s="12">
        <f>'0.直接貼上-輸出預測(0-50)'!T12</f>
        <v>2121.3308843407344</v>
      </c>
      <c r="U12" s="12">
        <f>'0.直接貼上-輸出預測(0-50)'!U12</f>
        <v>2213.0660906915846</v>
      </c>
      <c r="V12" s="12">
        <f>'0.直接貼上-輸出預測(0-50)'!V12</f>
        <v>2314.029498264606</v>
      </c>
      <c r="W12" s="12">
        <f>'0.直接貼上-輸出預測(0-50)'!W12</f>
        <v>2483.0795801650156</v>
      </c>
      <c r="X12" s="12">
        <f>'0.直接貼上-輸出預測(0-50)'!X12</f>
        <v>2740.627489490339</v>
      </c>
      <c r="Y12" s="12">
        <f>'0.直接貼上-輸出預測(0-50)'!Y12</f>
        <v>2922.3055040661748</v>
      </c>
      <c r="Z12" s="12">
        <f>'0.直接貼上-輸出預測(0-50)'!Z12</f>
        <v>3188.2421074564413</v>
      </c>
      <c r="AA12" s="12">
        <f>'0.直接貼上-輸出預測(0-50)'!AA12</f>
        <v>3217.7944690372751</v>
      </c>
      <c r="AB12" s="12">
        <f>'0.直接貼上-輸出預測(0-50)'!AB12</f>
        <v>3191.3498880642796</v>
      </c>
      <c r="AC12" s="12">
        <f>'0.直接貼上-輸出預測(0-50)'!AC12</f>
        <v>3427.5874177755136</v>
      </c>
      <c r="AD12" s="12">
        <f>'0.直接貼上-輸出預測(0-50)'!AD12</f>
        <v>3509.0738280492546</v>
      </c>
      <c r="AE12" s="12">
        <f>'0.直接貼上-輸出預測(0-50)'!AE12</f>
        <v>3594.2299806591477</v>
      </c>
      <c r="AF12" s="12">
        <f>'0.直接貼上-輸出預測(0-50)'!AF12</f>
        <v>3620.831146009662</v>
      </c>
      <c r="AG12" s="12">
        <f>'0.直接貼上-輸出預測(0-50)'!AG12</f>
        <v>3559.3524884285575</v>
      </c>
      <c r="AH12" s="12">
        <f>'0.直接貼上-輸出預測(0-50)'!AH12</f>
        <v>3629.2864488992077</v>
      </c>
      <c r="AI12" s="12">
        <f>'0.直接貼上-輸出預測(0-50)'!AI12</f>
        <v>3506.5976388608728</v>
      </c>
      <c r="AJ12" s="12">
        <f>'0.直接貼上-輸出預測(0-50)'!AJ12</f>
        <v>3364.9249541446443</v>
      </c>
      <c r="AK12" s="12">
        <f>'0.直接貼上-輸出預測(0-50)'!AK12</f>
        <v>3353.4638870697841</v>
      </c>
      <c r="AL12" s="12">
        <f>'0.直接貼上-輸出預測(0-50)'!AL12</f>
        <v>3414.261008305949</v>
      </c>
      <c r="AM12" s="12">
        <f>'0.直接貼上-輸出預測(0-50)'!AM12</f>
        <v>3221.6772983213682</v>
      </c>
      <c r="AN12" s="12">
        <f>'0.直接貼上-輸出預測(0-50)'!AN12</f>
        <v>3094.5996417218962</v>
      </c>
      <c r="AO12" s="12">
        <f>'0.直接貼上-輸出預測(0-50)'!AO12</f>
        <v>3303.7533854975286</v>
      </c>
      <c r="AP12" s="12">
        <f>'0.直接貼上-輸出預測(0-50)'!AP12</f>
        <v>3446.0556840371628</v>
      </c>
      <c r="AQ12" s="12">
        <f>'0.直接貼上-輸出預測(0-50)'!AQ12</f>
        <v>3652.1240300184681</v>
      </c>
      <c r="AR12" s="12">
        <f>'0.直接貼上-輸出預測(0-50)'!AR12</f>
        <v>3693.2629241140962</v>
      </c>
      <c r="AS12" s="12">
        <f>'0.直接貼上-輸出預測(0-50)'!AS12</f>
        <v>3768.664975321889</v>
      </c>
      <c r="AT12" s="12">
        <f>'0.直接貼上-輸出預測(0-50)'!AT12</f>
        <v>3821.9220650786906</v>
      </c>
      <c r="AU12" s="12">
        <f>'0.直接貼上-輸出預測(0-50)'!AU12</f>
        <v>3804.9728531126684</v>
      </c>
      <c r="AV12" s="12">
        <f>'0.直接貼上-輸出預測(0-50)'!AV12</f>
        <v>3678.152583510448</v>
      </c>
      <c r="AW12" s="12">
        <f>'0.直接貼上-輸出預測(0-50)'!AW12</f>
        <v>3556.2931964008926</v>
      </c>
      <c r="AX12" s="12">
        <f>'0.直接貼上-輸出預測(0-50)'!AX12</f>
        <v>3655.5259484439857</v>
      </c>
      <c r="AY12" s="12">
        <f>'0.直接貼上-輸出預測(0-50)'!AY12</f>
        <v>3426.5849105280849</v>
      </c>
      <c r="AZ12" s="12">
        <f>'0.直接貼上-輸出預測(0-50)'!AZ12</f>
        <v>3150.3092538640826</v>
      </c>
      <c r="BA12" s="12">
        <f>'0.直接貼上-輸出預測(40-)'!L12</f>
        <v>3153.9637250900118</v>
      </c>
      <c r="BB12" s="12">
        <f>'0.直接貼上-輸出預測(40-)'!M12</f>
        <v>3333.9334067859563</v>
      </c>
      <c r="BC12" s="12">
        <f>'0.直接貼上-輸出預測(40-)'!N12</f>
        <v>3547.3937354345121</v>
      </c>
      <c r="BD12" s="12">
        <f>'0.直接貼上-輸出預測(40-)'!O12</f>
        <v>3671.5257000044176</v>
      </c>
      <c r="BE12" s="12">
        <f>'0.直接貼上-輸出預測(40-)'!P12</f>
        <v>3798.4932229865408</v>
      </c>
      <c r="BF12" s="12">
        <f>'0.直接貼上-輸出預測(40-)'!Q12</f>
        <v>3915.2464527511866</v>
      </c>
      <c r="BG12" s="12">
        <f>'0.直接貼上-輸出預測(40-)'!R12</f>
        <v>3823.7148414552535</v>
      </c>
      <c r="BH12" s="12">
        <f>'0.直接貼上-輸出預測(40-)'!S12</f>
        <v>3940.3290817016318</v>
      </c>
      <c r="BI12" s="12">
        <f>'0.直接貼上-輸出預測(40-)'!T12</f>
        <v>3980.3763216285156</v>
      </c>
      <c r="BJ12" s="12">
        <f>'0.直接貼上-輸出預測(40-)'!U12</f>
        <v>4044.9434772859781</v>
      </c>
      <c r="BK12" s="12">
        <f>'0.直接貼上-輸出預測(40-)'!V12</f>
        <v>4122.2037137107054</v>
      </c>
      <c r="BL12" s="12">
        <f>'0.直接貼上-輸出預測(40-)'!W12</f>
        <v>4153.1310602638987</v>
      </c>
      <c r="BM12" s="12">
        <f>'0.直接貼上-輸出預測(40-)'!X12</f>
        <v>4096.3550662308699</v>
      </c>
      <c r="BN12" s="12">
        <f>'0.直接貼上-輸出預測(40-)'!Y12</f>
        <v>3975.3686727479981</v>
      </c>
      <c r="BO12" s="12">
        <f>'0.直接貼上-輸出預測(40-)'!Z12</f>
        <v>4000.1023883921275</v>
      </c>
      <c r="BP12" s="12">
        <f>'0.直接貼上-輸出預測(40-)'!AA12</f>
        <v>3778.3950452080735</v>
      </c>
      <c r="BQ12" s="12">
        <f>'0.直接貼上-輸出預測(40-)'!AB12</f>
        <v>3369.5211558675219</v>
      </c>
      <c r="BR12" s="12">
        <f>'0.直接貼上-輸出預測(40-)'!AC12</f>
        <v>3297.4374387657135</v>
      </c>
      <c r="BS12" s="12">
        <f>'0.直接貼上-輸出預測(40-)'!AD12</f>
        <v>3303.5102933052431</v>
      </c>
      <c r="BT12" s="12">
        <f>'0.直接貼上-輸出預測(40-)'!AE12</f>
        <v>3232.5980215376394</v>
      </c>
      <c r="BU12" s="12">
        <f>'0.直接貼上-輸出預測(40-)'!AF12</f>
        <v>2930.4661505167801</v>
      </c>
      <c r="BV12" s="12">
        <f>'0.直接貼上-輸出預測(40-)'!AG12</f>
        <v>2806.3439521106361</v>
      </c>
      <c r="BW12" s="12">
        <f>'0.直接貼上-輸出預測(40-)'!AH12</f>
        <v>2715.5944270131026</v>
      </c>
      <c r="BX12" s="12">
        <f>'0.直接貼上-輸出預測(40-)'!AI12</f>
        <v>2322.09528358435</v>
      </c>
      <c r="BY12" s="12">
        <f>'0.直接貼上-輸出預測(40-)'!AJ12</f>
        <v>2118.3422163056484</v>
      </c>
      <c r="BZ12" s="12">
        <f>'0.直接貼上-輸出預測(40-)'!AK12</f>
        <v>1893.3674878794645</v>
      </c>
      <c r="CA12" s="12">
        <f>'0.直接貼上-輸出預測(40-)'!AL12</f>
        <v>1558.3781850457069</v>
      </c>
      <c r="CB12" s="12">
        <f>'0.直接貼上-輸出預測(40-)'!AM12</f>
        <v>1242.6887843768907</v>
      </c>
      <c r="CC12" s="12">
        <f>'0.直接貼上-輸出預測(40-)'!AN12</f>
        <v>1061.1264640239499</v>
      </c>
      <c r="CD12" s="12">
        <f>'0.直接貼上-輸出預測(40-)'!AO12</f>
        <v>1164.2249685000991</v>
      </c>
      <c r="CE12" s="12">
        <f>'0.直接貼上-輸出預測(40-)'!AP12</f>
        <v>1111.2576393739616</v>
      </c>
      <c r="CF12" s="12">
        <f>'0.直接貼上-輸出預測(40-)'!AQ12</f>
        <v>1143.7331093564612</v>
      </c>
      <c r="CG12" s="12">
        <f>'0.直接貼上-輸出預測(40-)'!AR12</f>
        <v>1104.3327837143468</v>
      </c>
      <c r="CH12" s="12">
        <f>'0.直接貼上-輸出預測(40-)'!AS12</f>
        <v>1034.6875399357741</v>
      </c>
      <c r="CI12" s="12">
        <f>'0.直接貼上-輸出預測(40-)'!AT12</f>
        <v>984.60430713940934</v>
      </c>
      <c r="CJ12" s="12">
        <f>'0.直接貼上-輸出預測(40-)'!AU12</f>
        <v>858.49291561605276</v>
      </c>
      <c r="CK12" s="12">
        <f>'0.直接貼上-輸出預測(40-)'!AV12</f>
        <v>726.82363568354265</v>
      </c>
      <c r="CL12" s="12">
        <f>'0.直接貼上-輸出預測(40-)'!AW12</f>
        <v>612.25675189095796</v>
      </c>
      <c r="CM12" s="12">
        <f>'0.直接貼上-輸出預測(40-)'!AX12</f>
        <v>527.06647066266885</v>
      </c>
      <c r="CN12" s="12">
        <f>'0.直接貼上-輸出預測(40-)'!AY12</f>
        <v>429.52873003396536</v>
      </c>
      <c r="CO12" s="12">
        <f>'0.直接貼上-輸出預測(40-)'!AZ12</f>
        <v>340.82729456226878</v>
      </c>
      <c r="CP12" s="12">
        <f>'0.直接貼上-輸出預測(40-)'!BA12</f>
        <v>325.33681119553938</v>
      </c>
      <c r="CQ12" s="12">
        <f>'0.直接貼上-輸出預測(40-)'!BB12</f>
        <v>294.30464097070757</v>
      </c>
      <c r="CR12" s="12">
        <f>'0.直接貼上-輸出預測(40-)'!BC12</f>
        <v>191.10008277936905</v>
      </c>
      <c r="CS12" s="12">
        <f>'0.直接貼上-輸出預測(40-)'!BD12</f>
        <v>148.4491311738804</v>
      </c>
      <c r="CT12" s="12">
        <f>'0.直接貼上-輸出預測(40-)'!BE12</f>
        <v>97.856171368924208</v>
      </c>
      <c r="CU12" s="12">
        <f>'0.直接貼上-輸出預測(40-)'!BF12</f>
        <v>73.254588397039967</v>
      </c>
      <c r="CV12" s="12">
        <f>'0.直接貼上-輸出預測(40-)'!BG12</f>
        <v>57.703402330671835</v>
      </c>
      <c r="CW12" s="12">
        <f>'0.直接貼上-輸出預測(40-)'!BH12</f>
        <v>32.604922437479978</v>
      </c>
      <c r="CX12" s="12">
        <f>'0.直接貼上-輸出預測(40-)'!BI12</f>
        <v>23.777511025111242</v>
      </c>
      <c r="CY12" s="12">
        <f>'0.直接貼上-輸出預測(40-)'!BJ12</f>
        <v>37.627928524167075</v>
      </c>
    </row>
    <row r="13" spans="1:103">
      <c r="A13" s="12" t="str">
        <f>'0.直接貼上-輸出預測(0-50)'!A13</f>
        <v>113年 4月</v>
      </c>
      <c r="B13" s="13">
        <f t="shared" si="0"/>
        <v>242009.90648601306</v>
      </c>
      <c r="C13" s="13">
        <f>'0.直接貼上-輸出預測(0-50)'!C13</f>
        <v>1213.7550385286872</v>
      </c>
      <c r="D13" s="13">
        <f>'0.直接貼上-輸出預測(0-50)'!D13</f>
        <v>1191.1054736655149</v>
      </c>
      <c r="E13" s="12">
        <f>'0.直接貼上-輸出預測(0-50)'!E13</f>
        <v>1367.1228787018567</v>
      </c>
      <c r="F13" s="12">
        <f>'0.直接貼上-輸出預測(0-50)'!F13</f>
        <v>1519.6069768700718</v>
      </c>
      <c r="G13" s="12">
        <f>'0.直接貼上-輸出預測(0-50)'!G13</f>
        <v>1563.0839603412103</v>
      </c>
      <c r="H13" s="12">
        <f>'0.直接貼上-輸出預測(0-50)'!H13</f>
        <v>1592.0637103511331</v>
      </c>
      <c r="I13" s="12">
        <f>'0.直接貼上-輸出預測(0-50)'!I13</f>
        <v>1677.9494576098984</v>
      </c>
      <c r="J13" s="12">
        <f>'0.直接貼上-輸出預測(0-50)'!J13</f>
        <v>1876.2743067181502</v>
      </c>
      <c r="K13" s="12">
        <f>'0.直接貼上-輸出預測(0-50)'!K13</f>
        <v>1958.2382068965585</v>
      </c>
      <c r="L13" s="12">
        <f>'0.直接貼上-輸出預測(0-50)'!L13</f>
        <v>1863.0981259663822</v>
      </c>
      <c r="M13" s="12">
        <f>'0.直接貼上-輸出預測(0-50)'!M13</f>
        <v>1803.0130463273638</v>
      </c>
      <c r="N13" s="12">
        <f>'0.直接貼上-輸出預測(0-50)'!N13</f>
        <v>2056.3176535337784</v>
      </c>
      <c r="O13" s="12">
        <f>'0.直接貼上-輸出預測(0-50)'!O13</f>
        <v>1886.6352694863413</v>
      </c>
      <c r="P13" s="12">
        <f>'0.直接貼上-輸出預測(0-50)'!P13</f>
        <v>1745.130279530227</v>
      </c>
      <c r="Q13" s="12">
        <f>'0.直接貼上-輸出預測(0-50)'!Q13</f>
        <v>1794.3126055614475</v>
      </c>
      <c r="R13" s="12">
        <f>'0.直接貼上-輸出預測(0-50)'!R13</f>
        <v>1863.0391805379334</v>
      </c>
      <c r="S13" s="12">
        <f>'0.直接貼上-輸出預測(0-50)'!S13</f>
        <v>2003.8244574081664</v>
      </c>
      <c r="T13" s="12">
        <f>'0.直接貼上-輸出預測(0-50)'!T13</f>
        <v>2115.4657062226256</v>
      </c>
      <c r="U13" s="12">
        <f>'0.直接貼上-輸出預測(0-50)'!U13</f>
        <v>2203.0613498803714</v>
      </c>
      <c r="V13" s="12">
        <f>'0.直接貼上-輸出預測(0-50)'!V13</f>
        <v>2311.3078907121999</v>
      </c>
      <c r="W13" s="12">
        <f>'0.直接貼上-輸出預測(0-50)'!W13</f>
        <v>2451.6437690907587</v>
      </c>
      <c r="X13" s="12">
        <f>'0.直接貼上-輸出預測(0-50)'!X13</f>
        <v>2733.7423745475508</v>
      </c>
      <c r="Y13" s="12">
        <f>'0.直接貼上-輸出預測(0-50)'!Y13</f>
        <v>2893.2906521748691</v>
      </c>
      <c r="Z13" s="12">
        <f>'0.直接貼上-輸出預測(0-50)'!Z13</f>
        <v>3168.8810379714296</v>
      </c>
      <c r="AA13" s="12">
        <f>'0.直接貼上-輸出預測(0-50)'!AA13</f>
        <v>3243.1410048741341</v>
      </c>
      <c r="AB13" s="12">
        <f>'0.直接貼上-輸出預測(0-50)'!AB13</f>
        <v>3162.1138954311186</v>
      </c>
      <c r="AC13" s="12">
        <f>'0.直接貼上-輸出預測(0-50)'!AC13</f>
        <v>3417.8896036707947</v>
      </c>
      <c r="AD13" s="12">
        <f>'0.直接貼上-輸出預測(0-50)'!AD13</f>
        <v>3506.5557402456657</v>
      </c>
      <c r="AE13" s="12">
        <f>'0.直接貼上-輸出預測(0-50)'!AE13</f>
        <v>3576.3067556074243</v>
      </c>
      <c r="AF13" s="12">
        <f>'0.直接貼上-輸出預測(0-50)'!AF13</f>
        <v>3641.4785118611981</v>
      </c>
      <c r="AG13" s="12">
        <f>'0.直接貼上-輸出預測(0-50)'!AG13</f>
        <v>3541.0897632782298</v>
      </c>
      <c r="AH13" s="12">
        <f>'0.直接貼上-輸出預測(0-50)'!AH13</f>
        <v>3636.4771741301929</v>
      </c>
      <c r="AI13" s="12">
        <f>'0.直接貼上-輸出預測(0-50)'!AI13</f>
        <v>3520.7741499881508</v>
      </c>
      <c r="AJ13" s="12">
        <f>'0.直接貼上-輸出預測(0-50)'!AJ13</f>
        <v>3375.4275179941806</v>
      </c>
      <c r="AK13" s="12">
        <f>'0.直接貼上-輸出預測(0-50)'!AK13</f>
        <v>3338.1317654491745</v>
      </c>
      <c r="AL13" s="12">
        <f>'0.直接貼上-輸出預測(0-50)'!AL13</f>
        <v>3416.4875924144517</v>
      </c>
      <c r="AM13" s="12">
        <f>'0.直接貼上-輸出預測(0-50)'!AM13</f>
        <v>3262.5338488037451</v>
      </c>
      <c r="AN13" s="12">
        <f>'0.直接貼上-輸出預測(0-50)'!AN13</f>
        <v>3065.6296994613072</v>
      </c>
      <c r="AO13" s="12">
        <f>'0.直接貼上-輸出預測(0-50)'!AO13</f>
        <v>3301.2045414604472</v>
      </c>
      <c r="AP13" s="12">
        <f>'0.直接貼上-輸出預測(0-50)'!AP13</f>
        <v>3417.4103642270038</v>
      </c>
      <c r="AQ13" s="12">
        <f>'0.直接貼上-輸出預測(0-50)'!AQ13</f>
        <v>3647.9871312017917</v>
      </c>
      <c r="AR13" s="12">
        <f>'0.直接貼上-輸出預測(0-50)'!AR13</f>
        <v>3687.7398736604309</v>
      </c>
      <c r="AS13" s="12">
        <f>'0.直接貼上-輸出預測(0-50)'!AS13</f>
        <v>3757.2661082903651</v>
      </c>
      <c r="AT13" s="12">
        <f>'0.直接貼上-輸出預測(0-50)'!AT13</f>
        <v>3822.0967878099868</v>
      </c>
      <c r="AU13" s="12">
        <f>'0.直接貼上-輸出預測(0-50)'!AU13</f>
        <v>3798.3350493128573</v>
      </c>
      <c r="AV13" s="12">
        <f>'0.直接貼上-輸出預測(0-50)'!AV13</f>
        <v>3711.8268082723489</v>
      </c>
      <c r="AW13" s="12">
        <f>'0.直接貼上-輸出預測(0-50)'!AW13</f>
        <v>3529.061127479798</v>
      </c>
      <c r="AX13" s="12">
        <f>'0.直接貼上-輸出預測(0-50)'!AX13</f>
        <v>3660.7681250666051</v>
      </c>
      <c r="AY13" s="12">
        <f>'0.直接貼上-輸出預測(0-50)'!AY13</f>
        <v>3462.067213695891</v>
      </c>
      <c r="AZ13" s="12">
        <f>'0.直接貼上-輸出預測(0-50)'!AZ13</f>
        <v>3160.2296690507305</v>
      </c>
      <c r="BA13" s="12">
        <f>'0.直接貼上-輸出預測(40-)'!L13</f>
        <v>3138.3603669894751</v>
      </c>
      <c r="BB13" s="12">
        <f>'0.直接貼上-輸出預測(40-)'!M13</f>
        <v>3313.5339866485997</v>
      </c>
      <c r="BC13" s="12">
        <f>'0.直接貼上-輸出預測(40-)'!N13</f>
        <v>3525.8637039427963</v>
      </c>
      <c r="BD13" s="12">
        <f>'0.直接貼上-輸出預測(40-)'!O13</f>
        <v>3672.1658569873107</v>
      </c>
      <c r="BE13" s="12">
        <f>'0.直接貼上-輸出預測(40-)'!P13</f>
        <v>3759.0790836829724</v>
      </c>
      <c r="BF13" s="12">
        <f>'0.直接貼上-輸出預測(40-)'!Q13</f>
        <v>3939.4929631554191</v>
      </c>
      <c r="BG13" s="12">
        <f>'0.直接貼上-輸出預測(40-)'!R13</f>
        <v>3803.0896645233188</v>
      </c>
      <c r="BH13" s="12">
        <f>'0.直接貼上-輸出預測(40-)'!S13</f>
        <v>3935.0728487253891</v>
      </c>
      <c r="BI13" s="12">
        <f>'0.直接貼上-輸出預測(40-)'!T13</f>
        <v>3973.2770113950146</v>
      </c>
      <c r="BJ13" s="12">
        <f>'0.直接貼上-輸出預測(40-)'!U13</f>
        <v>4031.1538111480368</v>
      </c>
      <c r="BK13" s="12">
        <f>'0.直接貼上-輸出預測(40-)'!V13</f>
        <v>4116.1378400904932</v>
      </c>
      <c r="BL13" s="12">
        <f>'0.直接貼上-輸出預測(40-)'!W13</f>
        <v>4143.2139069270224</v>
      </c>
      <c r="BM13" s="12">
        <f>'0.直接貼上-輸出預測(40-)'!X13</f>
        <v>4111.0773476827962</v>
      </c>
      <c r="BN13" s="12">
        <f>'0.直接貼上-輸出預測(40-)'!Y13</f>
        <v>3967.9469846891507</v>
      </c>
      <c r="BO13" s="12">
        <f>'0.直接貼上-輸出預測(40-)'!Z13</f>
        <v>3984.5635696501299</v>
      </c>
      <c r="BP13" s="12">
        <f>'0.直接貼上-輸出預測(40-)'!AA13</f>
        <v>3831.2272104652757</v>
      </c>
      <c r="BQ13" s="12">
        <f>'0.直接貼上-輸出預測(40-)'!AB13</f>
        <v>3372.8970196194432</v>
      </c>
      <c r="BR13" s="12">
        <f>'0.直接貼上-輸出預測(40-)'!AC13</f>
        <v>3293.8859929129776</v>
      </c>
      <c r="BS13" s="12">
        <f>'0.直接貼上-輸出預測(40-)'!AD13</f>
        <v>3289.2090691237318</v>
      </c>
      <c r="BT13" s="12">
        <f>'0.直接貼上-輸出預測(40-)'!AE13</f>
        <v>3251.5176484247067</v>
      </c>
      <c r="BU13" s="12">
        <f>'0.直接貼上-輸出預測(40-)'!AF13</f>
        <v>2952.9506764416874</v>
      </c>
      <c r="BV13" s="12">
        <f>'0.直接貼上-輸出預測(40-)'!AG13</f>
        <v>2782.324473200566</v>
      </c>
      <c r="BW13" s="12">
        <f>'0.直接貼上-輸出預測(40-)'!AH13</f>
        <v>2746.1228729742083</v>
      </c>
      <c r="BX13" s="12">
        <f>'0.直接貼上-輸出預測(40-)'!AI13</f>
        <v>2339.3507744648746</v>
      </c>
      <c r="BY13" s="12">
        <f>'0.直接貼上-輸出預測(40-)'!AJ13</f>
        <v>2114.9572601379418</v>
      </c>
      <c r="BZ13" s="12">
        <f>'0.直接貼上-輸出預測(40-)'!AK13</f>
        <v>1926.8091064760629</v>
      </c>
      <c r="CA13" s="12">
        <f>'0.直接貼上-輸出預測(40-)'!AL13</f>
        <v>1566.5589376311636</v>
      </c>
      <c r="CB13" s="12">
        <f>'0.直接貼上-輸出預測(40-)'!AM13</f>
        <v>1278.8932367462496</v>
      </c>
      <c r="CC13" s="12">
        <f>'0.直接貼上-輸出預測(40-)'!AN13</f>
        <v>1039.2162787317247</v>
      </c>
      <c r="CD13" s="12">
        <f>'0.直接貼上-輸出預測(40-)'!AO13</f>
        <v>1161.2543427791034</v>
      </c>
      <c r="CE13" s="12">
        <f>'0.直接貼上-輸出預測(40-)'!AP13</f>
        <v>1104.2614206867856</v>
      </c>
      <c r="CF13" s="12">
        <f>'0.直接貼上-輸出預測(40-)'!AQ13</f>
        <v>1128.1595820441933</v>
      </c>
      <c r="CG13" s="12">
        <f>'0.直接貼上-輸出預測(40-)'!AR13</f>
        <v>1110.4184966069292</v>
      </c>
      <c r="CH13" s="12">
        <f>'0.直接貼上-輸出預測(40-)'!AS13</f>
        <v>1020.8330940080454</v>
      </c>
      <c r="CI13" s="12">
        <f>'0.直接貼上-輸出預測(40-)'!AT13</f>
        <v>990.06427798408993</v>
      </c>
      <c r="CJ13" s="12">
        <f>'0.直接貼上-輸出預測(40-)'!AU13</f>
        <v>857.34968605526501</v>
      </c>
      <c r="CK13" s="12">
        <f>'0.直接貼上-輸出預測(40-)'!AV13</f>
        <v>732.40382545352941</v>
      </c>
      <c r="CL13" s="12">
        <f>'0.直接貼上-輸出預測(40-)'!AW13</f>
        <v>611.84724097695971</v>
      </c>
      <c r="CM13" s="12">
        <f>'0.直接貼上-輸出預測(40-)'!AX13</f>
        <v>528.49618913547602</v>
      </c>
      <c r="CN13" s="12">
        <f>'0.直接貼上-輸出預測(40-)'!AY13</f>
        <v>430.89369682585152</v>
      </c>
      <c r="CO13" s="12">
        <f>'0.直接貼上-輸出預測(40-)'!AZ13</f>
        <v>339.46373966547793</v>
      </c>
      <c r="CP13" s="12">
        <f>'0.直接貼上-輸出預測(40-)'!BA13</f>
        <v>316.98537504881244</v>
      </c>
      <c r="CQ13" s="12">
        <f>'0.直接貼上-輸出預測(40-)'!BB13</f>
        <v>300.23059342259324</v>
      </c>
      <c r="CR13" s="12">
        <f>'0.直接貼上-輸出預測(40-)'!BC13</f>
        <v>194.02077002536342</v>
      </c>
      <c r="CS13" s="12">
        <f>'0.直接貼上-輸出預測(40-)'!BD13</f>
        <v>146.5935386816285</v>
      </c>
      <c r="CT13" s="12">
        <f>'0.直接貼上-輸出預測(40-)'!BE13</f>
        <v>100.1266493049785</v>
      </c>
      <c r="CU13" s="12">
        <f>'0.直接貼上-輸出預測(40-)'!BF13</f>
        <v>70.151473139683361</v>
      </c>
      <c r="CV13" s="12">
        <f>'0.直接貼上-輸出預測(40-)'!BG13</f>
        <v>59.968646946134228</v>
      </c>
      <c r="CW13" s="12">
        <f>'0.直接貼上-輸出預測(40-)'!BH13</f>
        <v>32.092219983755719</v>
      </c>
      <c r="CX13" s="12">
        <f>'0.直接貼上-輸出預測(40-)'!BI13</f>
        <v>24.085501435254056</v>
      </c>
      <c r="CY13" s="12">
        <f>'0.直接貼上-輸出預測(40-)'!BJ13</f>
        <v>38.263390841938325</v>
      </c>
    </row>
    <row r="14" spans="1:103" s="16" customFormat="1">
      <c r="A14" s="15" t="str">
        <f>'0.直接貼上-輸出預測(0-50)'!A14</f>
        <v>113年 5月</v>
      </c>
      <c r="B14" s="15">
        <f t="shared" si="0"/>
        <v>241820.69726608507</v>
      </c>
      <c r="C14" s="15">
        <f>'0.直接貼上-輸出預測(0-50)'!C14</f>
        <v>1224.2980606169749</v>
      </c>
      <c r="D14" s="15">
        <f>'0.直接貼上-輸出預測(0-50)'!D14</f>
        <v>1176.5589227665639</v>
      </c>
      <c r="E14" s="15">
        <f>'0.直接貼上-輸出預測(0-50)'!E14</f>
        <v>1348.6451911976949</v>
      </c>
      <c r="F14" s="15">
        <f>'0.直接貼上-輸出預測(0-50)'!F14</f>
        <v>1514.9999999999998</v>
      </c>
      <c r="G14" s="15">
        <f>'0.直接貼上-輸出預測(0-50)'!G14</f>
        <v>1561.9999999999991</v>
      </c>
      <c r="H14" s="15">
        <f>'0.直接貼上-輸出預測(0-50)'!H14</f>
        <v>1592</v>
      </c>
      <c r="I14" s="15">
        <f>'0.直接貼上-輸出預測(0-50)'!I14</f>
        <v>1657.0000000000007</v>
      </c>
      <c r="J14" s="15">
        <f>'0.直接貼上-輸出預測(0-50)'!J14</f>
        <v>1861.0000000000005</v>
      </c>
      <c r="K14" s="15">
        <f>'0.直接貼上-輸出預測(0-50)'!K14</f>
        <v>1961.0000000000005</v>
      </c>
      <c r="L14" s="15">
        <f>'0.直接貼上-輸出預測(0-50)'!L14</f>
        <v>1891.9223391460991</v>
      </c>
      <c r="M14" s="15">
        <f>'0.直接貼上-輸出預測(0-50)'!M14</f>
        <v>1758.169610459988</v>
      </c>
      <c r="N14" s="15">
        <f>'0.直接貼上-輸出預測(0-50)'!N14</f>
        <v>2069.0268480147383</v>
      </c>
      <c r="O14" s="15">
        <f>'0.直接貼上-輸出預測(0-50)'!O14</f>
        <v>1910.215412162124</v>
      </c>
      <c r="P14" s="15">
        <f>'0.直接貼上-輸出預測(0-50)'!P14</f>
        <v>1740.9999999999995</v>
      </c>
      <c r="Q14" s="15">
        <f>'0.直接貼上-輸出預測(0-50)'!Q14</f>
        <v>1792.9999999999998</v>
      </c>
      <c r="R14" s="15">
        <f>'0.直接貼上-輸出預測(0-50)'!R14</f>
        <v>1849.9999999999993</v>
      </c>
      <c r="S14" s="15">
        <f>'0.直接貼上-輸出預測(0-50)'!S14</f>
        <v>1992.680327855544</v>
      </c>
      <c r="T14" s="15">
        <f>'0.直接貼上-輸出預測(0-50)'!T14</f>
        <v>2109.837705535665</v>
      </c>
      <c r="U14" s="15">
        <f>'0.直接貼上-輸出預測(0-50)'!U14</f>
        <v>2193</v>
      </c>
      <c r="V14" s="15">
        <f>'0.直接貼上-輸出預測(0-50)'!V14</f>
        <v>2310</v>
      </c>
      <c r="W14" s="15">
        <f>'0.直接貼上-輸出預測(0-50)'!W14</f>
        <v>2418.9999999999995</v>
      </c>
      <c r="X14" s="15">
        <f>'0.直接貼上-輸出預測(0-50)'!X14</f>
        <v>2727.9177200762833</v>
      </c>
      <c r="Y14" s="15">
        <f>'0.直接貼上-輸出預測(0-50)'!Y14</f>
        <v>2863.1427766029651</v>
      </c>
      <c r="Z14" s="15">
        <f>'0.直接貼上-輸出預測(0-50)'!Z14</f>
        <v>3147.5238871195652</v>
      </c>
      <c r="AA14" s="15">
        <f>'0.直接貼上-輸出預測(0-50)'!AA14</f>
        <v>3271.5722652380841</v>
      </c>
      <c r="AB14" s="15">
        <f>'0.直接貼上-輸出預測(0-50)'!AB14</f>
        <v>3131.5921994592295</v>
      </c>
      <c r="AC14" s="15">
        <f>'0.直接貼上-輸出預測(0-50)'!AC14</f>
        <v>3407.8728361443968</v>
      </c>
      <c r="AD14" s="15">
        <f>'0.直接貼上-輸出預測(0-50)'!AD14</f>
        <v>3504.4516221318158</v>
      </c>
      <c r="AE14" s="15">
        <f>'0.直接貼上-輸出預測(0-50)'!AE14</f>
        <v>3556.466412394861</v>
      </c>
      <c r="AF14" s="15">
        <f>'0.直接貼上-輸出預測(0-50)'!AF14</f>
        <v>3664.1533296918842</v>
      </c>
      <c r="AG14" s="15">
        <f>'0.直接貼上-輸出預測(0-50)'!AG14</f>
        <v>3521.1024270844759</v>
      </c>
      <c r="AH14" s="15">
        <f>'0.直接貼上-輸出預測(0-50)'!AH14</f>
        <v>3643.3702360833508</v>
      </c>
      <c r="AI14" s="15">
        <f>'0.直接貼上-輸出預測(0-50)'!AI14</f>
        <v>3535.5533381654727</v>
      </c>
      <c r="AJ14" s="15">
        <f>'0.直接貼上-輸出預測(0-50)'!AJ14</f>
        <v>3387.1820197377519</v>
      </c>
      <c r="AK14" s="15">
        <f>'0.直接貼上-輸出預測(0-50)'!AK14</f>
        <v>3321.2428027307765</v>
      </c>
      <c r="AL14" s="15">
        <f>'0.直接貼上-輸出預測(0-50)'!AL14</f>
        <v>3417.3525780627074</v>
      </c>
      <c r="AM14" s="15">
        <f>'0.直接貼上-輸出預測(0-50)'!AM14</f>
        <v>3307.53868380413</v>
      </c>
      <c r="AN14" s="15">
        <f>'0.直接貼上-輸出預測(0-50)'!AN14</f>
        <v>3035.3144830377664</v>
      </c>
      <c r="AO14" s="15">
        <f>'0.直接貼上-輸出預測(0-50)'!AO14</f>
        <v>3299.9155929964213</v>
      </c>
      <c r="AP14" s="15">
        <f>'0.直接貼上-輸出預測(0-50)'!AP14</f>
        <v>3387.2536846935013</v>
      </c>
      <c r="AQ14" s="15">
        <f>'0.直接貼上-輸出預測(0-50)'!AQ14</f>
        <v>3643.9324209273855</v>
      </c>
      <c r="AR14" s="15">
        <f>'0.直接貼上-輸出預測(0-50)'!AR14</f>
        <v>3682.4590319388199</v>
      </c>
      <c r="AS14" s="15">
        <f>'0.直接貼上-輸出預測(0-50)'!AS14</f>
        <v>3745.041089168195</v>
      </c>
      <c r="AT14" s="15">
        <f>'0.直接貼上-輸出預測(0-50)'!AT14</f>
        <v>3822.2144191633224</v>
      </c>
      <c r="AU14" s="15">
        <f>'0.直接貼上-輸出預測(0-50)'!AU14</f>
        <v>3790.0516478908016</v>
      </c>
      <c r="AV14" s="15">
        <f>'0.直接貼上-輸出預測(0-50)'!AV14</f>
        <v>3748.7031414487719</v>
      </c>
      <c r="AW14" s="15">
        <f>'0.直接貼上-輸出預測(0-50)'!AW14</f>
        <v>3499.28555846164</v>
      </c>
      <c r="AX14" s="15">
        <f>'0.直接貼上-輸出預測(0-50)'!AX14</f>
        <v>3664.6966749364087</v>
      </c>
      <c r="AY14" s="15">
        <f>'0.直接貼上-輸出預測(0-50)'!AY14</f>
        <v>3499.7527577472711</v>
      </c>
      <c r="AZ14" s="15">
        <f>'0.直接貼上-輸出預測(0-50)'!AZ14</f>
        <v>3171.7927493088432</v>
      </c>
      <c r="BA14" s="15">
        <f>'0.直接貼上-輸出預測(40-)'!L14</f>
        <v>3122.9911890133171</v>
      </c>
      <c r="BB14" s="15">
        <f>'0.直接貼上-輸出預測(40-)'!M14</f>
        <v>3293.0235414352328</v>
      </c>
      <c r="BC14" s="15">
        <f>'0.直接貼上-輸出預測(40-)'!N14</f>
        <v>3503.3137084425348</v>
      </c>
      <c r="BD14" s="15">
        <f>'0.直接貼上-輸出預測(40-)'!O14</f>
        <v>3674.4210883466103</v>
      </c>
      <c r="BE14" s="15">
        <f>'0.直接貼上-輸出預測(40-)'!P14</f>
        <v>3716.3784605652318</v>
      </c>
      <c r="BF14" s="15">
        <f>'0.直接貼上-輸出預測(40-)'!Q14</f>
        <v>3966.3682851353597</v>
      </c>
      <c r="BG14" s="15">
        <f>'0.直接貼上-輸出預測(40-)'!R14</f>
        <v>3781.494399385002</v>
      </c>
      <c r="BH14" s="15">
        <f>'0.直接貼上-輸出預測(40-)'!S14</f>
        <v>3930.1225434244116</v>
      </c>
      <c r="BI14" s="15">
        <f>'0.直接貼上-輸出預測(40-)'!T14</f>
        <v>3966.3535301841498</v>
      </c>
      <c r="BJ14" s="15">
        <f>'0.直接貼上-輸出預測(40-)'!U14</f>
        <v>4016.9342656006775</v>
      </c>
      <c r="BK14" s="15">
        <f>'0.直接貼上-輸出預測(40-)'!V14</f>
        <v>4109.9308653152893</v>
      </c>
      <c r="BL14" s="15">
        <f>'0.直接貼上-輸出預測(40-)'!W14</f>
        <v>4132.0315449805848</v>
      </c>
      <c r="BM14" s="15">
        <f>'0.直接貼上-輸出預測(40-)'!X14</f>
        <v>4127.1261356872274</v>
      </c>
      <c r="BN14" s="15">
        <f>'0.直接貼上-輸出預測(40-)'!Y14</f>
        <v>3960.0316891849016</v>
      </c>
      <c r="BO14" s="15">
        <f>'0.直接貼上-輸出預測(40-)'!Z14</f>
        <v>3965.4072925869582</v>
      </c>
      <c r="BP14" s="15">
        <f>'0.直接貼上-輸出預測(40-)'!AA14</f>
        <v>3887.5330793975209</v>
      </c>
      <c r="BQ14" s="15">
        <f>'0.直接貼上-輸出預測(40-)'!AB14</f>
        <v>3376.7044571180872</v>
      </c>
      <c r="BR14" s="15">
        <f>'0.直接貼上-輸出預測(40-)'!AC14</f>
        <v>3290.4781100759174</v>
      </c>
      <c r="BS14" s="15">
        <f>'0.直接貼上-輸出預測(40-)'!AD14</f>
        <v>3272.8293624167045</v>
      </c>
      <c r="BT14" s="15">
        <f>'0.直接貼上-輸出預測(40-)'!AE14</f>
        <v>3270.6771997188434</v>
      </c>
      <c r="BU14" s="15">
        <f>'0.直接貼上-輸出預測(40-)'!AF14</f>
        <v>2977.6050234479944</v>
      </c>
      <c r="BV14" s="15">
        <f>'0.直接貼上-輸出預測(40-)'!AG14</f>
        <v>2754.8574789805825</v>
      </c>
      <c r="BW14" s="15">
        <f>'0.直接貼上-輸出預測(40-)'!AH14</f>
        <v>2777.7276161529703</v>
      </c>
      <c r="BX14" s="15">
        <f>'0.直接貼上-輸出預測(40-)'!AI14</f>
        <v>2357.5549879257824</v>
      </c>
      <c r="BY14" s="15">
        <f>'0.直接貼上-輸出預測(40-)'!AJ14</f>
        <v>2109.3084547859903</v>
      </c>
      <c r="BZ14" s="15">
        <f>'0.直接貼上-輸出預測(40-)'!AK14</f>
        <v>1961.5730050383559</v>
      </c>
      <c r="CA14" s="15">
        <f>'0.直接貼上-輸出預測(40-)'!AL14</f>
        <v>1573.7269098223808</v>
      </c>
      <c r="CB14" s="15">
        <f>'0.直接貼上-輸出預測(40-)'!AM14</f>
        <v>1318.5557177015937</v>
      </c>
      <c r="CC14" s="15">
        <f>'0.直接貼上-輸出預測(40-)'!AN14</f>
        <v>1016.1590681317502</v>
      </c>
      <c r="CD14" s="15">
        <f>'0.直接貼上-輸出預測(40-)'!AO14</f>
        <v>1158.5105414567713</v>
      </c>
      <c r="CE14" s="15">
        <f>'0.直接貼上-輸出預測(40-)'!AP14</f>
        <v>1097.8679287536543</v>
      </c>
      <c r="CF14" s="15">
        <f>'0.直接貼上-輸出預測(40-)'!AQ14</f>
        <v>1111.2759679759342</v>
      </c>
      <c r="CG14" s="15">
        <f>'0.直接貼上-輸出預測(40-)'!AR14</f>
        <v>1117.5793940815925</v>
      </c>
      <c r="CH14" s="15">
        <f>'0.直接貼上-輸出預測(40-)'!AS14</f>
        <v>1005.7909359941626</v>
      </c>
      <c r="CI14" s="15">
        <f>'0.直接貼上-輸出預測(40-)'!AT14</f>
        <v>995.93450636191096</v>
      </c>
      <c r="CJ14" s="15">
        <f>'0.直接貼上-輸出預測(40-)'!AU14</f>
        <v>855.75101270753214</v>
      </c>
      <c r="CK14" s="15">
        <f>'0.直接貼上-輸出預測(40-)'!AV14</f>
        <v>738.46591867665779</v>
      </c>
      <c r="CL14" s="15">
        <f>'0.直接貼上-輸出預測(40-)'!AW14</f>
        <v>611.19902749414075</v>
      </c>
      <c r="CM14" s="15">
        <f>'0.直接貼上-輸出預測(40-)'!AX14</f>
        <v>529.98665774098868</v>
      </c>
      <c r="CN14" s="15">
        <f>'0.直接貼上-輸出預測(40-)'!AY14</f>
        <v>432.51197936078114</v>
      </c>
      <c r="CO14" s="15">
        <f>'0.直接貼上-輸出預測(40-)'!AZ14</f>
        <v>338.41098321260347</v>
      </c>
      <c r="CP14" s="15">
        <f>'0.直接貼上-輸出預測(40-)'!BA14</f>
        <v>307.77281082958251</v>
      </c>
      <c r="CQ14" s="15">
        <f>'0.直接貼上-輸出預測(40-)'!BB14</f>
        <v>306.34156305281914</v>
      </c>
      <c r="CR14" s="15">
        <f>'0.直接貼上-輸出預測(40-)'!BC14</f>
        <v>197.2113302618591</v>
      </c>
      <c r="CS14" s="15">
        <f>'0.直接貼上-輸出預測(40-)'!BD14</f>
        <v>144.43192513874342</v>
      </c>
      <c r="CT14" s="15">
        <f>'0.直接貼上-輸出預測(40-)'!BE14</f>
        <v>102.68432429106397</v>
      </c>
      <c r="CU14" s="15">
        <f>'0.直接貼上-輸出預測(40-)'!BF14</f>
        <v>66.746366159180766</v>
      </c>
      <c r="CV14" s="15">
        <f>'0.直接貼上-輸出預測(40-)'!BG14</f>
        <v>62.364280959047392</v>
      </c>
      <c r="CW14" s="15">
        <f>'0.直接貼上-輸出預測(40-)'!BH14</f>
        <v>31.532685850791601</v>
      </c>
      <c r="CX14" s="15">
        <f>'0.直接貼上-輸出預測(40-)'!BI14</f>
        <v>24.351689000980997</v>
      </c>
      <c r="CY14" s="15">
        <f>'0.直接貼上-輸出預測(40-)'!BJ14</f>
        <v>38.95362272009158</v>
      </c>
    </row>
    <row r="15" spans="1:103">
      <c r="A15" s="12" t="str">
        <f>'0.直接貼上-輸出預測(0-50)'!A15</f>
        <v>113年 6月</v>
      </c>
      <c r="B15" s="13">
        <f t="shared" si="0"/>
        <v>241631.12016788928</v>
      </c>
      <c r="C15" s="13">
        <f>'0.直接貼上-輸出預測(0-50)'!C15</f>
        <v>1224.2265536331245</v>
      </c>
      <c r="D15" s="13">
        <f>'0.直接貼上-輸出預測(0-50)'!D15</f>
        <v>1173.7170106477781</v>
      </c>
      <c r="E15" s="12">
        <f>'0.直接貼上-輸出預測(0-50)'!E15</f>
        <v>1334.4607338024705</v>
      </c>
      <c r="F15" s="12">
        <f>'0.直接貼上-輸出預測(0-50)'!F15</f>
        <v>1505.7540166113511</v>
      </c>
      <c r="G15" s="12">
        <f>'0.直接貼上-輸出預測(0-50)'!G15</f>
        <v>1558.7736435367378</v>
      </c>
      <c r="H15" s="12">
        <f>'0.直接貼上-輸出預測(0-50)'!H15</f>
        <v>1588.083960341211</v>
      </c>
      <c r="I15" s="12">
        <f>'0.直接貼上-輸出預測(0-50)'!I15</f>
        <v>1646.2303770178005</v>
      </c>
      <c r="J15" s="12">
        <f>'0.直接貼上-輸出預測(0-50)'!J15</f>
        <v>1847.9494576098982</v>
      </c>
      <c r="K15" s="12">
        <f>'0.直接貼上-輸出預測(0-50)'!K15</f>
        <v>1959.6076400514835</v>
      </c>
      <c r="L15" s="12">
        <f>'0.直接貼上-輸出預測(0-50)'!L15</f>
        <v>1900.4869608220661</v>
      </c>
      <c r="M15" s="12">
        <f>'0.直接貼上-輸出預測(0-50)'!M15</f>
        <v>1751.4805890602181</v>
      </c>
      <c r="N15" s="12">
        <f>'0.直接貼上-輸出預測(0-50)'!N15</f>
        <v>2061.9000724474026</v>
      </c>
      <c r="O15" s="12">
        <f>'0.直接貼上-輸出預測(0-50)'!O15</f>
        <v>1923.8432173111723</v>
      </c>
      <c r="P15" s="12">
        <f>'0.直接貼上-輸出預測(0-50)'!P15</f>
        <v>1745.6188194409574</v>
      </c>
      <c r="Q15" s="12">
        <f>'0.直接貼上-輸出預測(0-50)'!Q15</f>
        <v>1788.4636128635605</v>
      </c>
      <c r="R15" s="12">
        <f>'0.直接貼上-輸出預測(0-50)'!R15</f>
        <v>1841.8126055614468</v>
      </c>
      <c r="S15" s="12">
        <f>'0.直接貼上-輸出預測(0-50)'!S15</f>
        <v>1981.7263461120169</v>
      </c>
      <c r="T15" s="12">
        <f>'0.直接貼上-輸出預測(0-50)'!T15</f>
        <v>2101.2653768190389</v>
      </c>
      <c r="U15" s="12">
        <f>'0.直接貼上-輸出預測(0-50)'!U15</f>
        <v>2184.7699044038795</v>
      </c>
      <c r="V15" s="12">
        <f>'0.直接貼上-輸出預測(0-50)'!V15</f>
        <v>2300.5613498803714</v>
      </c>
      <c r="W15" s="12">
        <f>'0.直接貼上-輸出預測(0-50)'!W15</f>
        <v>2402.1412240455325</v>
      </c>
      <c r="X15" s="12">
        <f>'0.直接貼上-輸出預測(0-50)'!X15</f>
        <v>2708.5763328164358</v>
      </c>
      <c r="Y15" s="12">
        <f>'0.直接貼上-輸出預測(0-50)'!Y15</f>
        <v>2845.631542893083</v>
      </c>
      <c r="Z15" s="12">
        <f>'0.直接貼上-輸出預測(0-50)'!Z15</f>
        <v>3129.8908983931015</v>
      </c>
      <c r="AA15" s="12">
        <f>'0.直接貼上-輸出預測(0-50)'!AA15</f>
        <v>3272.1905843584864</v>
      </c>
      <c r="AB15" s="12">
        <f>'0.直接貼上-輸出預測(0-50)'!AB15</f>
        <v>3126.1049351681954</v>
      </c>
      <c r="AC15" s="12">
        <f>'0.直接貼上-輸出預測(0-50)'!AC15</f>
        <v>3391.5168455459443</v>
      </c>
      <c r="AD15" s="12">
        <f>'0.直接貼上-輸出預測(0-50)'!AD15</f>
        <v>3497.9549714027039</v>
      </c>
      <c r="AE15" s="12">
        <f>'0.直接貼上-輸出預測(0-50)'!AE15</f>
        <v>3549.8157957806625</v>
      </c>
      <c r="AF15" s="12">
        <f>'0.直接貼上-輸出預測(0-50)'!AF15</f>
        <v>3665.3973606865748</v>
      </c>
      <c r="AG15" s="12">
        <f>'0.直接貼上-輸出預測(0-50)'!AG15</f>
        <v>3521.4384615522877</v>
      </c>
      <c r="AH15" s="12">
        <f>'0.直接貼上-輸出預測(0-50)'!AH15</f>
        <v>3642.3872353977827</v>
      </c>
      <c r="AI15" s="12">
        <f>'0.直接貼上-輸出預測(0-50)'!AI15</f>
        <v>3545.7053697293409</v>
      </c>
      <c r="AJ15" s="12">
        <f>'0.直接貼上-輸出預測(0-50)'!AJ15</f>
        <v>3395.3029602443457</v>
      </c>
      <c r="AK15" s="12">
        <f>'0.直接貼上-輸出預測(0-50)'!AK15</f>
        <v>3319.1588143647896</v>
      </c>
      <c r="AL15" s="12">
        <f>'0.直接貼上-輸出預測(0-50)'!AL15</f>
        <v>3417.6265221485905</v>
      </c>
      <c r="AM15" s="12">
        <f>'0.直接貼上-輸出預測(0-50)'!AM15</f>
        <v>3323.3489730857455</v>
      </c>
      <c r="AN15" s="12">
        <f>'0.直接貼上-輸出預測(0-50)'!AN15</f>
        <v>3034.4665406506529</v>
      </c>
      <c r="AO15" s="12">
        <f>'0.直接貼上-輸出預測(0-50)'!AO15</f>
        <v>3284.5069835426189</v>
      </c>
      <c r="AP15" s="12">
        <f>'0.直接貼上-輸出預測(0-50)'!AP15</f>
        <v>3372.0312836955677</v>
      </c>
      <c r="AQ15" s="12">
        <f>'0.直接貼上-輸出預測(0-50)'!AQ15</f>
        <v>3630.5201294709145</v>
      </c>
      <c r="AR15" s="12">
        <f>'0.直接貼上-輸出預測(0-50)'!AR15</f>
        <v>3677.5274150748719</v>
      </c>
      <c r="AS15" s="12">
        <f>'0.直接貼上-輸出預測(0-50)'!AS15</f>
        <v>3737.0836479673744</v>
      </c>
      <c r="AT15" s="12">
        <f>'0.直接貼上-輸出預測(0-50)'!AT15</f>
        <v>3819.1376646878807</v>
      </c>
      <c r="AU15" s="12">
        <f>'0.直接貼上-輸出預測(0-50)'!AU15</f>
        <v>3790.7989990132351</v>
      </c>
      <c r="AV15" s="12">
        <f>'0.直接貼上-輸出預測(0-50)'!AV15</f>
        <v>3758.6538327520184</v>
      </c>
      <c r="AW15" s="12">
        <f>'0.直接貼上-輸出預測(0-50)'!AW15</f>
        <v>3500.5268583180787</v>
      </c>
      <c r="AX15" s="12">
        <f>'0.直接貼上-輸出預測(0-50)'!AX15</f>
        <v>3663.056419544092</v>
      </c>
      <c r="AY15" s="12">
        <f>'0.直接貼上-輸出預測(0-50)'!AY15</f>
        <v>3518.1858577795219</v>
      </c>
      <c r="AZ15" s="12">
        <f>'0.直接貼上-輸出預測(0-50)'!AZ15</f>
        <v>3184.8711190703302</v>
      </c>
      <c r="BA15" s="12">
        <f>'0.直接貼上-輸出預測(40-)'!L15</f>
        <v>3116.3922145119463</v>
      </c>
      <c r="BB15" s="12">
        <f>'0.直接貼上-輸出預測(40-)'!M15</f>
        <v>3275.2141963008071</v>
      </c>
      <c r="BC15" s="12">
        <f>'0.直接貼上-輸出預測(40-)'!N15</f>
        <v>3484.1386924534736</v>
      </c>
      <c r="BD15" s="12">
        <f>'0.直接貼上-輸出預測(40-)'!O15</f>
        <v>3663.3227079800226</v>
      </c>
      <c r="BE15" s="12">
        <f>'0.直接貼上-輸出預測(40-)'!P15</f>
        <v>3700.7622743894458</v>
      </c>
      <c r="BF15" s="12">
        <f>'0.直接貼上-輸出預測(40-)'!Q15</f>
        <v>3960.3347399691652</v>
      </c>
      <c r="BG15" s="12">
        <f>'0.直接貼上-輸出預測(40-)'!R15</f>
        <v>3779.0411543488276</v>
      </c>
      <c r="BH15" s="12">
        <f>'0.直接貼上-輸出預測(40-)'!S15</f>
        <v>3919.4611006586338</v>
      </c>
      <c r="BI15" s="12">
        <f>'0.直接貼上-輸出預測(40-)'!T15</f>
        <v>3958.055331206152</v>
      </c>
      <c r="BJ15" s="12">
        <f>'0.直接貼上-輸出預測(40-)'!U15</f>
        <v>4008.1892220291688</v>
      </c>
      <c r="BK15" s="12">
        <f>'0.直接貼上-輸出預測(40-)'!V15</f>
        <v>4100.6049708437959</v>
      </c>
      <c r="BL15" s="12">
        <f>'0.直接貼上-輸出預測(40-)'!W15</f>
        <v>4127.4498965894945</v>
      </c>
      <c r="BM15" s="12">
        <f>'0.直接貼上-輸出預測(40-)'!X15</f>
        <v>4129.9808098994708</v>
      </c>
      <c r="BN15" s="12">
        <f>'0.直接貼上-輸出預測(40-)'!Y15</f>
        <v>3961.2415968355745</v>
      </c>
      <c r="BO15" s="12">
        <f>'0.直接貼上-輸出預測(40-)'!Z15</f>
        <v>3963.0689933440926</v>
      </c>
      <c r="BP15" s="12">
        <f>'0.直接貼上-輸出預測(40-)'!AA15</f>
        <v>3908.3581769507423</v>
      </c>
      <c r="BQ15" s="12">
        <f>'0.直接貼上-輸出預測(40-)'!AB15</f>
        <v>3393.729118148723</v>
      </c>
      <c r="BR15" s="12">
        <f>'0.直接貼上-輸出預測(40-)'!AC15</f>
        <v>3289.4387489984597</v>
      </c>
      <c r="BS15" s="12">
        <f>'0.直接貼上-輸出預測(40-)'!AD15</f>
        <v>3267.9063026852077</v>
      </c>
      <c r="BT15" s="12">
        <f>'0.直接貼上-輸出預測(40-)'!AE15</f>
        <v>3277.5999047808423</v>
      </c>
      <c r="BU15" s="12">
        <f>'0.直接貼上-輸出預測(40-)'!AF15</f>
        <v>2993.5892324357264</v>
      </c>
      <c r="BV15" s="12">
        <f>'0.直接貼上-輸出預測(40-)'!AG15</f>
        <v>2754.8115058400276</v>
      </c>
      <c r="BW15" s="12">
        <f>'0.直接貼上-輸出預測(40-)'!AH15</f>
        <v>2788.7296328908933</v>
      </c>
      <c r="BX15" s="12">
        <f>'0.直接貼上-輸出預測(40-)'!AI15</f>
        <v>2376.3068893290629</v>
      </c>
      <c r="BY15" s="12">
        <f>'0.直接貼上-輸出預測(40-)'!AJ15</f>
        <v>2116.4274022463906</v>
      </c>
      <c r="BZ15" s="12">
        <f>'0.直接貼上-輸出預測(40-)'!AK15</f>
        <v>1980.8566456220394</v>
      </c>
      <c r="CA15" s="12">
        <f>'0.直接貼上-輸出預測(40-)'!AL15</f>
        <v>1592.647956009788</v>
      </c>
      <c r="CB15" s="12">
        <f>'0.直接貼上-輸出預測(40-)'!AM15</f>
        <v>1335.9575152888588</v>
      </c>
      <c r="CC15" s="12">
        <f>'0.直接貼上-輸出預測(40-)'!AN15</f>
        <v>1013.6106433160019</v>
      </c>
      <c r="CD15" s="12">
        <f>'0.直接貼上-輸出預測(40-)'!AO15</f>
        <v>1149.7388397344696</v>
      </c>
      <c r="CE15" s="12">
        <f>'0.直接貼上-輸出預測(40-)'!AP15</f>
        <v>1092.9922987272835</v>
      </c>
      <c r="CF15" s="12">
        <f>'0.直接貼上-輸出預測(40-)'!AQ15</f>
        <v>1098.5619297712406</v>
      </c>
      <c r="CG15" s="12">
        <f>'0.直接貼上-輸出預測(40-)'!AR15</f>
        <v>1116.4151033858955</v>
      </c>
      <c r="CH15" s="12">
        <f>'0.直接貼上-輸出預測(40-)'!AS15</f>
        <v>1000.2542894876472</v>
      </c>
      <c r="CI15" s="12">
        <f>'0.直接貼上-輸出預測(40-)'!AT15</f>
        <v>995.36574353652554</v>
      </c>
      <c r="CJ15" s="12">
        <f>'0.直接貼上-輸出預測(40-)'!AU15</f>
        <v>856.65015431948257</v>
      </c>
      <c r="CK15" s="12">
        <f>'0.直接貼上-輸出預測(40-)'!AV15</f>
        <v>741.76974075003875</v>
      </c>
      <c r="CL15" s="12">
        <f>'0.直接貼上-輸出預測(40-)'!AW15</f>
        <v>611.3211756426789</v>
      </c>
      <c r="CM15" s="12">
        <f>'0.直接貼上-輸出預測(40-)'!AX15</f>
        <v>531.75393660602867</v>
      </c>
      <c r="CN15" s="12">
        <f>'0.直接貼上-輸出預測(40-)'!AY15</f>
        <v>433.19524019746939</v>
      </c>
      <c r="CO15" s="12">
        <f>'0.直接貼上-輸出預測(40-)'!AZ15</f>
        <v>337.06340856276751</v>
      </c>
      <c r="CP15" s="12">
        <f>'0.直接貼上-輸出預測(40-)'!BA15</f>
        <v>303.12323328746476</v>
      </c>
      <c r="CQ15" s="12">
        <f>'0.直接貼上-輸出預測(40-)'!BB15</f>
        <v>308.16409524150356</v>
      </c>
      <c r="CR15" s="12">
        <f>'0.直接貼上-輸出預測(40-)'!BC15</f>
        <v>200.07628215039492</v>
      </c>
      <c r="CS15" s="12">
        <f>'0.直接貼上-輸出預測(40-)'!BD15</f>
        <v>143.91959843980194</v>
      </c>
      <c r="CT15" s="12">
        <f>'0.直接貼上-輸出預測(40-)'!BE15</f>
        <v>103.61321853831728</v>
      </c>
      <c r="CU15" s="12">
        <f>'0.直接貼上-輸出預測(40-)'!BF15</f>
        <v>64.999165810529405</v>
      </c>
      <c r="CV15" s="12">
        <f>'0.直接貼上-輸出預測(40-)'!BG15</f>
        <v>63.092261156085911</v>
      </c>
      <c r="CW15" s="12">
        <f>'0.直接貼上-輸出預測(40-)'!BH15</f>
        <v>31.701736176384106</v>
      </c>
      <c r="CX15" s="12">
        <f>'0.直接貼上-輸出預測(40-)'!BI15</f>
        <v>24.543545202204456</v>
      </c>
      <c r="CY15" s="12">
        <f>'0.直接貼上-輸出預測(40-)'!BJ15</f>
        <v>39.289768107504287</v>
      </c>
    </row>
    <row r="16" spans="1:103">
      <c r="A16" s="12" t="str">
        <f>'0.直接貼上-輸出預測(0-50)'!A16</f>
        <v>113年 7月</v>
      </c>
      <c r="B16" s="13">
        <f t="shared" si="0"/>
        <v>241441.20370039708</v>
      </c>
      <c r="C16" s="13">
        <f>'0.直接貼上-輸出預測(0-50)'!C16</f>
        <v>1224.1550676179461</v>
      </c>
      <c r="D16" s="13">
        <f>'0.直接貼上-輸出預測(0-50)'!D16</f>
        <v>1172.0936334609339</v>
      </c>
      <c r="E16" s="12">
        <f>'0.直接貼上-輸出預測(0-50)'!E16</f>
        <v>1320.2422594409379</v>
      </c>
      <c r="F16" s="12">
        <f>'0.直接貼上-輸出預測(0-50)'!F16</f>
        <v>1495.6682062643695</v>
      </c>
      <c r="G16" s="12">
        <f>'0.直接貼上-輸出預測(0-50)'!G16</f>
        <v>1555.4217761274028</v>
      </c>
      <c r="H16" s="12">
        <f>'0.直接貼上-輸出預測(0-50)'!H16</f>
        <v>1584.4253824385653</v>
      </c>
      <c r="I16" s="12">
        <f>'0.直接貼上-輸出預測(0-50)'!I16</f>
        <v>1636.4340188202427</v>
      </c>
      <c r="J16" s="12">
        <f>'0.直接貼上-輸出預測(0-50)'!J16</f>
        <v>1834.1808320179966</v>
      </c>
      <c r="K16" s="12">
        <f>'0.直接貼上-輸出預測(0-50)'!K16</f>
        <v>1956.9532849420912</v>
      </c>
      <c r="L16" s="12">
        <f>'0.直接貼上-輸出預測(0-50)'!L16</f>
        <v>1908.5238303431829</v>
      </c>
      <c r="M16" s="12">
        <f>'0.直接貼上-輸出預測(0-50)'!M16</f>
        <v>1748.0214091410503</v>
      </c>
      <c r="N16" s="12">
        <f>'0.直接貼上-輸出預測(0-50)'!N16</f>
        <v>2051.3439566214797</v>
      </c>
      <c r="O16" s="12">
        <f>'0.直接貼上-輸出預測(0-50)'!O16</f>
        <v>1937.3859778530143</v>
      </c>
      <c r="P16" s="12">
        <f>'0.直接貼上-輸出預測(0-50)'!P16</f>
        <v>1751.9623793140458</v>
      </c>
      <c r="Q16" s="12">
        <f>'0.直接貼上-輸出預測(0-50)'!Q16</f>
        <v>1783.964144600413</v>
      </c>
      <c r="R16" s="12">
        <f>'0.直接貼上-輸出預測(0-50)'!R16</f>
        <v>1834.2501919299043</v>
      </c>
      <c r="S16" s="12">
        <f>'0.直接貼上-輸出預測(0-50)'!S16</f>
        <v>1970.5835048347344</v>
      </c>
      <c r="T16" s="12">
        <f>'0.直接貼上-輸出預測(0-50)'!T16</f>
        <v>2092.4603925535871</v>
      </c>
      <c r="U16" s="12">
        <f>'0.直接貼上-輸出預測(0-50)'!U16</f>
        <v>2176.7757392601634</v>
      </c>
      <c r="V16" s="12">
        <f>'0.直接貼上-輸出預測(0-50)'!V16</f>
        <v>2291.0660906915846</v>
      </c>
      <c r="W16" s="12">
        <f>'0.直接貼上-輸出預測(0-50)'!W16</f>
        <v>2386.6961649312725</v>
      </c>
      <c r="X16" s="12">
        <f>'0.直接貼上-輸出預測(0-50)'!X16</f>
        <v>2688.0284374583071</v>
      </c>
      <c r="Y16" s="12">
        <f>'0.直接貼上-輸出預測(0-50)'!Y16</f>
        <v>2829.1879580964392</v>
      </c>
      <c r="Z16" s="12">
        <f>'0.直接貼上-輸出預測(0-50)'!Z16</f>
        <v>3111.1195095489302</v>
      </c>
      <c r="AA16" s="12">
        <f>'0.直接貼上-輸出預測(0-50)'!AA16</f>
        <v>3270.8099478624204</v>
      </c>
      <c r="AB16" s="12">
        <f>'0.直接貼上-輸出預測(0-50)'!AB16</f>
        <v>3123.7003482989817</v>
      </c>
      <c r="AC16" s="12">
        <f>'0.直接貼上-輸出預測(0-50)'!AC16</f>
        <v>3373.8772662726733</v>
      </c>
      <c r="AD16" s="12">
        <f>'0.直接貼上-輸出預測(0-50)'!AD16</f>
        <v>3491.1385811507389</v>
      </c>
      <c r="AE16" s="12">
        <f>'0.直接貼上-輸出預測(0-50)'!AE16</f>
        <v>3543.5780162799433</v>
      </c>
      <c r="AF16" s="12">
        <f>'0.直接貼上-輸出預測(0-50)'!AF16</f>
        <v>3664.7255061773012</v>
      </c>
      <c r="AG16" s="12">
        <f>'0.直接貼上-輸出預測(0-50)'!AG16</f>
        <v>3523.8051767922107</v>
      </c>
      <c r="AH16" s="12">
        <f>'0.直接貼上-輸出預測(0-50)'!AH16</f>
        <v>3639.675591086901</v>
      </c>
      <c r="AI16" s="12">
        <f>'0.直接貼上-輸出預測(0-50)'!AI16</f>
        <v>3555.5599683248538</v>
      </c>
      <c r="AJ16" s="12">
        <f>'0.直接貼上-輸出預測(0-50)'!AJ16</f>
        <v>3404.0257293071099</v>
      </c>
      <c r="AK16" s="12">
        <f>'0.直接貼上-輸出預測(0-50)'!AK16</f>
        <v>3318.335027467765</v>
      </c>
      <c r="AL16" s="12">
        <f>'0.直接貼上-輸出預測(0-50)'!AL16</f>
        <v>3416.3380847623635</v>
      </c>
      <c r="AM16" s="12">
        <f>'0.直接貼上-輸出預測(0-50)'!AM16</f>
        <v>3337.7973065887873</v>
      </c>
      <c r="AN16" s="12">
        <f>'0.直接貼上-輸出預測(0-50)'!AN16</f>
        <v>3037.7911202797259</v>
      </c>
      <c r="AO16" s="12">
        <f>'0.直接貼上-輸出預測(0-50)'!AO16</f>
        <v>3267.7431023784961</v>
      </c>
      <c r="AP16" s="12">
        <f>'0.直接貼上-輸出預測(0-50)'!AP16</f>
        <v>3358.0857584341038</v>
      </c>
      <c r="AQ16" s="12">
        <f>'0.直接貼上-輸出預測(0-50)'!AQ16</f>
        <v>3615.5811188630623</v>
      </c>
      <c r="AR16" s="12">
        <f>'0.直接貼上-輸出預測(0-50)'!AR16</f>
        <v>3672.6767115757575</v>
      </c>
      <c r="AS16" s="12">
        <f>'0.直接貼上-輸出預測(0-50)'!AS16</f>
        <v>3729.3755818261561</v>
      </c>
      <c r="AT16" s="12">
        <f>'0.直接貼上-輸出預測(0-50)'!AT16</f>
        <v>3815.2280740917104</v>
      </c>
      <c r="AU16" s="12">
        <f>'0.直接貼上-輸出預測(0-50)'!AU16</f>
        <v>3791.4882952559428</v>
      </c>
      <c r="AV16" s="12">
        <f>'0.直接貼上-輸出預測(0-50)'!AV16</f>
        <v>3766.9342244087811</v>
      </c>
      <c r="AW16" s="12">
        <f>'0.直接貼上-輸出預測(0-50)'!AW16</f>
        <v>3505.0193340462638</v>
      </c>
      <c r="AX16" s="12">
        <f>'0.直接貼上-輸出預測(0-50)'!AX16</f>
        <v>3658.8565594273928</v>
      </c>
      <c r="AY16" s="12">
        <f>'0.直接貼上-輸出預測(0-50)'!AY16</f>
        <v>3535.2779239897391</v>
      </c>
      <c r="AZ16" s="12">
        <f>'0.直接貼上-輸出預測(0-50)'!AZ16</f>
        <v>3200.1849896670806</v>
      </c>
      <c r="BA16" s="12">
        <f>'0.直接貼上-輸出預測(40-)'!L16</f>
        <v>3111.4506809866148</v>
      </c>
      <c r="BB16" s="12">
        <f>'0.直接貼上-輸出預測(40-)'!M16</f>
        <v>3257.6420722125822</v>
      </c>
      <c r="BC16" s="12">
        <f>'0.直接貼上-輸出預測(40-)'!N16</f>
        <v>3464.8617429900378</v>
      </c>
      <c r="BD16" s="12">
        <f>'0.直接貼上-輸出預測(40-)'!O16</f>
        <v>3651.185744839755</v>
      </c>
      <c r="BE16" s="12">
        <f>'0.直接貼上-輸出預測(40-)'!P16</f>
        <v>3686.791955161988</v>
      </c>
      <c r="BF16" s="12">
        <f>'0.直接貼上-輸出預測(40-)'!Q16</f>
        <v>3950.9661369771252</v>
      </c>
      <c r="BG16" s="12">
        <f>'0.直接貼上-輸出預測(40-)'!R16</f>
        <v>3779.2649099466794</v>
      </c>
      <c r="BH16" s="12">
        <f>'0.直接貼上-輸出預測(40-)'!S16</f>
        <v>3907.8128847320631</v>
      </c>
      <c r="BI16" s="12">
        <f>'0.直接貼上-輸出預測(40-)'!T16</f>
        <v>3950.0721842453313</v>
      </c>
      <c r="BJ16" s="12">
        <f>'0.直接貼上-輸出預測(40-)'!U16</f>
        <v>3999.615478972717</v>
      </c>
      <c r="BK16" s="12">
        <f>'0.直接貼上-輸出預測(40-)'!V16</f>
        <v>4090.8451990651265</v>
      </c>
      <c r="BL16" s="12">
        <f>'0.直接貼上-輸出預測(40-)'!W16</f>
        <v>4122.7240098867023</v>
      </c>
      <c r="BM16" s="12">
        <f>'0.直接貼上-輸出預測(40-)'!X16</f>
        <v>4131.5552389857912</v>
      </c>
      <c r="BN16" s="12">
        <f>'0.直接貼上-輸出預測(40-)'!Y16</f>
        <v>3963.7981433639284</v>
      </c>
      <c r="BO16" s="12">
        <f>'0.直接貼上-輸出預測(40-)'!Z16</f>
        <v>3960.2241914525985</v>
      </c>
      <c r="BP16" s="12">
        <f>'0.直接貼上-輸出預測(40-)'!AA16</f>
        <v>3925.5159573650621</v>
      </c>
      <c r="BQ16" s="12">
        <f>'0.直接貼上-輸出預測(40-)'!AB16</f>
        <v>3414.2877735580628</v>
      </c>
      <c r="BR16" s="12">
        <f>'0.直接貼上-輸出預測(40-)'!AC16</f>
        <v>3288.8444939013889</v>
      </c>
      <c r="BS16" s="12">
        <f>'0.直接貼上-輸出預測(40-)'!AD16</f>
        <v>3263.1305437190331</v>
      </c>
      <c r="BT16" s="12">
        <f>'0.直接貼上-輸出預測(40-)'!AE16</f>
        <v>3282.3816367518402</v>
      </c>
      <c r="BU16" s="12">
        <f>'0.直接貼上-輸出預測(40-)'!AF16</f>
        <v>3009.8286692459606</v>
      </c>
      <c r="BV16" s="12">
        <f>'0.直接貼上-輸出預測(40-)'!AG16</f>
        <v>2757.0123965762559</v>
      </c>
      <c r="BW16" s="12">
        <f>'0.直接貼上-輸出預測(40-)'!AH16</f>
        <v>2796.2028742276971</v>
      </c>
      <c r="BX16" s="12">
        <f>'0.直接貼上-輸出預測(40-)'!AI16</f>
        <v>2396.1184881133636</v>
      </c>
      <c r="BY16" s="12">
        <f>'0.直接貼上-輸出預測(40-)'!AJ16</f>
        <v>2124.4999085499285</v>
      </c>
      <c r="BZ16" s="12">
        <f>'0.直接貼上-輸出預測(40-)'!AK16</f>
        <v>1997.8295270530152</v>
      </c>
      <c r="CA16" s="12">
        <f>'0.直接貼上-輸出預測(40-)'!AL16</f>
        <v>1612.9489005088894</v>
      </c>
      <c r="CB16" s="12">
        <f>'0.直接貼上-輸出預測(40-)'!AM16</f>
        <v>1352.3199191765893</v>
      </c>
      <c r="CC16" s="12">
        <f>'0.直接貼上-輸出預測(40-)'!AN16</f>
        <v>1014.939085870947</v>
      </c>
      <c r="CD16" s="12">
        <f>'0.直接貼上-輸出預測(40-)'!AO16</f>
        <v>1139.6385982995166</v>
      </c>
      <c r="CE16" s="12">
        <f>'0.直接貼上-輸出預測(40-)'!AP16</f>
        <v>1088.3509143935476</v>
      </c>
      <c r="CF16" s="12">
        <f>'0.直接貼上-輸出預測(40-)'!AQ16</f>
        <v>1086.5343508457784</v>
      </c>
      <c r="CG16" s="12">
        <f>'0.直接貼上-輸出預測(40-)'!AR16</f>
        <v>1113.81258866336</v>
      </c>
      <c r="CH16" s="12">
        <f>'0.直接貼上-輸出預測(40-)'!AS16</f>
        <v>995.91592786797162</v>
      </c>
      <c r="CI16" s="12">
        <f>'0.直接貼上-輸出預測(40-)'!AT16</f>
        <v>993.47474647877061</v>
      </c>
      <c r="CJ16" s="12">
        <f>'0.直接貼上-輸出預測(40-)'!AU16</f>
        <v>857.97052578746684</v>
      </c>
      <c r="CK16" s="12">
        <f>'0.直接貼上-輸出預測(40-)'!AV16</f>
        <v>744.60524112010853</v>
      </c>
      <c r="CL16" s="12">
        <f>'0.直接貼上-輸出預測(40-)'!AW16</f>
        <v>611.94997000214107</v>
      </c>
      <c r="CM16" s="12">
        <f>'0.直接貼上-輸出預測(40-)'!AX16</f>
        <v>533.30536964732312</v>
      </c>
      <c r="CN16" s="12">
        <f>'0.直接貼上-輸出預測(40-)'!AY16</f>
        <v>433.93249322012184</v>
      </c>
      <c r="CO16" s="12">
        <f>'0.直接貼上-輸出預測(40-)'!AZ16</f>
        <v>336.00547368419058</v>
      </c>
      <c r="CP16" s="12">
        <f>'0.直接貼上-輸出預測(40-)'!BA16</f>
        <v>298.89500711367725</v>
      </c>
      <c r="CQ16" s="12">
        <f>'0.直接貼上-輸出預測(40-)'!BB16</f>
        <v>308.9317369771199</v>
      </c>
      <c r="CR16" s="12">
        <f>'0.直接貼上-輸出預測(40-)'!BC16</f>
        <v>203.17802585290249</v>
      </c>
      <c r="CS16" s="12">
        <f>'0.直接貼上-輸出預測(40-)'!BD16</f>
        <v>143.73229999994857</v>
      </c>
      <c r="CT16" s="12">
        <f>'0.直接貼上-輸出預測(40-)'!BE16</f>
        <v>104.27252527111395</v>
      </c>
      <c r="CU16" s="12">
        <f>'0.直接貼上-輸出預測(40-)'!BF16</f>
        <v>63.649646821679184</v>
      </c>
      <c r="CV16" s="12">
        <f>'0.直接貼上-輸出預測(40-)'!BG16</f>
        <v>63.421166262258161</v>
      </c>
      <c r="CW16" s="12">
        <f>'0.直接貼上-輸出預測(40-)'!BH16</f>
        <v>32.058585444371175</v>
      </c>
      <c r="CX16" s="12">
        <f>'0.直接貼上-輸出預測(40-)'!BI16</f>
        <v>24.658182114071352</v>
      </c>
      <c r="CY16" s="12">
        <f>'0.直接貼上-輸出預測(40-)'!BJ16</f>
        <v>39.686083167583803</v>
      </c>
    </row>
    <row r="17" spans="1:103">
      <c r="A17" s="12" t="str">
        <f>'0.直接貼上-輸出預測(0-50)'!A17</f>
        <v>113年 8月</v>
      </c>
      <c r="B17" s="13">
        <f t="shared" si="0"/>
        <v>241250.97545006112</v>
      </c>
      <c r="C17" s="13">
        <f>'0.直接貼上-輸出預測(0-50)'!C17</f>
        <v>1224.0835448247356</v>
      </c>
      <c r="D17" s="13">
        <f>'0.直接貼上-輸出預測(0-50)'!D17</f>
        <v>1171.6883335817286</v>
      </c>
      <c r="E17" s="12">
        <f>'0.直接貼上-輸出預測(0-50)'!E17</f>
        <v>1305.9900600454198</v>
      </c>
      <c r="F17" s="12">
        <f>'0.直接貼上-輸出預測(0-50)'!F17</f>
        <v>1484.7426852105659</v>
      </c>
      <c r="G17" s="12">
        <f>'0.直接貼上-輸出預測(0-50)'!G17</f>
        <v>1551.9443977719943</v>
      </c>
      <c r="H17" s="12">
        <f>'0.直接貼上-輸出預測(0-50)'!H17</f>
        <v>1581.0242662920627</v>
      </c>
      <c r="I17" s="12">
        <f>'0.直接貼上-輸出預測(0-50)'!I17</f>
        <v>1627.6109254073274</v>
      </c>
      <c r="J17" s="12">
        <f>'0.直接貼上-輸出預測(0-50)'!J17</f>
        <v>1819.6941232242953</v>
      </c>
      <c r="K17" s="12">
        <f>'0.直接貼上-輸出預測(0-50)'!K17</f>
        <v>1953.0369346718228</v>
      </c>
      <c r="L17" s="12">
        <f>'0.直接貼上-輸出預測(0-50)'!L17</f>
        <v>1916.0329945188166</v>
      </c>
      <c r="M17" s="12">
        <f>'0.直接貼上-輸出預測(0-50)'!M17</f>
        <v>1747.7916854910927</v>
      </c>
      <c r="N17" s="12">
        <f>'0.直接貼上-輸出預測(0-50)'!N17</f>
        <v>2037.3591371656912</v>
      </c>
      <c r="O17" s="12">
        <f>'0.直接貼上-輸出預測(0-50)'!O17</f>
        <v>1950.8438906075512</v>
      </c>
      <c r="P17" s="12">
        <f>'0.直接貼上-輸出預測(0-50)'!P17</f>
        <v>1760.0304827993632</v>
      </c>
      <c r="Q17" s="12">
        <f>'0.直接貼上-輸出預測(0-50)'!Q17</f>
        <v>1779.5015952105573</v>
      </c>
      <c r="R17" s="12">
        <f>'0.直接貼上-輸出預測(0-50)'!R17</f>
        <v>1827.3127591053708</v>
      </c>
      <c r="S17" s="12">
        <f>'0.直接貼上-輸出預測(0-50)'!S17</f>
        <v>1959.2518230792477</v>
      </c>
      <c r="T17" s="12">
        <f>'0.直接貼上-輸出預測(0-50)'!T17</f>
        <v>2083.4226279568948</v>
      </c>
      <c r="U17" s="12">
        <f>'0.直接貼上-輸出預測(0-50)'!U17</f>
        <v>2169.0176293512654</v>
      </c>
      <c r="V17" s="12">
        <f>'0.直接貼上-輸出預測(0-50)'!V17</f>
        <v>2281.5142224336391</v>
      </c>
      <c r="W17" s="12">
        <f>'0.直接貼上-輸出預測(0-50)'!W17</f>
        <v>2372.6648226572179</v>
      </c>
      <c r="X17" s="12">
        <f>'0.直接貼上-輸出預測(0-50)'!X17</f>
        <v>2666.2742419309834</v>
      </c>
      <c r="Y17" s="12">
        <f>'0.直接貼上-輸出預測(0-50)'!Y17</f>
        <v>2813.8111904660223</v>
      </c>
      <c r="Z17" s="12">
        <f>'0.直接貼上-輸出預測(0-50)'!Z17</f>
        <v>3091.2102420700585</v>
      </c>
      <c r="AA17" s="12">
        <f>'0.直接貼上-輸出預測(0-50)'!AA17</f>
        <v>3267.4306194626915</v>
      </c>
      <c r="AB17" s="12">
        <f>'0.直接貼上-輸出預測(0-50)'!AB17</f>
        <v>3124.3780292457482</v>
      </c>
      <c r="AC17" s="12">
        <f>'0.直接貼上-輸出預測(0-50)'!AC17</f>
        <v>3354.9541010493535</v>
      </c>
      <c r="AD17" s="12">
        <f>'0.直接貼上-輸出預測(0-50)'!AD17</f>
        <v>3484.0025139479089</v>
      </c>
      <c r="AE17" s="12">
        <f>'0.直接貼上-輸出預測(0-50)'!AE17</f>
        <v>3537.7531692715156</v>
      </c>
      <c r="AF17" s="12">
        <f>'0.直接貼上-輸出預測(0-50)'!AF17</f>
        <v>3662.1380898532102</v>
      </c>
      <c r="AG17" s="12">
        <f>'0.直接貼上-輸出預測(0-50)'!AG17</f>
        <v>3528.2020701420338</v>
      </c>
      <c r="AH17" s="12">
        <f>'0.直接貼上-輸出預測(0-50)'!AH17</f>
        <v>3635.2358437158809</v>
      </c>
      <c r="AI17" s="12">
        <f>'0.直接貼上-輸出預測(0-50)'!AI17</f>
        <v>3565.1171986933832</v>
      </c>
      <c r="AJ17" s="12">
        <f>'0.直接貼上-輸出預測(0-50)'!AJ17</f>
        <v>3413.3501335669735</v>
      </c>
      <c r="AK17" s="12">
        <f>'0.直接貼上-輸出預測(0-50)'!AK17</f>
        <v>3318.7706744747497</v>
      </c>
      <c r="AL17" s="12">
        <f>'0.直接貼上-輸出預測(0-50)'!AL17</f>
        <v>3413.4880448714689</v>
      </c>
      <c r="AM17" s="12">
        <f>'0.直接貼上-輸出預測(0-50)'!AM17</f>
        <v>3350.8845088982148</v>
      </c>
      <c r="AN17" s="12">
        <f>'0.直接貼上-輸出預測(0-50)'!AN17</f>
        <v>3045.2861797346404</v>
      </c>
      <c r="AO17" s="12">
        <f>'0.直接貼上-輸出預測(0-50)'!AO17</f>
        <v>3249.625883602801</v>
      </c>
      <c r="AP17" s="12">
        <f>'0.直接貼上-輸出預測(0-50)'!AP17</f>
        <v>3345.4153236285933</v>
      </c>
      <c r="AQ17" s="12">
        <f>'0.直接貼上-輸出預測(0-50)'!AQ17</f>
        <v>3599.1169854224077</v>
      </c>
      <c r="AR17" s="12">
        <f>'0.直接貼上-輸出預測(0-50)'!AR17</f>
        <v>3667.9069409427007</v>
      </c>
      <c r="AS17" s="12">
        <f>'0.直接貼上-輸出預測(0-50)'!AS17</f>
        <v>3721.9161405373197</v>
      </c>
      <c r="AT17" s="12">
        <f>'0.直接貼上-輸出預測(0-50)'!AT17</f>
        <v>3810.4868176227842</v>
      </c>
      <c r="AU17" s="12">
        <f>'0.直接貼上-輸出預測(0-50)'!AU17</f>
        <v>3792.1197120877619</v>
      </c>
      <c r="AV17" s="12">
        <f>'0.直接貼上-輸出預測(0-50)'!AV17</f>
        <v>3773.5480402918383</v>
      </c>
      <c r="AW17" s="12">
        <f>'0.直接貼上-輸出預測(0-50)'!AW17</f>
        <v>3512.7574068588438</v>
      </c>
      <c r="AX17" s="12">
        <f>'0.直接貼上-輸出預測(0-50)'!AX17</f>
        <v>3652.1014213477238</v>
      </c>
      <c r="AY17" s="12">
        <f>'0.直接貼上-輸出預測(0-50)'!AY17</f>
        <v>3551.032850906377</v>
      </c>
      <c r="AZ17" s="12">
        <f>'0.直接貼上-輸出預測(0-50)'!AZ17</f>
        <v>3217.7300967865303</v>
      </c>
      <c r="BA17" s="12">
        <f>'0.直接貼上-輸出預測(40-)'!L17</f>
        <v>3108.1639744697968</v>
      </c>
      <c r="BB17" s="12">
        <f>'0.直接貼上-輸出預測(40-)'!M17</f>
        <v>3240.3065243772871</v>
      </c>
      <c r="BC17" s="12">
        <f>'0.直接貼上-輸出預測(40-)'!N17</f>
        <v>3445.4819740314915</v>
      </c>
      <c r="BD17" s="12">
        <f>'0.直接貼上-輸出預測(40-)'!O17</f>
        <v>3638.0133931052474</v>
      </c>
      <c r="BE17" s="12">
        <f>'0.直接貼上-輸出預測(40-)'!P17</f>
        <v>3674.4629054884726</v>
      </c>
      <c r="BF17" s="12">
        <f>'0.直接貼上-輸出預測(40-)'!Q17</f>
        <v>3938.2716287584171</v>
      </c>
      <c r="BG17" s="12">
        <f>'0.直接貼上-輸出預測(40-)'!R17</f>
        <v>3782.1590700992278</v>
      </c>
      <c r="BH17" s="12">
        <f>'0.直接貼上-輸出預測(40-)'!S17</f>
        <v>3895.1812154031791</v>
      </c>
      <c r="BI17" s="12">
        <f>'0.直接貼上-輸出預測(40-)'!T17</f>
        <v>3942.4029638777129</v>
      </c>
      <c r="BJ17" s="12">
        <f>'0.直接貼上-輸出預測(40-)'!U17</f>
        <v>3991.2131541786607</v>
      </c>
      <c r="BK17" s="12">
        <f>'0.直接貼上-輸出預測(40-)'!V17</f>
        <v>4080.6523354521451</v>
      </c>
      <c r="BL17" s="12">
        <f>'0.直接貼上-輸出預測(40-)'!W17</f>
        <v>4117.8543449362423</v>
      </c>
      <c r="BM17" s="12">
        <f>'0.直接貼上-輸出預測(40-)'!X17</f>
        <v>4131.8532696117363</v>
      </c>
      <c r="BN17" s="12">
        <f>'0.直接貼上-輸出預測(40-)'!Y17</f>
        <v>3967.6972095545625</v>
      </c>
      <c r="BO17" s="12">
        <f>'0.直接貼上-輸出預測(40-)'!Z17</f>
        <v>3956.8747593482358</v>
      </c>
      <c r="BP17" s="12">
        <f>'0.直接貼上-輸出預測(40-)'!AA17</f>
        <v>3939.0202228157154</v>
      </c>
      <c r="BQ17" s="12">
        <f>'0.直接貼上-輸出預測(40-)'!AB17</f>
        <v>3438.367898677765</v>
      </c>
      <c r="BR17" s="12">
        <f>'0.直接貼上-輸出預測(40-)'!AC17</f>
        <v>3288.6929290088506</v>
      </c>
      <c r="BS17" s="12">
        <f>'0.直接貼上-輸出預測(40-)'!AD17</f>
        <v>3258.5014356210927</v>
      </c>
      <c r="BT17" s="12">
        <f>'0.直接貼上-輸出預測(40-)'!AE17</f>
        <v>3285.0321268784623</v>
      </c>
      <c r="BU17" s="12">
        <f>'0.直接貼上-輸出預測(40-)'!AF17</f>
        <v>3026.3210427784015</v>
      </c>
      <c r="BV17" s="12">
        <f>'0.直接貼上-輸出預測(40-)'!AG17</f>
        <v>2761.4491193396084</v>
      </c>
      <c r="BW17" s="12">
        <f>'0.直接貼上-輸出預測(40-)'!AH17</f>
        <v>2800.1691725371788</v>
      </c>
      <c r="BX17" s="12">
        <f>'0.直接貼上-輸出預測(40-)'!AI17</f>
        <v>2416.9852768015407</v>
      </c>
      <c r="BY17" s="12">
        <f>'0.直接貼上-輸出預測(40-)'!AJ17</f>
        <v>2133.5229394435751</v>
      </c>
      <c r="BZ17" s="12">
        <f>'0.直接貼上-輸出預測(40-)'!AK17</f>
        <v>2012.5039811956053</v>
      </c>
      <c r="CA17" s="12">
        <f>'0.直接貼上-輸出預測(40-)'!AL17</f>
        <v>1634.6181207710902</v>
      </c>
      <c r="CB17" s="12">
        <f>'0.直接貼上-輸出預測(40-)'!AM17</f>
        <v>1367.6600278319909</v>
      </c>
      <c r="CC17" s="12">
        <f>'0.直接貼上-輸出預測(40-)'!AN17</f>
        <v>1020.0944627133684</v>
      </c>
      <c r="CD17" s="12">
        <f>'0.直接貼上-輸出預測(40-)'!AO17</f>
        <v>1128.2357953857263</v>
      </c>
      <c r="CE17" s="12">
        <f>'0.直接貼上-輸出預測(40-)'!AP17</f>
        <v>1083.939735540305</v>
      </c>
      <c r="CF17" s="12">
        <f>'0.直接貼上-輸出預測(40-)'!AQ17</f>
        <v>1075.1800908126338</v>
      </c>
      <c r="CG17" s="12">
        <f>'0.直接貼上-輸出預測(40-)'!AR17</f>
        <v>1109.8034635460149</v>
      </c>
      <c r="CH17" s="12">
        <f>'0.直接貼上-輸出預測(40-)'!AS17</f>
        <v>992.75506939834463</v>
      </c>
      <c r="CI17" s="12">
        <f>'0.直接貼上-輸出預測(40-)'!AT17</f>
        <v>990.29244504939459</v>
      </c>
      <c r="CJ17" s="12">
        <f>'0.直接貼上-輸出預測(40-)'!AU17</f>
        <v>859.70725484983871</v>
      </c>
      <c r="CK17" s="12">
        <f>'0.直接貼上-輸出預測(40-)'!AV17</f>
        <v>746.98211877156143</v>
      </c>
      <c r="CL17" s="12">
        <f>'0.直接貼上-輸出預測(40-)'!AW17</f>
        <v>613.07812604979995</v>
      </c>
      <c r="CM17" s="12">
        <f>'0.直接貼上-輸出預測(40-)'!AX17</f>
        <v>534.64137191854547</v>
      </c>
      <c r="CN17" s="12">
        <f>'0.直接貼上-輸出預測(40-)'!AY17</f>
        <v>434.72380064453716</v>
      </c>
      <c r="CO17" s="12">
        <f>'0.直接貼上-輸出預測(40-)'!AZ17</f>
        <v>335.22597244221686</v>
      </c>
      <c r="CP17" s="12">
        <f>'0.直接貼上-輸出預測(40-)'!BA17</f>
        <v>295.07210507927329</v>
      </c>
      <c r="CQ17" s="12">
        <f>'0.直接貼上-輸出預測(40-)'!BB17</f>
        <v>308.68044858908922</v>
      </c>
      <c r="CR17" s="12">
        <f>'0.直接貼上-輸出預測(40-)'!BC17</f>
        <v>206.50468601314634</v>
      </c>
      <c r="CS17" s="12">
        <f>'0.直接貼上-輸出預測(40-)'!BD17</f>
        <v>143.86088792461328</v>
      </c>
      <c r="CT17" s="12">
        <f>'0.直接貼上-輸出預測(40-)'!BE17</f>
        <v>104.67658460852381</v>
      </c>
      <c r="CU17" s="12">
        <f>'0.直接貼上-輸出預測(40-)'!BF17</f>
        <v>62.680706779401106</v>
      </c>
      <c r="CV17" s="12">
        <f>'0.直接貼上-輸出預測(40-)'!BG17</f>
        <v>63.375185480774476</v>
      </c>
      <c r="CW17" s="12">
        <f>'0.直接貼上-輸出預測(40-)'!BH17</f>
        <v>32.59194266480101</v>
      </c>
      <c r="CX17" s="12">
        <f>'0.直接貼上-輸出預測(40-)'!BI17</f>
        <v>24.70092160948148</v>
      </c>
      <c r="CY17" s="12">
        <f>'0.直接貼上-輸出預測(40-)'!BJ17</f>
        <v>40.135844959212193</v>
      </c>
    </row>
    <row r="18" spans="1:103">
      <c r="A18" s="12" t="str">
        <f>'0.直接貼上-輸出預測(0-50)'!A18</f>
        <v>113年 9月</v>
      </c>
      <c r="B18" s="13">
        <f t="shared" si="0"/>
        <v>241060.46211328459</v>
      </c>
      <c r="C18" s="13">
        <f>'0.直接貼上-輸出預測(0-50)'!C18</f>
        <v>1224.01192741464</v>
      </c>
      <c r="D18" s="13">
        <f>'0.直接貼上-輸出預測(0-50)'!D18</f>
        <v>1172.5006538409662</v>
      </c>
      <c r="E18" s="12">
        <f>'0.直接貼上-輸出預測(0-50)'!E18</f>
        <v>1291.7044274542222</v>
      </c>
      <c r="F18" s="12">
        <f>'0.直接貼上-輸出預測(0-50)'!F18</f>
        <v>1472.9775696929241</v>
      </c>
      <c r="G18" s="12">
        <f>'0.直接貼上-輸出預測(0-50)'!G18</f>
        <v>1548.3415084705118</v>
      </c>
      <c r="H18" s="12">
        <f>'0.直接貼上-輸出預測(0-50)'!H18</f>
        <v>1577.8806119017042</v>
      </c>
      <c r="I18" s="12">
        <f>'0.直接貼上-輸出預測(0-50)'!I18</f>
        <v>1619.7610967790542</v>
      </c>
      <c r="J18" s="12">
        <f>'0.直接貼上-輸出預測(0-50)'!J18</f>
        <v>1804.4893312287941</v>
      </c>
      <c r="K18" s="12">
        <f>'0.直接貼上-輸出預測(0-50)'!K18</f>
        <v>1947.8585892406786</v>
      </c>
      <c r="L18" s="12">
        <f>'0.直接貼上-輸出預測(0-50)'!L18</f>
        <v>1923.0145001541823</v>
      </c>
      <c r="M18" s="12">
        <f>'0.直接貼上-輸出預測(0-50)'!M18</f>
        <v>1750.7910329501476</v>
      </c>
      <c r="N18" s="12">
        <f>'0.直接貼上-輸出預測(0-50)'!N18</f>
        <v>2019.9462506108925</v>
      </c>
      <c r="O18" s="12">
        <f>'0.直接貼上-輸出預測(0-50)'!O18</f>
        <v>1964.2171523730076</v>
      </c>
      <c r="P18" s="12">
        <f>'0.直接貼上-輸出預測(0-50)'!P18</f>
        <v>1769.8229330986851</v>
      </c>
      <c r="Q18" s="12">
        <f>'0.直接貼上-輸出預測(0-50)'!Q18</f>
        <v>1775.0759646939939</v>
      </c>
      <c r="R18" s="12">
        <f>'0.直接貼上-輸出預測(0-50)'!R18</f>
        <v>1821.0003070878474</v>
      </c>
      <c r="S18" s="12">
        <f>'0.直接貼上-輸出預測(0-50)'!S18</f>
        <v>1947.7313198991833</v>
      </c>
      <c r="T18" s="12">
        <f>'0.直接貼上-輸出預測(0-50)'!T18</f>
        <v>2074.1519582653414</v>
      </c>
      <c r="U18" s="12">
        <f>'0.直接貼上-輸出預測(0-50)'!U18</f>
        <v>2161.4956994408076</v>
      </c>
      <c r="V18" s="12">
        <f>'0.直接貼上-輸出預測(0-50)'!V18</f>
        <v>2271.9057451065355</v>
      </c>
      <c r="W18" s="12">
        <f>'0.直接貼上-輸出預測(0-50)'!W18</f>
        <v>2360.047197223369</v>
      </c>
      <c r="X18" s="12">
        <f>'0.直接貼上-輸出預測(0-50)'!X18</f>
        <v>2643.3139541277183</v>
      </c>
      <c r="Y18" s="12">
        <f>'0.直接貼上-輸出預測(0-50)'!Y18</f>
        <v>2799.5004085335554</v>
      </c>
      <c r="Z18" s="12">
        <f>'0.直接貼上-輸出預測(0-50)'!Z18</f>
        <v>3070.1636172816552</v>
      </c>
      <c r="AA18" s="12">
        <f>'0.直接貼上-輸出預測(0-50)'!AA18</f>
        <v>3262.0528628334487</v>
      </c>
      <c r="AB18" s="12">
        <f>'0.直接貼上-輸出預測(0-50)'!AB18</f>
        <v>3128.1375684521954</v>
      </c>
      <c r="AC18" s="12">
        <f>'0.直接貼上-輸出預測(0-50)'!AC18</f>
        <v>3334.747352629443</v>
      </c>
      <c r="AD18" s="12">
        <f>'0.直接貼上-輸出預測(0-50)'!AD18</f>
        <v>3476.5468323576497</v>
      </c>
      <c r="AE18" s="12">
        <f>'0.直接貼上-輸出預測(0-50)'!AE18</f>
        <v>3532.3413501114974</v>
      </c>
      <c r="AF18" s="12">
        <f>'0.直接貼上-輸出預測(0-50)'!AF18</f>
        <v>3657.6354353555007</v>
      </c>
      <c r="AG18" s="12">
        <f>'0.直接貼上-輸出預測(0-50)'!AG18</f>
        <v>3534.6286390440837</v>
      </c>
      <c r="AH18" s="12">
        <f>'0.直接貼上-輸出預測(0-50)'!AH18</f>
        <v>3629.068533732886</v>
      </c>
      <c r="AI18" s="12">
        <f>'0.直接貼上-輸出預測(0-50)'!AI18</f>
        <v>3574.3771255679139</v>
      </c>
      <c r="AJ18" s="12">
        <f>'0.直接貼上-輸出預測(0-50)'!AJ18</f>
        <v>3423.2759797026411</v>
      </c>
      <c r="AK18" s="12">
        <f>'0.直接貼上-輸出預測(0-50)'!AK18</f>
        <v>3320.4649881750274</v>
      </c>
      <c r="AL18" s="12">
        <f>'0.直接貼上-輸出預測(0-50)'!AL18</f>
        <v>3409.0771810957663</v>
      </c>
      <c r="AM18" s="12">
        <f>'0.直接貼上-輸出預測(0-50)'!AM18</f>
        <v>3362.6114042470681</v>
      </c>
      <c r="AN18" s="12">
        <f>'0.直接貼上-輸出預測(0-50)'!AN18</f>
        <v>3056.9496777272147</v>
      </c>
      <c r="AO18" s="12">
        <f>'0.直接貼上-輸出預測(0-50)'!AO18</f>
        <v>3230.1572597427557</v>
      </c>
      <c r="AP18" s="12">
        <f>'0.直接貼上-輸出預測(0-50)'!AP18</f>
        <v>3334.0181953388242</v>
      </c>
      <c r="AQ18" s="12">
        <f>'0.直接貼上-輸出預測(0-50)'!AQ18</f>
        <v>3581.1293243514697</v>
      </c>
      <c r="AR18" s="12">
        <f>'0.直接貼上-輸出預測(0-50)'!AR18</f>
        <v>3663.2181226386751</v>
      </c>
      <c r="AS18" s="12">
        <f>'0.直接貼上-輸出預測(0-50)'!AS18</f>
        <v>3714.7045746812628</v>
      </c>
      <c r="AT18" s="12">
        <f>'0.直接貼上-輸出預測(0-50)'!AT18</f>
        <v>3804.9150643702587</v>
      </c>
      <c r="AU18" s="12">
        <f>'0.直接貼上-輸出預測(0-50)'!AU18</f>
        <v>3792.6934247374361</v>
      </c>
      <c r="AV18" s="12">
        <f>'0.直接貼上-輸出預測(0-50)'!AV18</f>
        <v>3778.4989988164534</v>
      </c>
      <c r="AW18" s="12">
        <f>'0.直接貼上-輸出預測(0-50)'!AW18</f>
        <v>3523.7355045296458</v>
      </c>
      <c r="AX18" s="12">
        <f>'0.直接貼上-輸出預測(0-50)'!AX18</f>
        <v>3642.7953269149666</v>
      </c>
      <c r="AY18" s="12">
        <f>'0.直接貼上-輸出預測(0-50)'!AY18</f>
        <v>3565.4545266241348</v>
      </c>
      <c r="AZ18" s="12">
        <f>'0.直接貼上-輸出預測(0-50)'!AZ18</f>
        <v>3237.5021815725227</v>
      </c>
      <c r="BA18" s="12">
        <f>'0.直接貼上-輸出預測(40-)'!L18</f>
        <v>3106.5294838013979</v>
      </c>
      <c r="BB18" s="12">
        <f>'0.直接貼上-輸出預測(40-)'!M18</f>
        <v>3223.2069090773089</v>
      </c>
      <c r="BC18" s="12">
        <f>'0.直接貼上-輸出預測(40-)'!N18</f>
        <v>3425.9985021975244</v>
      </c>
      <c r="BD18" s="12">
        <f>'0.直接貼上-輸出預測(40-)'!O18</f>
        <v>3623.8088407021678</v>
      </c>
      <c r="BE18" s="12">
        <f>'0.直接貼上-輸出預測(40-)'!P18</f>
        <v>3663.7705363755572</v>
      </c>
      <c r="BF18" s="12">
        <f>'0.直接貼上-輸出預測(40-)'!Q18</f>
        <v>3922.2603511376283</v>
      </c>
      <c r="BG18" s="12">
        <f>'0.直接貼上-輸出預測(40-)'!R18</f>
        <v>3787.7170496731414</v>
      </c>
      <c r="BH18" s="12">
        <f>'0.直接貼上-輸出預測(40-)'!S18</f>
        <v>3881.569405108638</v>
      </c>
      <c r="BI18" s="12">
        <f>'0.直接貼上-輸出預測(40-)'!T18</f>
        <v>3935.0465472374876</v>
      </c>
      <c r="BJ18" s="12">
        <f>'0.直接貼上-輸出預測(40-)'!U18</f>
        <v>3982.9823640385885</v>
      </c>
      <c r="BK18" s="12">
        <f>'0.直接貼上-輸出預測(40-)'!V18</f>
        <v>4070.0271646746814</v>
      </c>
      <c r="BL18" s="12">
        <f>'0.直接貼上-輸出預測(40-)'!W18</f>
        <v>4112.841360840358</v>
      </c>
      <c r="BM18" s="12">
        <f>'0.直接貼上-輸出預測(40-)'!X18</f>
        <v>4130.8787406285264</v>
      </c>
      <c r="BN18" s="12">
        <f>'0.直接貼上-輸出預測(40-)'!Y18</f>
        <v>3972.9346846968679</v>
      </c>
      <c r="BO18" s="12">
        <f>'0.直接貼上-輸出預測(40-)'!Z18</f>
        <v>3953.0225648506084</v>
      </c>
      <c r="BP18" s="12">
        <f>'0.直接貼上-輸出預測(40-)'!AA18</f>
        <v>3948.8847402116326</v>
      </c>
      <c r="BQ18" s="12">
        <f>'0.直接貼上-輸出預測(40-)'!AB18</f>
        <v>3465.9569979355856</v>
      </c>
      <c r="BR18" s="12">
        <f>'0.直接貼上-輸出預測(40-)'!AC18</f>
        <v>3288.981647265623</v>
      </c>
      <c r="BS18" s="12">
        <f>'0.直接貼上-輸出預測(40-)'!AD18</f>
        <v>3254.0183304381126</v>
      </c>
      <c r="BT18" s="12">
        <f>'0.直接貼上-輸出預測(40-)'!AE18</f>
        <v>3285.5610768040701</v>
      </c>
      <c r="BU18" s="12">
        <f>'0.直接貼上-輸出預測(40-)'!AF18</f>
        <v>3043.0640734062049</v>
      </c>
      <c r="BV18" s="12">
        <f>'0.直接貼上-輸出預測(40-)'!AG18</f>
        <v>2768.1106798592773</v>
      </c>
      <c r="BW18" s="12">
        <f>'0.直接貼上-輸出預測(40-)'!AH18</f>
        <v>2800.6502672677393</v>
      </c>
      <c r="BX18" s="12">
        <f>'0.直接貼上-輸出預測(40-)'!AI18</f>
        <v>2438.9027497891525</v>
      </c>
      <c r="BY18" s="12">
        <f>'0.直接貼上-輸出預測(40-)'!AJ18</f>
        <v>2143.4934348157485</v>
      </c>
      <c r="BZ18" s="12">
        <f>'0.直接貼上-輸出預測(40-)'!AK18</f>
        <v>2024.8923232588511</v>
      </c>
      <c r="CA18" s="12">
        <f>'0.直接貼上-輸出預測(40-)'!AL18</f>
        <v>1657.6440580662095</v>
      </c>
      <c r="CB18" s="12">
        <f>'0.直接貼上-輸出預測(40-)'!AM18</f>
        <v>1381.9947423433239</v>
      </c>
      <c r="CC18" s="12">
        <f>'0.直接貼上-輸出預測(40-)'!AN18</f>
        <v>1029.0273264067298</v>
      </c>
      <c r="CD18" s="12">
        <f>'0.直接貼上-輸出預測(40-)'!AO18</f>
        <v>1115.556061252295</v>
      </c>
      <c r="CE18" s="12">
        <f>'0.直接貼上-輸出預測(40-)'!AP18</f>
        <v>1079.7547748922791</v>
      </c>
      <c r="CF18" s="12">
        <f>'0.直接貼上-輸出預測(40-)'!AQ18</f>
        <v>1064.4861970444638</v>
      </c>
      <c r="CG18" s="12">
        <f>'0.直接貼上-輸出預測(40-)'!AR18</f>
        <v>1104.4188546173891</v>
      </c>
      <c r="CH18" s="12">
        <f>'0.直接貼上-輸出預測(40-)'!AS18</f>
        <v>990.75118151059598</v>
      </c>
      <c r="CI18" s="12">
        <f>'0.直接貼上-輸出預測(40-)'!AT18</f>
        <v>985.84927877162056</v>
      </c>
      <c r="CJ18" s="12">
        <f>'0.直接貼上-輸出預測(40-)'!AU18</f>
        <v>861.85545439961561</v>
      </c>
      <c r="CK18" s="12">
        <f>'0.直接貼上-輸出預測(40-)'!AV18</f>
        <v>748.90994406226548</v>
      </c>
      <c r="CL18" s="12">
        <f>'0.直接貼上-輸出預測(40-)'!AW18</f>
        <v>614.69833344096548</v>
      </c>
      <c r="CM18" s="12">
        <f>'0.直接貼上-輸出預測(40-)'!AX18</f>
        <v>535.76249181120897</v>
      </c>
      <c r="CN18" s="12">
        <f>'0.直接貼上-輸出預測(40-)'!AY18</f>
        <v>435.56916124974998</v>
      </c>
      <c r="CO18" s="12">
        <f>'0.直接貼上-輸出預測(40-)'!AZ18</f>
        <v>334.71397619105898</v>
      </c>
      <c r="CP18" s="12">
        <f>'0.直接貼上-輸出預測(40-)'!BA18</f>
        <v>291.63893231947497</v>
      </c>
      <c r="CQ18" s="12">
        <f>'0.直接貼上-輸出預測(40-)'!BB18</f>
        <v>307.44537284865675</v>
      </c>
      <c r="CR18" s="12">
        <f>'0.直接貼上-輸出預測(40-)'!BC18</f>
        <v>210.04475144567471</v>
      </c>
      <c r="CS18" s="12">
        <f>'0.直接貼上-輸出預測(40-)'!BD18</f>
        <v>144.29630159223743</v>
      </c>
      <c r="CT18" s="12">
        <f>'0.直接貼上-輸出預測(40-)'!BE18</f>
        <v>104.83915948529577</v>
      </c>
      <c r="CU18" s="12">
        <f>'0.直接貼上-輸出預測(40-)'!BF18</f>
        <v>62.075665942420059</v>
      </c>
      <c r="CV18" s="12">
        <f>'0.直接貼上-輸出預測(40-)'!BG18</f>
        <v>62.977563857516841</v>
      </c>
      <c r="CW18" s="12">
        <f>'0.直接貼上-輸出預測(40-)'!BH18</f>
        <v>33.29094318973565</v>
      </c>
      <c r="CX18" s="12">
        <f>'0.直接貼上-輸出預測(40-)'!BI18</f>
        <v>24.676821119151416</v>
      </c>
      <c r="CY18" s="12">
        <f>'0.直接貼上-輸出預測(40-)'!BJ18</f>
        <v>40.632747110996014</v>
      </c>
    </row>
    <row r="19" spans="1:103">
      <c r="A19" s="12" t="str">
        <f>'0.直接貼上-輸出預測(0-50)'!A19</f>
        <v>113年 10月</v>
      </c>
      <c r="B19" s="13">
        <f t="shared" si="0"/>
        <v>240869.68952777548</v>
      </c>
      <c r="C19" s="13">
        <f>'0.直接貼上-輸出預測(0-50)'!C19</f>
        <v>1223.9401574567855</v>
      </c>
      <c r="D19" s="13">
        <f>'0.直接貼上-輸出預測(0-50)'!D19</f>
        <v>1174.5301375244153</v>
      </c>
      <c r="E19" s="12">
        <f>'0.直接貼上-輸出預測(0-50)'!E19</f>
        <v>1277.3856534116587</v>
      </c>
      <c r="F19" s="12">
        <f>'0.直接貼上-輸出預測(0-50)'!F19</f>
        <v>1460.3729759458988</v>
      </c>
      <c r="G19" s="12">
        <f>'0.直接貼上-輸出預測(0-50)'!G19</f>
        <v>1544.6131082229558</v>
      </c>
      <c r="H19" s="12">
        <f>'0.直接貼上-輸出預測(0-50)'!H19</f>
        <v>1574.9944192674889</v>
      </c>
      <c r="I19" s="12">
        <f>'0.直接貼上-輸出預測(0-50)'!I19</f>
        <v>1612.884532935424</v>
      </c>
      <c r="J19" s="12">
        <f>'0.直接貼上-輸出預測(0-50)'!J19</f>
        <v>1788.5664560314935</v>
      </c>
      <c r="K19" s="12">
        <f>'0.直接貼上-輸出預測(0-50)'!K19</f>
        <v>1941.4182486486588</v>
      </c>
      <c r="L19" s="12">
        <f>'0.直接貼上-輸出預測(0-50)'!L19</f>
        <v>1929.4683940503435</v>
      </c>
      <c r="M19" s="12">
        <f>'0.直接貼上-輸出預測(0-50)'!M19</f>
        <v>1757.0190664092061</v>
      </c>
      <c r="N19" s="12">
        <f>'0.直接貼上-輸出預測(0-50)'!N19</f>
        <v>1999.1059333900787</v>
      </c>
      <c r="O19" s="12">
        <f>'0.直接貼上-輸出預測(0-50)'!O19</f>
        <v>1977.5059599259334</v>
      </c>
      <c r="P19" s="12">
        <f>'0.直接貼上-輸出預測(0-50)'!P19</f>
        <v>1781.3395334354623</v>
      </c>
      <c r="Q19" s="12">
        <f>'0.直接貼上-輸出預測(0-50)'!Q19</f>
        <v>1770.6872530507221</v>
      </c>
      <c r="R19" s="12">
        <f>'0.直接貼上-輸出預測(0-50)'!R19</f>
        <v>1815.3128358773331</v>
      </c>
      <c r="S19" s="12">
        <f>'0.直接貼上-輸出預測(0-50)'!S19</f>
        <v>1936.0220143462461</v>
      </c>
      <c r="T19" s="12">
        <f>'0.直接貼上-輸出預測(0-50)'!T19</f>
        <v>2064.648258734097</v>
      </c>
      <c r="U19" s="12">
        <f>'0.直接貼上-輸出預測(0-50)'!U19</f>
        <v>2154.2100742736197</v>
      </c>
      <c r="V19" s="12">
        <f>'0.直接貼上-輸出預測(0-50)'!V19</f>
        <v>2262.2406587102732</v>
      </c>
      <c r="W19" s="12">
        <f>'0.直接貼上-輸出預測(0-50)'!W19</f>
        <v>2348.8432886297269</v>
      </c>
      <c r="X19" s="12">
        <f>'0.直接貼上-輸出預測(0-50)'!X19</f>
        <v>2619.1477819059337</v>
      </c>
      <c r="Y19" s="12">
        <f>'0.直接貼上-輸出預測(0-50)'!Y19</f>
        <v>2786.2547811094314</v>
      </c>
      <c r="Z19" s="12">
        <f>'0.直接貼上-輸出預測(0-50)'!Z19</f>
        <v>3047.9801563510982</v>
      </c>
      <c r="AA19" s="12">
        <f>'0.直接貼上-輸出預測(0-50)'!AA19</f>
        <v>3254.6769416101797</v>
      </c>
      <c r="AB19" s="12">
        <f>'0.直接貼上-輸出預測(0-50)'!AB19</f>
        <v>3134.9785564115441</v>
      </c>
      <c r="AC19" s="12">
        <f>'0.直接貼上-輸出預測(0-50)'!AC19</f>
        <v>3313.2570237950795</v>
      </c>
      <c r="AD19" s="12">
        <f>'0.直接貼上-輸出預測(0-50)'!AD19</f>
        <v>3468.7715989348526</v>
      </c>
      <c r="AE19" s="12">
        <f>'0.直接貼上-輸出預測(0-50)'!AE19</f>
        <v>3527.3426541333115</v>
      </c>
      <c r="AF19" s="12">
        <f>'0.直接貼上-輸出預測(0-50)'!AF19</f>
        <v>3651.2178662774327</v>
      </c>
      <c r="AG19" s="12">
        <f>'0.直接貼上-輸出預測(0-50)'!AG19</f>
        <v>3543.0843810451979</v>
      </c>
      <c r="AH19" s="12">
        <f>'0.直接貼上-輸出預測(0-50)'!AH19</f>
        <v>3621.174201469089</v>
      </c>
      <c r="AI19" s="12">
        <f>'0.直接貼上-輸出預測(0-50)'!AI19</f>
        <v>3583.3398136730416</v>
      </c>
      <c r="AJ19" s="12">
        <f>'0.直接貼上-輸出預測(0-50)'!AJ19</f>
        <v>3433.8030744305879</v>
      </c>
      <c r="AK19" s="12">
        <f>'0.直接貼上-輸出預測(0-50)'!AK19</f>
        <v>3323.4172017119727</v>
      </c>
      <c r="AL19" s="12">
        <f>'0.直接貼上-輸出預測(0-50)'!AL19</f>
        <v>3403.1062717076816</v>
      </c>
      <c r="AM19" s="12">
        <f>'0.直接貼上-輸出預測(0-50)'!AM19</f>
        <v>3372.9788165165983</v>
      </c>
      <c r="AN19" s="12">
        <f>'0.直接貼上-輸出預測(0-50)'!AN19</f>
        <v>3072.7795738710324</v>
      </c>
      <c r="AO19" s="12">
        <f>'0.直接貼上-輸出預測(0-50)'!AO19</f>
        <v>3209.3391617550878</v>
      </c>
      <c r="AP19" s="12">
        <f>'0.直接貼上-輸出預測(0-50)'!AP19</f>
        <v>3323.8925909640616</v>
      </c>
      <c r="AQ19" s="12">
        <f>'0.直接貼上-輸出預測(0-50)'!AQ19</f>
        <v>3561.6197297373728</v>
      </c>
      <c r="AR19" s="12">
        <f>'0.直接貼上-輸出預測(0-50)'!AR19</f>
        <v>3658.6102760884401</v>
      </c>
      <c r="AS19" s="12">
        <f>'0.直接貼上-輸出預測(0-50)'!AS19</f>
        <v>3707.7401356253458</v>
      </c>
      <c r="AT19" s="12">
        <f>'0.直接貼上-輸出預測(0-50)'!AT19</f>
        <v>3798.5139822654705</v>
      </c>
      <c r="AU19" s="12">
        <f>'0.直接貼上-輸出預測(0-50)'!AU19</f>
        <v>3793.2096081938544</v>
      </c>
      <c r="AV19" s="12">
        <f>'0.直接貼上-輸出預測(0-50)'!AV19</f>
        <v>3781.7908129469738</v>
      </c>
      <c r="AW19" s="12">
        <f>'0.直接貼上-輸出預測(0-50)'!AW19</f>
        <v>3537.9480613870878</v>
      </c>
      <c r="AX19" s="12">
        <f>'0.直接貼上-輸出預測(0-50)'!AX19</f>
        <v>3630.9425925927958</v>
      </c>
      <c r="AY19" s="12">
        <f>'0.直接貼上-輸出預測(0-50)'!AY19</f>
        <v>3578.5468328122488</v>
      </c>
      <c r="AZ19" s="12">
        <f>'0.直接貼上-輸出預測(0-50)'!AZ19</f>
        <v>3259.4969906194456</v>
      </c>
      <c r="BA19" s="12">
        <f>'0.直接貼上-輸出預測(40-)'!L19</f>
        <v>3106.5446006261809</v>
      </c>
      <c r="BB19" s="12">
        <f>'0.直接貼上-輸出預測(40-)'!M19</f>
        <v>3206.3425836692718</v>
      </c>
      <c r="BC19" s="12">
        <f>'0.直接貼上-輸出預測(40-)'!N19</f>
        <v>3406.4104467435955</v>
      </c>
      <c r="BD19" s="12">
        <f>'0.直接貼上-輸出預測(40-)'!O19</f>
        <v>3608.5752693123873</v>
      </c>
      <c r="BE19" s="12">
        <f>'0.直接貼上-輸出預測(40-)'!P19</f>
        <v>3654.7102672183037</v>
      </c>
      <c r="BF19" s="12">
        <f>'0.直接貼上-輸出預測(40-)'!Q19</f>
        <v>3902.9414231904293</v>
      </c>
      <c r="BG19" s="12">
        <f>'0.直接貼上-輸出預測(40-)'!R19</f>
        <v>3795.9322744657902</v>
      </c>
      <c r="BH19" s="12">
        <f>'0.直接貼上-輸出預測(40-)'!S19</f>
        <v>3866.9807589766301</v>
      </c>
      <c r="BI19" s="12">
        <f>'0.直接貼上-輸出預測(40-)'!T19</f>
        <v>3928.001814012287</v>
      </c>
      <c r="BJ19" s="12">
        <f>'0.直接貼上-輸出預測(40-)'!U19</f>
        <v>3974.9232235923728</v>
      </c>
      <c r="BK19" s="12">
        <f>'0.直接貼上-輸出預測(40-)'!V19</f>
        <v>4058.9704705999306</v>
      </c>
      <c r="BL19" s="12">
        <f>'0.直接貼上-輸出預測(40-)'!W19</f>
        <v>4107.6855157411856</v>
      </c>
      <c r="BM19" s="12">
        <f>'0.直接貼上-輸出預測(40-)'!X19</f>
        <v>4128.6354830864639</v>
      </c>
      <c r="BN19" s="12">
        <f>'0.直接貼上-輸出預測(40-)'!Y19</f>
        <v>3979.506466570203</v>
      </c>
      <c r="BO19" s="12">
        <f>'0.直接貼上-輸出預測(40-)'!Z19</f>
        <v>3948.6694711726605</v>
      </c>
      <c r="BP19" s="12">
        <f>'0.直接貼上-輸出預測(40-)'!AA19</f>
        <v>3955.1232412716636</v>
      </c>
      <c r="BQ19" s="12">
        <f>'0.直接貼上-輸出預測(40-)'!AB19</f>
        <v>3497.0426048004028</v>
      </c>
      <c r="BR19" s="12">
        <f>'0.直接貼上-輸出預測(40-)'!AC19</f>
        <v>3289.7082503109245</v>
      </c>
      <c r="BS19" s="12">
        <f>'0.直接貼上-輸出預測(40-)'!AD19</f>
        <v>3249.680582155816</v>
      </c>
      <c r="BT19" s="12">
        <f>'0.直接貼上-輸出預測(40-)'!AE19</f>
        <v>3283.9781586438767</v>
      </c>
      <c r="BU19" s="12">
        <f>'0.直接貼上-輸出預測(40-)'!AF19</f>
        <v>3060.0554929305163</v>
      </c>
      <c r="BV19" s="12">
        <f>'0.直接貼上-輸出預測(40-)'!AG19</f>
        <v>2776.9861213310078</v>
      </c>
      <c r="BW19" s="12">
        <f>'0.直接貼上-輸出預測(40-)'!AH19</f>
        <v>2797.6678052815396</v>
      </c>
      <c r="BX19" s="12">
        <f>'0.直接貼上-輸出預測(40-)'!AI19</f>
        <v>2461.8664034471731</v>
      </c>
      <c r="BY19" s="12">
        <f>'0.直接貼上-輸出預測(40-)'!AJ19</f>
        <v>2154.4083091242119</v>
      </c>
      <c r="BZ19" s="12">
        <f>'0.直接貼上-輸出預測(40-)'!AK19</f>
        <v>2035.0068515209289</v>
      </c>
      <c r="CA19" s="12">
        <f>'0.直接貼上-輸出預測(40-)'!AL19</f>
        <v>1682.0152171912316</v>
      </c>
      <c r="CB19" s="12">
        <f>'0.直接貼上-輸出預測(40-)'!AM19</f>
        <v>1395.3407683689411</v>
      </c>
      <c r="CC19" s="12">
        <f>'0.直接貼上-輸出預測(40-)'!AN19</f>
        <v>1041.6887106694239</v>
      </c>
      <c r="CD19" s="12">
        <f>'0.直接貼上-輸出預測(40-)'!AO19</f>
        <v>1101.6246822024523</v>
      </c>
      <c r="CE19" s="12">
        <f>'0.直接貼上-輸出預測(40-)'!AP19</f>
        <v>1075.7920974859771</v>
      </c>
      <c r="CF19" s="12">
        <f>'0.直接貼上-輸出預測(40-)'!AQ19</f>
        <v>1054.4399023042179</v>
      </c>
      <c r="CG19" s="12">
        <f>'0.直接貼上-輸出預測(40-)'!AR19</f>
        <v>1097.6894079558801</v>
      </c>
      <c r="CH19" s="12">
        <f>'0.直接貼上-輸出預測(40-)'!AS19</f>
        <v>989.88397824555113</v>
      </c>
      <c r="CI19" s="12">
        <f>'0.直接貼上-輸出預測(40-)'!AT19</f>
        <v>980.17520339783323</v>
      </c>
      <c r="CJ19" s="12">
        <f>'0.直接貼上-輸出預測(40-)'!AU19</f>
        <v>864.41022402910016</v>
      </c>
      <c r="CK19" s="12">
        <f>'0.直接貼上-輸出預測(40-)'!AV19</f>
        <v>750.39815987837903</v>
      </c>
      <c r="CL19" s="12">
        <f>'0.直接貼上-輸出預測(40-)'!AW19</f>
        <v>616.80325958584228</v>
      </c>
      <c r="CM19" s="12">
        <f>'0.直接貼上-輸出預測(40-)'!AX19</f>
        <v>536.66940580700157</v>
      </c>
      <c r="CN19" s="12">
        <f>'0.直接貼上-輸出預測(40-)'!AY19</f>
        <v>436.46851303854612</v>
      </c>
      <c r="CO19" s="12">
        <f>'0.直接貼上-輸出預測(40-)'!AZ19</f>
        <v>334.4588285921098</v>
      </c>
      <c r="CP19" s="12">
        <f>'0.直接貼上-輸出預測(40-)'!BA19</f>
        <v>288.58031684213711</v>
      </c>
      <c r="CQ19" s="12">
        <f>'0.直接貼上-輸出預測(40-)'!BB19</f>
        <v>305.26084979664563</v>
      </c>
      <c r="CR19" s="12">
        <f>'0.直接貼上-輸出預測(40-)'!BC19</f>
        <v>213.78706567864455</v>
      </c>
      <c r="CS19" s="12">
        <f>'0.直接貼上-輸出預測(40-)'!BD19</f>
        <v>145.02956571584386</v>
      </c>
      <c r="CT19" s="12">
        <f>'0.直接貼上-輸出預測(40-)'!BE19</f>
        <v>104.77345694920058</v>
      </c>
      <c r="CU19" s="12">
        <f>'0.直接貼上-輸出預測(40-)'!BF19</f>
        <v>61.818267422440456</v>
      </c>
      <c r="CV19" s="12">
        <f>'0.直接貼上-輸出預測(40-)'!BG19</f>
        <v>62.250626081969315</v>
      </c>
      <c r="CW19" s="12">
        <f>'0.直接貼上-輸出預測(40-)'!BH19</f>
        <v>34.145136351495061</v>
      </c>
      <c r="CX19" s="12">
        <f>'0.直接貼上-輸出預測(40-)'!BI19</f>
        <v>24.590684871370453</v>
      </c>
      <c r="CY19" s="12">
        <f>'0.直接貼上-輸出預測(40-)'!BJ19</f>
        <v>41.170879297441132</v>
      </c>
    </row>
    <row r="20" spans="1:103" s="14" customFormat="1">
      <c r="A20" s="13" t="str">
        <f>'0.直接貼上-輸出預測(0-50)'!A20</f>
        <v>113年 11月</v>
      </c>
      <c r="B20" s="13">
        <f t="shared" si="0"/>
        <v>240678.68270281993</v>
      </c>
      <c r="C20" s="13">
        <f>'0.直接貼上-輸出預測(0-50)'!C20</f>
        <v>1223.8681769284001</v>
      </c>
      <c r="D20" s="13">
        <f>'0.直接貼上-輸出預測(0-50)'!D20</f>
        <v>1177.7763283726642</v>
      </c>
      <c r="E20" s="13">
        <f>'0.直接貼上-輸出預測(0-50)'!E20</f>
        <v>1263.034029568073</v>
      </c>
      <c r="F20" s="13">
        <f>'0.直接貼上-輸出預測(0-50)'!F20</f>
        <v>1446.9290201954184</v>
      </c>
      <c r="G20" s="13">
        <f>'0.直接貼上-輸出預測(0-50)'!G20</f>
        <v>1540.7591970293261</v>
      </c>
      <c r="H20" s="13">
        <f>'0.直接貼上-輸出預測(0-50)'!H20</f>
        <v>1572.3656883894173</v>
      </c>
      <c r="I20" s="13">
        <f>'0.直接貼上-輸出預測(0-50)'!I20</f>
        <v>1606.9812338764361</v>
      </c>
      <c r="J20" s="13">
        <f>'0.直接貼上-輸出預測(0-50)'!J20</f>
        <v>1771.9254976323934</v>
      </c>
      <c r="K20" s="13">
        <f>'0.直接貼上-輸出預測(0-50)'!K20</f>
        <v>1933.7159128957637</v>
      </c>
      <c r="L20" s="13">
        <f>'0.直接貼上-輸出預測(0-50)'!L20</f>
        <v>1935.3947230042131</v>
      </c>
      <c r="M20" s="13">
        <f>'0.直接貼上-輸出預測(0-50)'!M20</f>
        <v>1766.4754008104414</v>
      </c>
      <c r="N20" s="13">
        <f>'0.直接貼上-輸出預測(0-50)'!N20</f>
        <v>1974.8388218384043</v>
      </c>
      <c r="O20" s="13">
        <f>'0.直接貼上-輸出預測(0-50)'!O20</f>
        <v>1990.7105100212061</v>
      </c>
      <c r="P20" s="13">
        <f>'0.直接貼上-輸出預測(0-50)'!P20</f>
        <v>1794.5800870548167</v>
      </c>
      <c r="Q20" s="13">
        <f>'0.直接貼上-輸出預測(0-50)'!Q20</f>
        <v>1766.3354602807428</v>
      </c>
      <c r="R20" s="13">
        <f>'0.直接貼上-輸出預測(0-50)'!R20</f>
        <v>1810.2503454738287</v>
      </c>
      <c r="S20" s="13">
        <f>'0.直接貼上-輸出預測(0-50)'!S20</f>
        <v>1924.1239254702191</v>
      </c>
      <c r="T20" s="13">
        <f>'0.直接貼上-輸出預測(0-50)'!T20</f>
        <v>2054.9114046371205</v>
      </c>
      <c r="U20" s="13">
        <f>'0.直接貼上-輸出預測(0-50)'!U20</f>
        <v>2147.160878575743</v>
      </c>
      <c r="V20" s="13">
        <f>'0.直接貼上-輸出預測(0-50)'!V20</f>
        <v>2252.5189632448523</v>
      </c>
      <c r="W20" s="13">
        <f>'0.直接貼上-輸出預測(0-50)'!W20</f>
        <v>2339.0530968762905</v>
      </c>
      <c r="X20" s="13">
        <f>'0.直接貼上-輸出預測(0-50)'!X20</f>
        <v>2593.7759330872327</v>
      </c>
      <c r="Y20" s="13">
        <f>'0.直接貼上-輸出預測(0-50)'!Y20</f>
        <v>2774.0734772826281</v>
      </c>
      <c r="Z20" s="13">
        <f>'0.直接貼上-輸出預測(0-50)'!Z20</f>
        <v>3024.6603802880045</v>
      </c>
      <c r="AA20" s="13">
        <f>'0.直接貼上-輸出預測(0-50)'!AA20</f>
        <v>3245.3031193897268</v>
      </c>
      <c r="AB20" s="13">
        <f>'0.直接貼上-輸出預測(0-50)'!AB20</f>
        <v>3144.9005836665392</v>
      </c>
      <c r="AC20" s="13">
        <f>'0.直接貼上-輸出預測(0-50)'!AC20</f>
        <v>3290.4831173570747</v>
      </c>
      <c r="AD20" s="13">
        <f>'0.直接貼上-輸出預測(0-50)'!AD20</f>
        <v>3460.6768762258594</v>
      </c>
      <c r="AE20" s="13">
        <f>'0.直接貼上-輸出預測(0-50)'!AE20</f>
        <v>3522.7571766476958</v>
      </c>
      <c r="AF20" s="13">
        <f>'0.直接貼上-輸出預測(0-50)'!AF20</f>
        <v>3642.8857061643334</v>
      </c>
      <c r="AG20" s="13">
        <f>'0.直接貼上-輸出預測(0-50)'!AG20</f>
        <v>3553.5687937967114</v>
      </c>
      <c r="AH20" s="13">
        <f>'0.直接貼上-輸出預測(0-50)'!AH20</f>
        <v>3611.5533871386892</v>
      </c>
      <c r="AI20" s="13">
        <f>'0.直接貼上-輸出預測(0-50)'!AI20</f>
        <v>3592.0053277249754</v>
      </c>
      <c r="AJ20" s="13">
        <f>'0.直接貼上-輸出預測(0-50)'!AJ20</f>
        <v>3444.9312245050555</v>
      </c>
      <c r="AK20" s="13">
        <f>'0.直接貼上-輸出預測(0-50)'!AK20</f>
        <v>3327.6265485828926</v>
      </c>
      <c r="AL20" s="13">
        <f>'0.直接貼上-輸出預測(0-50)'!AL20</f>
        <v>3395.576094632358</v>
      </c>
      <c r="AM20" s="13">
        <f>'0.直接貼上-輸出預測(0-50)'!AM20</f>
        <v>3381.9875692364021</v>
      </c>
      <c r="AN20" s="13">
        <f>'0.直接貼上-輸出預測(0-50)'!AN20</f>
        <v>3092.7738286810459</v>
      </c>
      <c r="AO20" s="13">
        <f>'0.直接貼上-輸出預測(0-50)'!AO20</f>
        <v>3187.1735190270547</v>
      </c>
      <c r="AP20" s="13">
        <f>'0.直接貼上-輸出預測(0-50)'!AP20</f>
        <v>3315.036729242227</v>
      </c>
      <c r="AQ20" s="13">
        <f>'0.直接貼上-輸出預測(0-50)'!AQ20</f>
        <v>3540.5897945525057</v>
      </c>
      <c r="AR20" s="13">
        <f>'0.直接貼上-輸出預測(0-50)'!AR20</f>
        <v>3654.0834206785594</v>
      </c>
      <c r="AS20" s="13">
        <f>'0.直接貼上-輸出預測(0-50)'!AS20</f>
        <v>3701.0220755232522</v>
      </c>
      <c r="AT20" s="13">
        <f>'0.直接貼上-輸出預測(0-50)'!AT20</f>
        <v>3791.2847380829248</v>
      </c>
      <c r="AU20" s="13">
        <f>'0.直接貼上-輸出預測(0-50)'!AU20</f>
        <v>3793.6684372063019</v>
      </c>
      <c r="AV20" s="13">
        <f>'0.直接貼上-輸出預測(0-50)'!AV20</f>
        <v>3783.4271902034197</v>
      </c>
      <c r="AW20" s="13">
        <f>'0.直接貼上-輸出預測(0-50)'!AW20</f>
        <v>3555.3895183076011</v>
      </c>
      <c r="AX20" s="13">
        <f>'0.直接貼上-輸出預測(0-50)'!AX20</f>
        <v>3616.5475297039993</v>
      </c>
      <c r="AY20" s="13">
        <f>'0.直接貼上-輸出預測(0-50)'!AY20</f>
        <v>3590.3136447227844</v>
      </c>
      <c r="AZ20" s="13">
        <f>'0.直接貼上-輸出預測(0-50)'!AZ20</f>
        <v>3283.7102759663794</v>
      </c>
      <c r="BA20" s="13">
        <f>'0.直接貼上-輸出預測(40-)'!L20</f>
        <v>3108.206719391198</v>
      </c>
      <c r="BB20" s="13">
        <f>'0.直接貼上-輸出預測(40-)'!M20</f>
        <v>3189.7129065826066</v>
      </c>
      <c r="BC20" s="13">
        <f>'0.直接貼上-輸出預測(40-)'!N20</f>
        <v>3386.7169295562776</v>
      </c>
      <c r="BD20" s="13">
        <f>'0.直接貼上-輸出預測(40-)'!O20</f>
        <v>3592.3158543839468</v>
      </c>
      <c r="BE20" s="13">
        <f>'0.直接貼上-輸出預測(40-)'!P20</f>
        <v>3647.2775257875546</v>
      </c>
      <c r="BF20" s="13">
        <f>'0.直接貼上-輸出預測(40-)'!Q20</f>
        <v>3880.3239472692276</v>
      </c>
      <c r="BG20" s="13">
        <f>'0.直接貼上-輸出預測(40-)'!R20</f>
        <v>3806.7981811899726</v>
      </c>
      <c r="BH20" s="13">
        <f>'0.直接貼上-輸出預測(40-)'!S20</f>
        <v>3851.4185748402233</v>
      </c>
      <c r="BI20" s="13">
        <f>'0.直接貼上-輸出預測(40-)'!T20</f>
        <v>3921.2676464384713</v>
      </c>
      <c r="BJ20" s="13">
        <f>'0.直接貼上-輸出預測(40-)'!U20</f>
        <v>3967.0358465322097</v>
      </c>
      <c r="BK20" s="13">
        <f>'0.直接貼上-輸出預測(40-)'!V20</f>
        <v>4047.4830362928469</v>
      </c>
      <c r="BL20" s="13">
        <f>'0.直接貼上-輸出預測(40-)'!W20</f>
        <v>4102.387266822413</v>
      </c>
      <c r="BM20" s="13">
        <f>'0.直接貼上-輸出預測(40-)'!X20</f>
        <v>4125.1273202483026</v>
      </c>
      <c r="BN20" s="13">
        <f>'0.直接貼上-輸出預測(40-)'!Y20</f>
        <v>3987.4084614290828</v>
      </c>
      <c r="BO20" s="13">
        <f>'0.直接貼上-輸出預測(40-)'!Z20</f>
        <v>3943.8173369301621</v>
      </c>
      <c r="BP20" s="13">
        <f>'0.直接貼上-輸出預測(40-)'!AA20</f>
        <v>3957.749422600677</v>
      </c>
      <c r="BQ20" s="13">
        <f>'0.直接貼上-輸出預測(40-)'!AB20</f>
        <v>3531.6122817273376</v>
      </c>
      <c r="BR20" s="13">
        <f>'0.直接貼上-輸出預測(40-)'!AC20</f>
        <v>3290.8703484523066</v>
      </c>
      <c r="BS20" s="13">
        <f>'0.直接貼上-輸出預測(40-)'!AD20</f>
        <v>3245.4875466941239</v>
      </c>
      <c r="BT20" s="13">
        <f>'0.直接貼上-輸出預測(40-)'!AE20</f>
        <v>3280.2930150599091</v>
      </c>
      <c r="BU20" s="13">
        <f>'0.直接貼上-輸出預測(40-)'!AF20</f>
        <v>3077.2930445351781</v>
      </c>
      <c r="BV20" s="13">
        <f>'0.直接貼上-輸出預測(40-)'!AG20</f>
        <v>2788.0645243051099</v>
      </c>
      <c r="BW20" s="13">
        <f>'0.直接貼上-輸出預測(40-)'!AH20</f>
        <v>2791.2433411925167</v>
      </c>
      <c r="BX20" s="13">
        <f>'0.直接貼上-輸出預測(40-)'!AI20</f>
        <v>2485.8717362237412</v>
      </c>
      <c r="BY20" s="13">
        <f>'0.直接貼上-輸出預測(40-)'!AJ20</f>
        <v>2166.264451820165</v>
      </c>
      <c r="BZ20" s="13">
        <f>'0.直接貼上-輸出預測(40-)'!AK20</f>
        <v>2042.8598470569545</v>
      </c>
      <c r="CA20" s="13">
        <f>'0.直接貼上-輸出預測(40-)'!AL20</f>
        <v>1707.7201661802615</v>
      </c>
      <c r="CB20" s="13">
        <f>'0.直接貼上-輸出預測(40-)'!AM20</f>
        <v>1407.7146180685095</v>
      </c>
      <c r="CC20" s="13">
        <f>'0.直接貼上-輸出預測(40-)'!AN20</f>
        <v>1058.0301259249159</v>
      </c>
      <c r="CD20" s="13">
        <f>'0.直接貼上-輸出預測(40-)'!AO20</f>
        <v>1086.4666045591318</v>
      </c>
      <c r="CE20" s="13">
        <f>'0.直接貼上-輸出預測(40-)'!AP20</f>
        <v>1072.0478200516802</v>
      </c>
      <c r="CF20" s="13">
        <f>'0.直接貼上-輸出預測(40-)'!AQ20</f>
        <v>1045.0286224040171</v>
      </c>
      <c r="CG20" s="13">
        <f>'0.直接貼上-輸出預測(40-)'!AR20</f>
        <v>1089.6452955958196</v>
      </c>
      <c r="CH20" s="13">
        <f>'0.直接貼上-輸出預測(40-)'!AS20</f>
        <v>990.13341771772559</v>
      </c>
      <c r="CI20" s="13">
        <f>'0.直接貼上-輸出預測(40-)'!AT20</f>
        <v>973.29969739613296</v>
      </c>
      <c r="CJ20" s="13">
        <f>'0.直接貼上-輸出預測(40-)'!AU20</f>
        <v>867.36665153817739</v>
      </c>
      <c r="CK20" s="13">
        <f>'0.直接貼上-輸出預測(40-)'!AV20</f>
        <v>751.4560827866668</v>
      </c>
      <c r="CL20" s="13">
        <f>'0.直接貼上-輸出預測(40-)'!AW20</f>
        <v>619.38555311916809</v>
      </c>
      <c r="CM20" s="13">
        <f>'0.直接貼上-輸出預測(40-)'!AX20</f>
        <v>537.36291336834256</v>
      </c>
      <c r="CN20" s="13">
        <f>'0.直接貼上-輸出預測(40-)'!AY20</f>
        <v>437.42173582210756</v>
      </c>
      <c r="CO20" s="13">
        <f>'0.直接貼上-輸出預測(40-)'!AZ20</f>
        <v>334.45014050016698</v>
      </c>
      <c r="CP20" s="13">
        <f>'0.直接貼上-輸出預測(40-)'!BA20</f>
        <v>285.88150020925843</v>
      </c>
      <c r="CQ20" s="13">
        <f>'0.直接貼上-輸出預測(40-)'!BB20</f>
        <v>302.16043135801834</v>
      </c>
      <c r="CR20" s="13">
        <f>'0.直接貼上-輸出預測(40-)'!BC20</f>
        <v>217.72081772610719</v>
      </c>
      <c r="CS20" s="13">
        <f>'0.直接貼上-輸出預測(40-)'!BD20</f>
        <v>146.05179413012843</v>
      </c>
      <c r="CT20" s="13">
        <f>'0.直接貼上-輸出預測(40-)'!BE20</f>
        <v>104.49214867886968</v>
      </c>
      <c r="CU20" s="13">
        <f>'0.直接貼上-輸出預測(40-)'!BF20</f>
        <v>61.892676457124963</v>
      </c>
      <c r="CV20" s="13">
        <f>'0.直接貼上-輸出預測(40-)'!BG20</f>
        <v>61.215800389249566</v>
      </c>
      <c r="CW20" s="13">
        <f>'0.直接貼上-輸出預測(40-)'!BH20</f>
        <v>35.144473370950493</v>
      </c>
      <c r="CX20" s="13">
        <f>'0.直接貼上-輸出預測(40-)'!BI20</f>
        <v>24.44707469720715</v>
      </c>
      <c r="CY20" s="13">
        <f>'0.直接貼上-輸出預測(40-)'!BJ20</f>
        <v>41.744707607673071</v>
      </c>
    </row>
    <row r="21" spans="1:103">
      <c r="A21" s="12" t="str">
        <f>'0.直接貼上-輸出預測(0-50)'!A21</f>
        <v>113年 12月</v>
      </c>
      <c r="B21" s="13">
        <f t="shared" si="0"/>
        <v>240487.46584850279</v>
      </c>
      <c r="C21" s="13">
        <f>'0.直接貼上-輸出預測(0-50)'!C21</f>
        <v>1223.79592771494</v>
      </c>
      <c r="D21" s="13">
        <f>'0.直接貼上-輸出預測(0-50)'!D21</f>
        <v>1182.2387705809817</v>
      </c>
      <c r="E21" s="12">
        <f>'0.直接貼上-輸出預測(0-50)'!E21</f>
        <v>1248.6498474798598</v>
      </c>
      <c r="F21" s="12">
        <f>'0.直接貼上-輸出預測(0-50)'!F21</f>
        <v>1432.6458186588845</v>
      </c>
      <c r="G21" s="12">
        <f>'0.直接貼上-輸出預測(0-50)'!G21</f>
        <v>1536.7797748896228</v>
      </c>
      <c r="H21" s="12">
        <f>'0.直接貼上-輸出預測(0-50)'!H21</f>
        <v>1569.9944192674889</v>
      </c>
      <c r="I21" s="12">
        <f>'0.直接貼上-輸出預測(0-50)'!I21</f>
        <v>1602.0511996020907</v>
      </c>
      <c r="J21" s="12">
        <f>'0.直接貼上-輸出預測(0-50)'!J21</f>
        <v>1754.5664560314935</v>
      </c>
      <c r="K21" s="12">
        <f>'0.直接貼上-輸出預測(0-50)'!K21</f>
        <v>1924.7515819819923</v>
      </c>
      <c r="L21" s="12">
        <f>'0.直接貼上-輸出預測(0-50)'!L21</f>
        <v>1940.7935338085517</v>
      </c>
      <c r="M21" s="12">
        <f>'0.直接貼上-輸出預測(0-50)'!M21</f>
        <v>1779.1596511472044</v>
      </c>
      <c r="N21" s="12">
        <f>'0.直接貼上-輸出預測(0-50)'!N21</f>
        <v>1947.1455521931935</v>
      </c>
      <c r="O21" s="12">
        <f>'0.直接貼上-輸出預測(0-50)'!O21</f>
        <v>2003.8309993920327</v>
      </c>
      <c r="P21" s="12">
        <f>'0.直接貼上-輸出預測(0-50)'!P21</f>
        <v>1809.5443972235407</v>
      </c>
      <c r="Q21" s="12">
        <f>'0.直接貼上-輸出預測(0-50)'!Q21</f>
        <v>1762.0205863840556</v>
      </c>
      <c r="R21" s="12">
        <f>'0.直接貼上-輸出預測(0-50)'!R21</f>
        <v>1805.8128358773333</v>
      </c>
      <c r="S21" s="12">
        <f>'0.直接貼上-輸出預測(0-50)'!S21</f>
        <v>1912.0370723189624</v>
      </c>
      <c r="T21" s="12">
        <f>'0.直接貼上-輸出預測(0-50)'!T21</f>
        <v>2044.9412712671544</v>
      </c>
      <c r="U21" s="12">
        <f>'0.直接貼上-輸出預測(0-50)'!U21</f>
        <v>2140.3482370544334</v>
      </c>
      <c r="V21" s="12">
        <f>'0.直接貼上-輸出預測(0-50)'!V21</f>
        <v>2242.7406587102732</v>
      </c>
      <c r="W21" s="12">
        <f>'0.直接貼上-輸出預測(0-50)'!W21</f>
        <v>2330.6766219630604</v>
      </c>
      <c r="X21" s="12">
        <f>'0.直接貼上-輸出預測(0-50)'!X21</f>
        <v>2567.198615457402</v>
      </c>
      <c r="Y21" s="12">
        <f>'0.直接貼上-輸出預測(0-50)'!Y21</f>
        <v>2762.9556664206448</v>
      </c>
      <c r="Z21" s="12">
        <f>'0.直接貼上-輸出預測(0-50)'!Z21</f>
        <v>3000.2048099442823</v>
      </c>
      <c r="AA21" s="12">
        <f>'0.直接貼上-輸出預測(0-50)'!AA21</f>
        <v>3233.9316597302859</v>
      </c>
      <c r="AB21" s="12">
        <f>'0.直接貼上-輸出預測(0-50)'!AB21</f>
        <v>3157.9032408094422</v>
      </c>
      <c r="AC21" s="12">
        <f>'0.直接貼上-輸出預測(0-50)'!AC21</f>
        <v>3266.4256361549046</v>
      </c>
      <c r="AD21" s="12">
        <f>'0.直接貼上-輸出預測(0-50)'!AD21</f>
        <v>3452.2627267684702</v>
      </c>
      <c r="AE21" s="12">
        <f>'0.直接貼上-輸出預測(0-50)'!AE21</f>
        <v>3518.5850129427063</v>
      </c>
      <c r="AF21" s="12">
        <f>'0.直接貼上-輸出預測(0-50)'!AF21</f>
        <v>3632.6392785136045</v>
      </c>
      <c r="AG21" s="12">
        <f>'0.直接貼上-輸出預測(0-50)'!AG21</f>
        <v>3566.0813750544357</v>
      </c>
      <c r="AH21" s="12">
        <f>'0.直接貼上-輸出預測(0-50)'!AH21</f>
        <v>3600.206630838944</v>
      </c>
      <c r="AI21" s="12">
        <f>'0.直接貼上-輸出預測(0-50)'!AI21</f>
        <v>3600.3737324315366</v>
      </c>
      <c r="AJ21" s="12">
        <f>'0.直接貼上-輸出預測(0-50)'!AJ21</f>
        <v>3456.6602367180521</v>
      </c>
      <c r="AK21" s="12">
        <f>'0.直接貼上-輸出預測(0-50)'!AK21</f>
        <v>3333.0922626388819</v>
      </c>
      <c r="AL21" s="12">
        <f>'0.直接貼上-輸出預測(0-50)'!AL21</f>
        <v>3386.4874274478143</v>
      </c>
      <c r="AM21" s="12">
        <f>'0.直接貼上-輸出預測(0-50)'!AM21</f>
        <v>3389.6384855845531</v>
      </c>
      <c r="AN21" s="12">
        <f>'0.直接貼上-輸出預測(0-50)'!AN21</f>
        <v>3116.9304035731798</v>
      </c>
      <c r="AO21" s="12">
        <f>'0.直接貼上-輸出預測(0-50)'!AO21</f>
        <v>3163.662259377465</v>
      </c>
      <c r="AP21" s="12">
        <f>'0.直接貼上-輸出預測(0-50)'!AP21</f>
        <v>3307.4488302490763</v>
      </c>
      <c r="AQ21" s="12">
        <f>'0.直接貼上-輸出預測(0-50)'!AQ21</f>
        <v>3518.0411106551874</v>
      </c>
      <c r="AR21" s="12">
        <f>'0.直接貼上-輸出預測(0-50)'!AR21</f>
        <v>3649.6375757574374</v>
      </c>
      <c r="AS21" s="12">
        <f>'0.直接貼上-輸出預測(0-50)'!AS21</f>
        <v>3694.549647314333</v>
      </c>
      <c r="AT21" s="12">
        <f>'0.直接貼上-輸出預測(0-50)'!AT21</f>
        <v>3783.2284974412833</v>
      </c>
      <c r="AU21" s="12">
        <f>'0.直接貼上-輸出預測(0-50)'!AU21</f>
        <v>3794.0700862847043</v>
      </c>
      <c r="AV21" s="12">
        <f>'0.直接貼上-輸出預測(0-50)'!AV21</f>
        <v>3783.4118326680718</v>
      </c>
      <c r="AW21" s="12">
        <f>'0.直接貼上-輸出預測(0-50)'!AW21</f>
        <v>3576.054322709057</v>
      </c>
      <c r="AX21" s="12">
        <f>'0.直接貼上-輸出預測(0-50)'!AX21</f>
        <v>3599.6144444357833</v>
      </c>
      <c r="AY21" s="12">
        <f>'0.直接貼上-輸出預測(0-50)'!AY21</f>
        <v>3600.7588311989216</v>
      </c>
      <c r="AZ21" s="12">
        <f>'0.直接貼上-輸出預測(0-50)'!AZ21</f>
        <v>3310.1377950912442</v>
      </c>
      <c r="BA21" s="12">
        <f>'0.直接貼上-輸出預測(40-)'!L21</f>
        <v>3111.5132373432216</v>
      </c>
      <c r="BB21" s="12">
        <f>'0.直接貼上-輸出預測(40-)'!M21</f>
        <v>3173.3172373181337</v>
      </c>
      <c r="BC21" s="12">
        <f>'0.直接貼上-輸出預測(40-)'!N21</f>
        <v>3366.9170751486145</v>
      </c>
      <c r="BD21" s="12">
        <f>'0.直接貼上-輸出預測(40-)'!O21</f>
        <v>3575.0337651410091</v>
      </c>
      <c r="BE21" s="12">
        <f>'0.直接貼上-輸出預測(40-)'!P21</f>
        <v>3641.4677482173288</v>
      </c>
      <c r="BF21" s="12">
        <f>'0.直接貼上-輸出預測(40-)'!Q21</f>
        <v>3854.4170090287716</v>
      </c>
      <c r="BG21" s="12">
        <f>'0.直接貼上-輸出預測(40-)'!R21</f>
        <v>3820.3082174586639</v>
      </c>
      <c r="BH21" s="12">
        <f>'0.直接貼上-輸出預測(40-)'!S21</f>
        <v>3834.8861432506728</v>
      </c>
      <c r="BI21" s="12">
        <f>'0.直接貼上-輸出預測(40-)'!T21</f>
        <v>3914.8429292964188</v>
      </c>
      <c r="BJ21" s="12">
        <f>'0.直接貼上-輸出預測(40-)'!U21</f>
        <v>3959.3203452066346</v>
      </c>
      <c r="BK21" s="12">
        <f>'0.直接貼上-輸出預測(40-)'!V21</f>
        <v>4035.5656440165435</v>
      </c>
      <c r="BL21" s="12">
        <f>'0.直接貼上-輸出預測(40-)'!W21</f>
        <v>4096.9470703109519</v>
      </c>
      <c r="BM21" s="12">
        <f>'0.直接貼上-輸出預測(40-)'!X21</f>
        <v>4120.358067602614</v>
      </c>
      <c r="BN21" s="12">
        <f>'0.直接貼上-輸出預測(40-)'!Y21</f>
        <v>3996.6365839883983</v>
      </c>
      <c r="BO21" s="12">
        <f>'0.直接貼上-輸出預測(40-)'!Z21</f>
        <v>3938.4680161511797</v>
      </c>
      <c r="BP21" s="12">
        <f>'0.直接貼上-輸出預測(40-)'!AA21</f>
        <v>3956.7769457654863</v>
      </c>
      <c r="BQ21" s="12">
        <f>'0.直接貼上-輸出預測(40-)'!AB21</f>
        <v>3569.6536201029639</v>
      </c>
      <c r="BR21" s="12">
        <f>'0.直接貼上-輸出預測(40-)'!AC21</f>
        <v>3292.4655606396036</v>
      </c>
      <c r="BS21" s="12">
        <f>'0.直接貼上-輸出預測(40-)'!AD21</f>
        <v>3241.4385819023546</v>
      </c>
      <c r="BT21" s="12">
        <f>'0.直接貼上-輸出預測(40-)'!AE21</f>
        <v>3274.5152593357725</v>
      </c>
      <c r="BU21" s="12">
        <f>'0.直接貼上-輸出預測(40-)'!AF21</f>
        <v>3094.7744827415845</v>
      </c>
      <c r="BV21" s="12">
        <f>'0.直接貼上-輸出預測(40-)'!AG21</f>
        <v>2801.3350065747914</v>
      </c>
      <c r="BW21" s="12">
        <f>'0.直接貼上-輸出預測(40-)'!AH21</f>
        <v>2781.3983377032487</v>
      </c>
      <c r="BX21" s="12">
        <f>'0.直接貼上-輸出預測(40-)'!AI21</f>
        <v>2510.9142487449599</v>
      </c>
      <c r="BY21" s="12">
        <f>'0.直接貼上-輸出預測(40-)'!AJ21</f>
        <v>2179.0587277685618</v>
      </c>
      <c r="BZ21" s="12">
        <f>'0.直接貼上-輸出預測(40-)'!AK21</f>
        <v>2048.4635734701569</v>
      </c>
      <c r="CA21" s="12">
        <f>'0.直接貼上-輸出預測(40-)'!AL21</f>
        <v>1734.7475360156666</v>
      </c>
      <c r="CB21" s="12">
        <f>'0.直接貼上-輸出預測(40-)'!AM21</f>
        <v>1419.132612016565</v>
      </c>
      <c r="CC21" s="12">
        <f>'0.直接貼上-輸出預測(40-)'!AN21</f>
        <v>1078.0035548933897</v>
      </c>
      <c r="CD21" s="12">
        <f>'0.直接貼上-輸出預測(40-)'!AO21</f>
        <v>1070.1064385981038</v>
      </c>
      <c r="CE21" s="12">
        <f>'0.直接貼上-輸出預測(40-)'!AP21</f>
        <v>1068.51811040242</v>
      </c>
      <c r="CF21" s="12">
        <f>'0.直接貼上-輸出預測(40-)'!AQ21</f>
        <v>1036.2399538918751</v>
      </c>
      <c r="CG21" s="12">
        <f>'0.直接貼上-輸出預測(40-)'!AR21</f>
        <v>1080.3162219072369</v>
      </c>
      <c r="CH21" s="12">
        <f>'0.直接貼上-輸出預測(40-)'!AS21</f>
        <v>991.47969960411581</v>
      </c>
      <c r="CI21" s="12">
        <f>'0.直接貼上-輸出預測(40-)'!AT21</f>
        <v>965.25176835768912</v>
      </c>
      <c r="CJ21" s="12">
        <f>'0.直接貼上-輸出預測(40-)'!AU21</f>
        <v>870.71981440691184</v>
      </c>
      <c r="CK21" s="12">
        <f>'0.直接貼上-輸出預測(40-)'!AV21</f>
        <v>752.0929041838458</v>
      </c>
      <c r="CL21" s="12">
        <f>'0.直接貼上-輸出預測(40-)'!AW21</f>
        <v>622.43784726501065</v>
      </c>
      <c r="CM21" s="12">
        <f>'0.直接貼上-輸出預測(40-)'!AX21</f>
        <v>537.84393196413043</v>
      </c>
      <c r="CN21" s="12">
        <f>'0.直接貼上-輸出預測(40-)'!AY21</f>
        <v>438.42865373059328</v>
      </c>
      <c r="CO21" s="12">
        <f>'0.直接貼上-輸出預測(40-)'!AZ21</f>
        <v>334.67778491743582</v>
      </c>
      <c r="CP21" s="12">
        <f>'0.直接貼上-輸出預測(40-)'!BA21</f>
        <v>283.52812838915588</v>
      </c>
      <c r="CQ21" s="12">
        <f>'0.直接貼上-輸出預測(40-)'!BB21</f>
        <v>298.17689574502526</v>
      </c>
      <c r="CR21" s="12">
        <f>'0.直接貼上-輸出預測(40-)'!BC21</f>
        <v>221.83553308432937</v>
      </c>
      <c r="CS21" s="12">
        <f>'0.直接貼上-輸出預測(40-)'!BD21</f>
        <v>147.35419331519577</v>
      </c>
      <c r="CT21" s="12">
        <f>'0.直接貼上-輸出預測(40-)'!BE21</f>
        <v>104.00739075162852</v>
      </c>
      <c r="CU21" s="12">
        <f>'0.直接貼上-輸出預測(40-)'!BF21</f>
        <v>62.283478858040446</v>
      </c>
      <c r="CV21" s="12">
        <f>'0.直接貼上-輸出預測(40-)'!BG21</f>
        <v>59.893642496001277</v>
      </c>
      <c r="CW21" s="12">
        <f>'0.直接貼上-輸出預測(40-)'!BH21</f>
        <v>36.279295533100125</v>
      </c>
      <c r="CX21" s="12">
        <f>'0.直接貼上-輸出預測(40-)'!BI21</f>
        <v>24.250320416906469</v>
      </c>
      <c r="CY21" s="12">
        <f>'0.直接貼上-輸出預測(40-)'!BJ21</f>
        <v>42.349055770833814</v>
      </c>
    </row>
    <row r="22" spans="1:103">
      <c r="A22" s="12" t="str">
        <f>'0.直接貼上-輸出預測(0-50)'!A22</f>
        <v>114年 1月</v>
      </c>
      <c r="B22" s="13">
        <f t="shared" si="0"/>
        <v>240296.06240390628</v>
      </c>
      <c r="C22" s="13">
        <f>'0.直接貼上-輸出預測(0-50)'!C22</f>
        <v>1223.7233516102137</v>
      </c>
      <c r="D22" s="13">
        <f>'0.直接貼上-輸出預測(0-50)'!D22</f>
        <v>1187.9170087991699</v>
      </c>
      <c r="E22" s="12">
        <f>'0.直接貼上-輸出預測(0-50)'!E22</f>
        <v>1234.2333986094886</v>
      </c>
      <c r="F22" s="12">
        <f>'0.直接貼上-輸出預測(0-50)'!F22</f>
        <v>1417.5234875451733</v>
      </c>
      <c r="G22" s="12">
        <f>'0.直接貼上-輸出預測(0-50)'!G22</f>
        <v>1532.6748418038455</v>
      </c>
      <c r="H22" s="12">
        <f>'0.直接貼上-輸出預測(0-50)'!H22</f>
        <v>1567.880611901704</v>
      </c>
      <c r="I22" s="12">
        <f>'0.直接貼上-輸出預測(0-50)'!I22</f>
        <v>1598.0944301123877</v>
      </c>
      <c r="J22" s="12">
        <f>'0.直接貼上-輸出預測(0-50)'!J22</f>
        <v>1736.4893312287941</v>
      </c>
      <c r="K22" s="12">
        <f>'0.直接貼上-輸出預測(0-50)'!K22</f>
        <v>1914.5252559073451</v>
      </c>
      <c r="L22" s="12">
        <f>'0.直接貼上-輸出預測(0-50)'!L22</f>
        <v>1945.6648732519707</v>
      </c>
      <c r="M22" s="12">
        <f>'0.直接貼上-輸出預測(0-50)'!M22</f>
        <v>1795.0714324640146</v>
      </c>
      <c r="N22" s="12">
        <f>'0.直接貼上-輸出預測(0-50)'!N22</f>
        <v>1916.0267605939525</v>
      </c>
      <c r="O22" s="12">
        <f>'0.直接貼上-輸出預測(0-50)'!O22</f>
        <v>2016.8676247499523</v>
      </c>
      <c r="P22" s="12">
        <f>'0.直接貼上-輸出預測(0-50)'!P22</f>
        <v>1826.2322672300968</v>
      </c>
      <c r="Q22" s="12">
        <f>'0.直接貼上-輸出預測(0-50)'!Q22</f>
        <v>1757.74263136066</v>
      </c>
      <c r="R22" s="12">
        <f>'0.直接貼上-輸出預測(0-50)'!R22</f>
        <v>1802.0003070878477</v>
      </c>
      <c r="S22" s="12">
        <f>'0.直接貼上-輸出預測(0-50)'!S22</f>
        <v>1899.7614739384162</v>
      </c>
      <c r="T22" s="12">
        <f>'0.直接貼上-輸出預測(0-50)'!T22</f>
        <v>2034.7377339357272</v>
      </c>
      <c r="U22" s="12">
        <f>'0.直接貼上-輸出預測(0-50)'!U22</f>
        <v>2133.772274398164</v>
      </c>
      <c r="V22" s="12">
        <f>'0.直接貼上-輸出預測(0-50)'!V22</f>
        <v>2232.9057451065355</v>
      </c>
      <c r="W22" s="12">
        <f>'0.直接貼上-輸出預測(0-50)'!W22</f>
        <v>2323.713863890036</v>
      </c>
      <c r="X22" s="12">
        <f>'0.直接貼上-輸出預測(0-50)'!X22</f>
        <v>2539.4160367664172</v>
      </c>
      <c r="Y22" s="12">
        <f>'0.直接貼上-輸出預測(0-50)'!Y22</f>
        <v>2752.900518169422</v>
      </c>
      <c r="Z22" s="12">
        <f>'0.直接貼上-輸出預測(0-50)'!Z22</f>
        <v>2974.6139660141589</v>
      </c>
      <c r="AA22" s="12">
        <f>'0.直接貼上-輸出預測(0-50)'!AA22</f>
        <v>3220.5628261514157</v>
      </c>
      <c r="AB22" s="12">
        <f>'0.直接貼上-輸出預測(0-50)'!AB22</f>
        <v>3173.9861184820238</v>
      </c>
      <c r="AC22" s="12">
        <f>'0.直接貼上-輸出預測(0-50)'!AC22</f>
        <v>3241.0845830566991</v>
      </c>
      <c r="AD22" s="12">
        <f>'0.直接貼上-輸出預測(0-50)'!AD22</f>
        <v>3443.5292130919383</v>
      </c>
      <c r="AE22" s="12">
        <f>'0.直接貼上-輸出預測(0-50)'!AE22</f>
        <v>3514.8262582837165</v>
      </c>
      <c r="AF22" s="12">
        <f>'0.直接貼上-輸出預測(0-50)'!AF22</f>
        <v>3620.4789067747288</v>
      </c>
      <c r="AG22" s="12">
        <f>'0.直接貼上-輸出預測(0-50)'!AG22</f>
        <v>3580.6216226786296</v>
      </c>
      <c r="AH22" s="12">
        <f>'0.直接貼上-輸出預測(0-50)'!AH22</f>
        <v>3587.1344725501831</v>
      </c>
      <c r="AI22" s="12">
        <f>'0.直接貼上-輸出預測(0-50)'!AI22</f>
        <v>3608.445092492163</v>
      </c>
      <c r="AJ22" s="12">
        <f>'0.直接貼上-輸出預測(0-50)'!AJ22</f>
        <v>3468.9899178993437</v>
      </c>
      <c r="AK22" s="12">
        <f>'0.直接貼上-輸出預測(0-50)'!AK22</f>
        <v>3339.8135780846728</v>
      </c>
      <c r="AL22" s="12">
        <f>'0.直接貼上-輸出預測(0-50)'!AL22</f>
        <v>3375.8410473850909</v>
      </c>
      <c r="AM22" s="12">
        <f>'0.直接貼上-輸出預測(0-50)'!AM22</f>
        <v>3395.93238838774</v>
      </c>
      <c r="AN22" s="12">
        <f>'0.直接貼上-輸出預測(0-50)'!AN22</f>
        <v>3145.2472608639282</v>
      </c>
      <c r="AO22" s="12">
        <f>'0.直接貼上-輸出預測(0-50)'!AO22</f>
        <v>3138.8073090577077</v>
      </c>
      <c r="AP22" s="12">
        <f>'0.直接貼上-輸出預測(0-50)'!AP22</f>
        <v>3301.1271153973817</v>
      </c>
      <c r="AQ22" s="12">
        <f>'0.直接貼上-輸出預測(0-50)'!AQ22</f>
        <v>3493.9752687903315</v>
      </c>
      <c r="AR22" s="12">
        <f>'0.直接貼上-輸出預測(0-50)'!AR22</f>
        <v>3645.2727606353478</v>
      </c>
      <c r="AS22" s="12">
        <f>'0.直接貼上-輸出預測(0-50)'!AS22</f>
        <v>3688.3221047229599</v>
      </c>
      <c r="AT22" s="12">
        <f>'0.直接貼上-輸出預測(0-50)'!AT22</f>
        <v>3774.3464248043529</v>
      </c>
      <c r="AU22" s="12">
        <f>'0.直接貼上-輸出預測(0-50)'!AU22</f>
        <v>3794.4147296998772</v>
      </c>
      <c r="AV22" s="12">
        <f>'0.直接貼上-輸出預測(0-50)'!AV22</f>
        <v>3781.7484369920489</v>
      </c>
      <c r="AW22" s="12">
        <f>'0.直接貼上-輸出預測(0-50)'!AW22</f>
        <v>3599.9369285442012</v>
      </c>
      <c r="AX22" s="12">
        <f>'0.直接貼上-輸出預測(0-50)'!AX22</f>
        <v>3580.1476378450802</v>
      </c>
      <c r="AY22" s="12">
        <f>'0.直接貼上-輸出預測(0-50)'!AY22</f>
        <v>3609.8862546832288</v>
      </c>
      <c r="AZ22" s="12">
        <f>'0.直接貼上-輸出預測(0-50)'!AZ22</f>
        <v>3338.7753109049586</v>
      </c>
      <c r="BA22" s="12">
        <f>'0.直接貼上-輸出預測(40-)'!L22</f>
        <v>3116.4615545261868</v>
      </c>
      <c r="BB22" s="12">
        <f>'0.直接貼上-輸出預測(40-)'!M22</f>
        <v>3157.1549364466373</v>
      </c>
      <c r="BC22" s="12">
        <f>'0.直接貼上-輸出預測(40-)'!N22</f>
        <v>3347.0100106554833</v>
      </c>
      <c r="BD22" s="12">
        <f>'0.直接貼上-輸出預測(40-)'!O22</f>
        <v>3556.7321645937914</v>
      </c>
      <c r="BE22" s="12">
        <f>'0.直接貼上-輸出預測(40-)'!P22</f>
        <v>3637.2763789922296</v>
      </c>
      <c r="BF22" s="12">
        <f>'0.直接貼上-輸出預測(40-)'!Q22</f>
        <v>3825.2296774517267</v>
      </c>
      <c r="BG22" s="12">
        <f>'0.直接貼上-輸出預測(40-)'!R22</f>
        <v>3836.4558417697799</v>
      </c>
      <c r="BH22" s="12">
        <f>'0.直接貼上-輸出預測(40-)'!S22</f>
        <v>3817.3867474907202</v>
      </c>
      <c r="BI22" s="12">
        <f>'0.直接貼上-輸出預測(40-)'!T22</f>
        <v>3908.7265499058276</v>
      </c>
      <c r="BJ22" s="12">
        <f>'0.直接貼上-輸出預測(40-)'!U22</f>
        <v>3951.7768306245343</v>
      </c>
      <c r="BK22" s="12">
        <f>'0.直接貼上-輸出預測(40-)'!V22</f>
        <v>4023.2190752326824</v>
      </c>
      <c r="BL22" s="12">
        <f>'0.直接貼上-輸出預測(40-)'!W22</f>
        <v>4091.3653814785944</v>
      </c>
      <c r="BM22" s="12">
        <f>'0.直接貼上-輸出預測(40-)'!X22</f>
        <v>4114.3315328771305</v>
      </c>
      <c r="BN22" s="12">
        <f>'0.直接貼上-輸出預測(40-)'!Y22</f>
        <v>4007.1867574086646</v>
      </c>
      <c r="BO22" s="12">
        <f>'0.直接貼上-輸出預測(40-)'!Z22</f>
        <v>3932.6233582855184</v>
      </c>
      <c r="BP22" s="12">
        <f>'0.直接貼上-輸出預測(40-)'!AA22</f>
        <v>3952.2194373706457</v>
      </c>
      <c r="BQ22" s="12">
        <f>'0.直接貼上-輸出預測(40-)'!AB22</f>
        <v>3611.1542401906013</v>
      </c>
      <c r="BR22" s="12">
        <f>'0.直接貼上-輸出預測(40-)'!AC22</f>
        <v>3294.4915144389624</v>
      </c>
      <c r="BS22" s="12">
        <f>'0.直接貼上-輸出預測(40-)'!AD22</f>
        <v>3237.5330475544506</v>
      </c>
      <c r="BT22" s="12">
        <f>'0.直接貼上-輸出預測(40-)'!AE22</f>
        <v>3266.6544754512697</v>
      </c>
      <c r="BU22" s="12">
        <f>'0.直接貼上-輸出預測(40-)'!AF22</f>
        <v>3112.4975733637043</v>
      </c>
      <c r="BV22" s="12">
        <f>'0.直接貼上-輸出預測(40-)'!AG22</f>
        <v>2816.7867230648176</v>
      </c>
      <c r="BW22" s="12">
        <f>'0.直接貼上-輸出預測(40-)'!AH22</f>
        <v>2768.1541659406871</v>
      </c>
      <c r="BX22" s="12">
        <f>'0.直接貼上-輸出預測(40-)'!AI22</f>
        <v>2536.9894439147356</v>
      </c>
      <c r="BY22" s="12">
        <f>'0.直接貼上-輸出預測(40-)'!AJ22</f>
        <v>2192.7879776646673</v>
      </c>
      <c r="BZ22" s="12">
        <f>'0.直接貼上-輸出預測(40-)'!AK22</f>
        <v>2051.8302766263951</v>
      </c>
      <c r="CA22" s="12">
        <f>'0.直接貼上-輸出預測(40-)'!AL22</f>
        <v>1763.0860203404127</v>
      </c>
      <c r="CB22" s="12">
        <f>'0.直接貼上-輸出預測(40-)'!AM22</f>
        <v>1429.6108810985636</v>
      </c>
      <c r="CC22" s="12">
        <f>'0.直接貼上-輸出預測(40-)'!AN22</f>
        <v>1101.5614482244989</v>
      </c>
      <c r="CD22" s="12">
        <f>'0.直接貼上-輸出預測(40-)'!AO22</f>
        <v>1052.5684624390028</v>
      </c>
      <c r="CE22" s="12">
        <f>'0.直接貼上-輸出預測(40-)'!AP22</f>
        <v>1065.1991868298644</v>
      </c>
      <c r="CF22" s="12">
        <f>'0.直接貼上-輸出預測(40-)'!AQ22</f>
        <v>1028.0616717659291</v>
      </c>
      <c r="CG22" s="12">
        <f>'0.直接貼上-輸出預測(40-)'!AR22</f>
        <v>1069.7314298953042</v>
      </c>
      <c r="CH22" s="12">
        <f>'0.直接貼上-輸出預測(40-)'!AS22</f>
        <v>993.90326265687281</v>
      </c>
      <c r="CI22" s="12">
        <f>'0.直接貼上-輸出預測(40-)'!AT22</f>
        <v>956.0599593258014</v>
      </c>
      <c r="CJ22" s="12">
        <f>'0.直接貼上-輸出預測(40-)'!AU22</f>
        <v>874.4647812330719</v>
      </c>
      <c r="CK22" s="12">
        <f>'0.直接貼上-輸出預測(40-)'!AV22</f>
        <v>752.31769144279667</v>
      </c>
      <c r="CL22" s="12">
        <f>'0.直接貼上-輸出預測(40-)'!AW22</f>
        <v>625.95276309905978</v>
      </c>
      <c r="CM22" s="12">
        <f>'0.直接貼上-輸出預測(40-)'!AX22</f>
        <v>538.11349222770104</v>
      </c>
      <c r="CN22" s="12">
        <f>'0.直接貼上-輸出預測(40-)'!AY22</f>
        <v>439.48903765142609</v>
      </c>
      <c r="CO22" s="12">
        <f>'0.直接貼上-輸出預測(40-)'!AZ22</f>
        <v>335.13189201514888</v>
      </c>
      <c r="CP22" s="12">
        <f>'0.直接貼上-輸出預測(40-)'!BA22</f>
        <v>281.50624277693157</v>
      </c>
      <c r="CQ22" s="12">
        <f>'0.直接貼上-輸出預測(40-)'!BB22</f>
        <v>293.34226165074557</v>
      </c>
      <c r="CR22" s="12">
        <f>'0.直接貼上-輸出預測(40-)'!BC22</f>
        <v>226.12106494685136</v>
      </c>
      <c r="CS22" s="12">
        <f>'0.直接貼上-輸出預測(40-)'!BD22</f>
        <v>148.92806566768783</v>
      </c>
      <c r="CT22" s="12">
        <f>'0.直接貼上-輸出預測(40-)'!BE22</f>
        <v>103.3308426896475</v>
      </c>
      <c r="CU22" s="12">
        <f>'0.直接貼上-輸出預測(40-)'!BF22</f>
        <v>62.975678710822493</v>
      </c>
      <c r="CV22" s="12">
        <f>'0.直接貼上-輸出預測(40-)'!BG22</f>
        <v>58.303859509113657</v>
      </c>
      <c r="CW22" s="12">
        <f>'0.直接貼上-輸出預測(40-)'!BH22</f>
        <v>37.540322627024509</v>
      </c>
      <c r="CX22" s="12">
        <f>'0.直接貼上-輸出預測(40-)'!BI22</f>
        <v>24.004529822674552</v>
      </c>
      <c r="CY22" s="12">
        <f>'0.直接貼上-輸出預測(40-)'!BJ22</f>
        <v>42.979087203651275</v>
      </c>
    </row>
    <row r="23" spans="1:103">
      <c r="A23" s="12" t="str">
        <f>'0.直接貼上-輸出預測(0-50)'!A23</f>
        <v>114年 2月</v>
      </c>
      <c r="B23" s="13">
        <f t="shared" si="0"/>
        <v>240104.49506431748</v>
      </c>
      <c r="C23" s="13">
        <f>'0.直接貼上-輸出預測(0-50)'!C23</f>
        <v>1223.6503903165062</v>
      </c>
      <c r="D23" s="13">
        <f>'0.直接貼上-輸出預測(0-50)'!D23</f>
        <v>1194.8105881314261</v>
      </c>
      <c r="E23" s="12">
        <f>'0.直接貼上-輸出預測(0-50)'!E23</f>
        <v>1219.7849743255251</v>
      </c>
      <c r="F23" s="12">
        <f>'0.直接貼上-輸出預測(0-50)'!F23</f>
        <v>1401.5621430546353</v>
      </c>
      <c r="G23" s="12">
        <f>'0.直接貼上-輸出預測(0-50)'!G23</f>
        <v>1528.4443977719943</v>
      </c>
      <c r="H23" s="12">
        <f>'0.直接貼上-輸出預測(0-50)'!H23</f>
        <v>1566.0242662920623</v>
      </c>
      <c r="I23" s="12">
        <f>'0.直接貼上-輸出預測(0-50)'!I23</f>
        <v>1595.1109254073272</v>
      </c>
      <c r="J23" s="12">
        <f>'0.直接貼上-輸出預測(0-50)'!J23</f>
        <v>1717.694123224295</v>
      </c>
      <c r="K23" s="12">
        <f>'0.直接貼上-輸出預測(0-50)'!K23</f>
        <v>1903.0369346718226</v>
      </c>
      <c r="L23" s="12">
        <f>'0.直接貼上-輸出預測(0-50)'!L23</f>
        <v>1950.0087881189324</v>
      </c>
      <c r="M23" s="12">
        <f>'0.直接貼上-輸出預測(0-50)'!M23</f>
        <v>1814.2103598565568</v>
      </c>
      <c r="N23" s="12">
        <f>'0.直接貼上-輸出預測(0-50)'!N23</f>
        <v>1881.4830830823848</v>
      </c>
      <c r="O23" s="12">
        <f>'0.直接貼上-輸出預測(0-50)'!O23</f>
        <v>2029.8205827848371</v>
      </c>
      <c r="P23" s="12">
        <f>'0.直接貼上-輸出預測(0-50)'!P23</f>
        <v>1844.6435003846104</v>
      </c>
      <c r="Q23" s="12">
        <f>'0.直接貼上-輸出預測(0-50)'!Q23</f>
        <v>1753.5015952105568</v>
      </c>
      <c r="R23" s="12">
        <f>'0.直接貼上-輸出預測(0-50)'!R23</f>
        <v>1798.8127591053715</v>
      </c>
      <c r="S23" s="12">
        <f>'0.直接貼上-輸出預測(0-50)'!S23</f>
        <v>1887.2971493725952</v>
      </c>
      <c r="T23" s="12">
        <f>'0.直接貼上-輸出預測(0-50)'!T23</f>
        <v>2024.3006679731463</v>
      </c>
      <c r="U23" s="12">
        <f>'0.直接貼上-輸出預測(0-50)'!U23</f>
        <v>2127.4331152766267</v>
      </c>
      <c r="V23" s="12">
        <f>'0.直接貼上-輸出預測(0-50)'!V23</f>
        <v>2223.0142224336391</v>
      </c>
      <c r="W23" s="12">
        <f>'0.直接貼上-輸出預測(0-50)'!W23</f>
        <v>2318.1648226572174</v>
      </c>
      <c r="X23" s="12">
        <f>'0.直接貼上-輸出預測(0-50)'!X23</f>
        <v>2510.4284047284509</v>
      </c>
      <c r="Y23" s="12">
        <f>'0.直接貼上-輸出預測(0-50)'!Y23</f>
        <v>2743.9072024532661</v>
      </c>
      <c r="Z23" s="12">
        <f>'0.直接貼上-輸出預測(0-50)'!Z23</f>
        <v>2947.8883690342313</v>
      </c>
      <c r="AA23" s="12">
        <f>'0.直接貼上-輸出預測(0-50)'!AA23</f>
        <v>3205.1968821340415</v>
      </c>
      <c r="AB23" s="12">
        <f>'0.直接貼上-輸出預測(0-50)'!AB23</f>
        <v>3193.1488073755568</v>
      </c>
      <c r="AC23" s="12">
        <f>'0.直接貼上-輸出預測(0-50)'!AC23</f>
        <v>3214.4599609592383</v>
      </c>
      <c r="AD23" s="12">
        <f>'0.直接貼上-輸出預測(0-50)'!AD23</f>
        <v>3434.4763977169741</v>
      </c>
      <c r="AE23" s="12">
        <f>'0.直接貼上-輸出預測(0-50)'!AE23</f>
        <v>3511.4810079134272</v>
      </c>
      <c r="AF23" s="12">
        <f>'0.直接貼上-輸出預測(0-50)'!AF23</f>
        <v>3606.4049143492753</v>
      </c>
      <c r="AG23" s="12">
        <f>'0.直接貼上-輸出預測(0-50)'!AG23</f>
        <v>3597.1890346339924</v>
      </c>
      <c r="AH23" s="12">
        <f>'0.直接貼上-輸出預測(0-50)'!AH23</f>
        <v>3572.3374521358332</v>
      </c>
      <c r="AI23" s="12">
        <f>'0.直接貼上-輸出預測(0-50)'!AI23</f>
        <v>3616.2194725979034</v>
      </c>
      <c r="AJ23" s="12">
        <f>'0.直接貼上-輸出預測(0-50)'!AJ23</f>
        <v>3481.9200749164515</v>
      </c>
      <c r="AK23" s="12">
        <f>'0.直接貼上-輸出預測(0-50)'!AK23</f>
        <v>3347.7897294784789</v>
      </c>
      <c r="AL23" s="12">
        <f>'0.直接貼上-輸出預測(0-50)'!AL23</f>
        <v>3363.6377313284056</v>
      </c>
      <c r="AM23" s="12">
        <f>'0.直接貼上-輸出預測(0-50)'!AM23</f>
        <v>3400.8701001213958</v>
      </c>
      <c r="AN23" s="12">
        <f>'0.直接貼上-輸出預測(0-50)'!AN23</f>
        <v>3177.7223637699649</v>
      </c>
      <c r="AO23" s="12">
        <f>'0.直接貼上-輸出預測(0-50)'!AO23</f>
        <v>3112.6105927527692</v>
      </c>
      <c r="AP23" s="12">
        <f>'0.直接貼上-輸出預測(0-50)'!AP23</f>
        <v>3296.0698074361057</v>
      </c>
      <c r="AQ23" s="12">
        <f>'0.直接貼上-輸出預測(0-50)'!AQ23</f>
        <v>3468.3938585901033</v>
      </c>
      <c r="AR23" s="12">
        <f>'0.直接貼上-輸出預測(0-50)'!AR23</f>
        <v>3640.9889945844639</v>
      </c>
      <c r="AS23" s="12">
        <f>'0.直接貼上-輸出預測(0-50)'!AS23</f>
        <v>3682.3387022578813</v>
      </c>
      <c r="AT23" s="12">
        <f>'0.直接貼上-輸出預測(0-50)'!AT23</f>
        <v>3764.6396834820762</v>
      </c>
      <c r="AU23" s="12">
        <f>'0.直接貼上-輸出預測(0-50)'!AU23</f>
        <v>3794.702541483769</v>
      </c>
      <c r="AV23" s="12">
        <f>'0.直接貼上-輸出預測(0-50)'!AV23</f>
        <v>3778.4406944018747</v>
      </c>
      <c r="AW23" s="12">
        <f>'0.直接貼上-輸出預測(0-50)'!AW23</f>
        <v>3627.031796294089</v>
      </c>
      <c r="AX23" s="12">
        <f>'0.直接貼上-輸出預測(0-50)'!AX23</f>
        <v>3558.1514058638536</v>
      </c>
      <c r="AY23" s="12">
        <f>'0.直接貼上-輸出預測(0-50)'!AY23</f>
        <v>3617.6997712259199</v>
      </c>
      <c r="AZ23" s="12">
        <f>'0.直接貼上-輸出預測(0-50)'!AZ23</f>
        <v>3369.6185917455969</v>
      </c>
      <c r="BA23" s="12">
        <f>'0.直接貼上-輸出預測(40-)'!L23</f>
        <v>3123.0490737786181</v>
      </c>
      <c r="BB23" s="12">
        <f>'0.直接貼上-輸出預測(40-)'!M23</f>
        <v>3141.2253656074445</v>
      </c>
      <c r="BC23" s="12">
        <f>'0.直接貼上-輸出預測(40-)'!N23</f>
        <v>3326.9948658289563</v>
      </c>
      <c r="BD23" s="12">
        <f>'0.直接貼上-輸出預測(40-)'!O23</f>
        <v>3537.414209548489</v>
      </c>
      <c r="BE23" s="12">
        <f>'0.直接貼上-輸出預測(40-)'!P23</f>
        <v>3634.6988709348834</v>
      </c>
      <c r="BF23" s="12">
        <f>'0.直接貼上-輸出預測(40-)'!Q23</f>
        <v>3792.7710048742138</v>
      </c>
      <c r="BG23" s="12">
        <f>'0.直接貼上-輸出預測(40-)'!R23</f>
        <v>3855.2345234909617</v>
      </c>
      <c r="BH23" s="12">
        <f>'0.直接貼上-輸出預測(40-)'!S23</f>
        <v>3798.9236635878615</v>
      </c>
      <c r="BI23" s="12">
        <f>'0.直接貼上-輸出預測(40-)'!T23</f>
        <v>3902.9173981210242</v>
      </c>
      <c r="BJ23" s="12">
        <f>'0.直接貼上-輸出預測(40-)'!U23</f>
        <v>3944.4054124591544</v>
      </c>
      <c r="BK23" s="12">
        <f>'0.直接貼上-輸出預測(40-)'!V23</f>
        <v>4010.4441106018803</v>
      </c>
      <c r="BL23" s="12">
        <f>'0.直接貼上-輸出預測(40-)'!W23</f>
        <v>4085.6426546436755</v>
      </c>
      <c r="BM23" s="12">
        <f>'0.直接貼上-輸出預測(40-)'!X23</f>
        <v>4107.0515160520481</v>
      </c>
      <c r="BN23" s="12">
        <f>'0.直接貼上-輸出預測(40-)'!Y23</f>
        <v>4019.054913281273</v>
      </c>
      <c r="BO23" s="12">
        <f>'0.直接貼上-輸出預測(40-)'!Z23</f>
        <v>3926.2852082141585</v>
      </c>
      <c r="BP23" s="12">
        <f>'0.直接貼上-輸出預測(40-)'!AA23</f>
        <v>3944.090489134077</v>
      </c>
      <c r="BQ23" s="12">
        <f>'0.直接貼上-輸出預測(40-)'!AB23</f>
        <v>3656.101791075705</v>
      </c>
      <c r="BR23" s="12">
        <f>'0.直接貼上-輸出預測(40-)'!AC23</f>
        <v>3296.9458460069368</v>
      </c>
      <c r="BS23" s="12">
        <f>'0.直接貼上-輸出預測(40-)'!AD23</f>
        <v>3233.770305344196</v>
      </c>
      <c r="BT23" s="12">
        <f>'0.直接貼上-輸出預測(40-)'!AE23</f>
        <v>3256.7202181568268</v>
      </c>
      <c r="BU23" s="12">
        <f>'0.直接貼上-輸出預測(40-)'!AF23</f>
        <v>3130.4600934632531</v>
      </c>
      <c r="BV23" s="12">
        <f>'0.直接貼上-輸出預測(40-)'!AG23</f>
        <v>2834.4088657204807</v>
      </c>
      <c r="BW23" s="12">
        <f>'0.直接貼上-輸出預測(40-)'!AH23</f>
        <v>2751.5321057907586</v>
      </c>
      <c r="BX23" s="12">
        <f>'0.直接貼上-輸出預測(40-)'!AI23</f>
        <v>2564.0928270136806</v>
      </c>
      <c r="BY23" s="12">
        <f>'0.直接貼上-輸出預測(40-)'!AJ23</f>
        <v>2207.4490184468987</v>
      </c>
      <c r="BZ23" s="12">
        <f>'0.直接貼上-輸出預測(40-)'!AK23</f>
        <v>2052.9721843919865</v>
      </c>
      <c r="CA23" s="12">
        <f>'0.直接貼上-輸出預測(40-)'!AL23</f>
        <v>1792.7243751715814</v>
      </c>
      <c r="CB23" s="12">
        <f>'0.直接貼上-輸出預測(40-)'!AM23</f>
        <v>1439.1653683895797</v>
      </c>
      <c r="CC23" s="12">
        <f>'0.直接貼上-輸出預測(40-)'!AN23</f>
        <v>1128.656720170839</v>
      </c>
      <c r="CD23" s="12">
        <f>'0.直接貼上-輸出預測(40-)'!AO23</f>
        <v>1033.8766258946823</v>
      </c>
      <c r="CE23" s="12">
        <f>'0.直接貼上-輸出預測(40-)'!AP23</f>
        <v>1062.0873175070367</v>
      </c>
      <c r="CF23" s="12">
        <f>'0.直接貼上-輸出預測(40-)'!AQ23</f>
        <v>1020.4817272158716</v>
      </c>
      <c r="CG23" s="12">
        <f>'0.直接貼上-輸出預測(40-)'!AR23</f>
        <v>1057.9197074204412</v>
      </c>
      <c r="CH23" s="12">
        <f>'0.直接貼上-輸出預測(40-)'!AS23</f>
        <v>997.38478223963591</v>
      </c>
      <c r="CI23" s="12">
        <f>'0.直接貼上-輸出預測(40-)'!AT23</f>
        <v>945.75235504757029</v>
      </c>
      <c r="CJ23" s="12">
        <f>'0.直接貼上-輸出預測(40-)'!AU23</f>
        <v>878.59661313518632</v>
      </c>
      <c r="CK23" s="12">
        <f>'0.直接貼上-輸出預測(40-)'!AV23</f>
        <v>752.13938905547911</v>
      </c>
      <c r="CL23" s="12">
        <f>'0.直接貼上-輸出預測(40-)'!AW23</f>
        <v>629.92291271069416</v>
      </c>
      <c r="CM23" s="12">
        <f>'0.直接貼上-輸出預測(40-)'!AX23</f>
        <v>538.17273324407972</v>
      </c>
      <c r="CN23" s="12">
        <f>'0.直接貼上-輸出預測(40-)'!AY23</f>
        <v>440.60260759701788</v>
      </c>
      <c r="CO23" s="12">
        <f>'0.直接貼上-輸出預測(40-)'!AZ23</f>
        <v>335.8028442226082</v>
      </c>
      <c r="CP23" s="12">
        <f>'0.直接貼上-輸出預測(40-)'!BA23</f>
        <v>279.802271380869</v>
      </c>
      <c r="CQ23" s="12">
        <f>'0.直接貼上-輸出預測(40-)'!BB23</f>
        <v>287.68780223485737</v>
      </c>
      <c r="CR23" s="12">
        <f>'0.直接貼上-輸出預測(40-)'!BC23</f>
        <v>230.5675856331064</v>
      </c>
      <c r="CS23" s="12">
        <f>'0.直接貼上-輸出預測(40-)'!BD23</f>
        <v>150.76481252968577</v>
      </c>
      <c r="CT23" s="12">
        <f>'0.直接貼上-輸出預測(40-)'!BE23</f>
        <v>102.47368581160649</v>
      </c>
      <c r="CU23" s="12">
        <f>'0.直接貼上-輸出預測(40-)'!BF23</f>
        <v>63.954695399406972</v>
      </c>
      <c r="CV23" s="12">
        <f>'0.直接貼上-輸出預測(40-)'!BG23</f>
        <v>56.46533375200454</v>
      </c>
      <c r="CW23" s="12">
        <f>'0.直接貼上-輸出預測(40-)'!BH23</f>
        <v>38.91864164719577</v>
      </c>
      <c r="CX23" s="12">
        <f>'0.直接貼上-輸出預測(40-)'!BI23</f>
        <v>23.713598272523249</v>
      </c>
      <c r="CY23" s="12">
        <f>'0.直接貼上-輸出預測(40-)'!BJ23</f>
        <v>43.630287846991962</v>
      </c>
    </row>
    <row r="24" spans="1:103">
      <c r="A24" s="12" t="str">
        <f>'0.直接貼上-輸出預測(0-50)'!A24</f>
        <v>114年 3月</v>
      </c>
      <c r="B24" s="13">
        <f t="shared" si="0"/>
        <v>239912.78580747117</v>
      </c>
      <c r="C24" s="13">
        <f>'0.直接貼上-輸出預測(0-50)'!C24</f>
        <v>1223.5769854447046</v>
      </c>
      <c r="D24" s="13">
        <f>'0.直接貼上-輸出預測(0-50)'!D24</f>
        <v>1202.9190541361977</v>
      </c>
      <c r="E24" s="12">
        <f>'0.直接貼上-輸出預測(0-50)'!E24</f>
        <v>1205.3048659026542</v>
      </c>
      <c r="F24" s="12">
        <f>'0.直接貼上-輸出預測(0-50)'!F24</f>
        <v>1384.7619013790959</v>
      </c>
      <c r="G24" s="12">
        <f>'0.直接貼上-輸出預測(0-50)'!G24</f>
        <v>1524.0884427940698</v>
      </c>
      <c r="H24" s="12">
        <f>'0.直接貼上-輸出預測(0-50)'!H24</f>
        <v>1564.4253824385646</v>
      </c>
      <c r="I24" s="12">
        <f>'0.直接貼上-輸出預測(0-50)'!I24</f>
        <v>1593.100685486909</v>
      </c>
      <c r="J24" s="12">
        <f>'0.直接貼上-輸出預測(0-50)'!J24</f>
        <v>1698.1808320179969</v>
      </c>
      <c r="K24" s="12">
        <f>'0.直接貼上-輸出預測(0-50)'!K24</f>
        <v>1890.2866182754242</v>
      </c>
      <c r="L24" s="12">
        <f>'0.直接貼上-輸出預測(0-50)'!L24</f>
        <v>1953.8253251897484</v>
      </c>
      <c r="M24" s="12">
        <f>'0.直接貼上-輸出預測(0-50)'!M24</f>
        <v>1836.576048471675</v>
      </c>
      <c r="N24" s="12">
        <f>'0.直接貼上-輸出預測(0-50)'!N24</f>
        <v>1843.5151556024034</v>
      </c>
      <c r="O24" s="12">
        <f>'0.直接貼上-輸出預測(0-50)'!O24</f>
        <v>2042.6900701648965</v>
      </c>
      <c r="P24" s="12">
        <f>'0.直接貼上-輸出預測(0-50)'!P24</f>
        <v>1864.7779000188746</v>
      </c>
      <c r="Q24" s="12">
        <f>'0.直接貼上-輸出預測(0-50)'!Q24</f>
        <v>1749.297477933746</v>
      </c>
      <c r="R24" s="12">
        <f>'0.直接貼上-輸出預測(0-50)'!R24</f>
        <v>1796.2501919299048</v>
      </c>
      <c r="S24" s="12">
        <f>'0.直接貼上-輸出預測(0-50)'!S24</f>
        <v>1874.6441176635963</v>
      </c>
      <c r="T24" s="12">
        <f>'0.直接貼上-輸出預測(0-50)'!T24</f>
        <v>2013.6299487284987</v>
      </c>
      <c r="U24" s="12">
        <f>'0.直接貼上-輸出預測(0-50)'!U24</f>
        <v>2121.3308843407344</v>
      </c>
      <c r="V24" s="12">
        <f>'0.直接貼上-輸出預測(0-50)'!V24</f>
        <v>2213.0660906915846</v>
      </c>
      <c r="W24" s="12">
        <f>'0.直接貼上-輸出預測(0-50)'!W24</f>
        <v>2314.029498264606</v>
      </c>
      <c r="X24" s="12">
        <f>'0.直接貼上-輸出預測(0-50)'!X24</f>
        <v>2480.2359270218799</v>
      </c>
      <c r="Y24" s="12">
        <f>'0.直接貼上-輸出預測(0-50)'!Y24</f>
        <v>2735.9748894747822</v>
      </c>
      <c r="Z24" s="12">
        <f>'0.直接貼上-輸出預測(0-50)'!Z24</f>
        <v>2920.0285393834979</v>
      </c>
      <c r="AA24" s="12">
        <f>'0.直接貼上-輸出預測(0-50)'!AA24</f>
        <v>3187.8340911204618</v>
      </c>
      <c r="AB24" s="12">
        <f>'0.直接貼上-輸出預測(0-50)'!AB24</f>
        <v>3215.3908982308139</v>
      </c>
      <c r="AC24" s="12">
        <f>'0.直接貼上-輸出預測(0-50)'!AC24</f>
        <v>3186.5517727879387</v>
      </c>
      <c r="AD24" s="12">
        <f>'0.直接貼上-輸出預測(0-50)'!AD24</f>
        <v>3425.1043431557446</v>
      </c>
      <c r="AE24" s="12">
        <f>'0.直接貼上-輸出預測(0-50)'!AE24</f>
        <v>3508.5493570518688</v>
      </c>
      <c r="AF24" s="12">
        <f>'0.直接貼上-輸出預測(0-50)'!AF24</f>
        <v>3590.4176245909102</v>
      </c>
      <c r="AG24" s="12">
        <f>'0.直接貼上-輸出預測(0-50)'!AG24</f>
        <v>3615.7831089896313</v>
      </c>
      <c r="AH24" s="12">
        <f>'0.直接貼上-輸出預測(0-50)'!AH24</f>
        <v>3555.8161093424392</v>
      </c>
      <c r="AI24" s="12">
        <f>'0.直接貼上-輸出預測(0-50)'!AI24</f>
        <v>3623.6969374314258</v>
      </c>
      <c r="AJ24" s="12">
        <f>'0.直接貼上-輸出預測(0-50)'!AJ24</f>
        <v>3495.450514674651</v>
      </c>
      <c r="AK24" s="12">
        <f>'0.直接貼上-輸出預測(0-50)'!AK24</f>
        <v>3357.0199517318501</v>
      </c>
      <c r="AL24" s="12">
        <f>'0.直接貼上-輸出預測(0-50)'!AL24</f>
        <v>3349.8782558153066</v>
      </c>
      <c r="AM24" s="12">
        <f>'0.直接貼上-輸出預測(0-50)'!AM24</f>
        <v>3404.4524429098315</v>
      </c>
      <c r="AN24" s="12">
        <f>'0.直接貼上-輸出預測(0-50)'!AN24</f>
        <v>3214.353676407743</v>
      </c>
      <c r="AO24" s="12">
        <f>'0.直接貼上-輸出預測(0-50)'!AO24</f>
        <v>3085.0740335822629</v>
      </c>
      <c r="AP24" s="12">
        <f>'0.直接貼上-輸出預測(0-50)'!AP24</f>
        <v>3292.2751304495823</v>
      </c>
      <c r="AQ24" s="12">
        <f>'0.直接貼上-輸出預測(0-50)'!AQ24</f>
        <v>3441.2984685745869</v>
      </c>
      <c r="AR24" s="12">
        <f>'0.直接貼上-輸出預測(0-50)'!AR24</f>
        <v>3636.7862968388845</v>
      </c>
      <c r="AS24" s="12">
        <f>'0.直接貼上-輸出預測(0-50)'!AS24</f>
        <v>3676.5986952115722</v>
      </c>
      <c r="AT24" s="12">
        <f>'0.直接貼上-輸出預測(0-50)'!AT24</f>
        <v>3754.1094356315125</v>
      </c>
      <c r="AU24" s="12">
        <f>'0.直接貼上-輸出預測(0-50)'!AU24</f>
        <v>3794.9336954297078</v>
      </c>
      <c r="AV24" s="12">
        <f>'0.直接貼上-輸出預測(0-50)'!AV24</f>
        <v>3773.4922907060427</v>
      </c>
      <c r="AW24" s="12">
        <f>'0.直接貼上-輸出預測(0-50)'!AW24</f>
        <v>3657.3333929615355</v>
      </c>
      <c r="AX24" s="12">
        <f>'0.直接貼上-輸出預測(0-50)'!AX24</f>
        <v>3533.6300393043866</v>
      </c>
      <c r="AY24" s="12">
        <f>'0.直接貼上-輸出預測(0-50)'!AY24</f>
        <v>3624.2032304931154</v>
      </c>
      <c r="AZ24" s="12">
        <f>'0.直接貼上-輸出預測(0-50)'!AZ24</f>
        <v>3402.6634113725595</v>
      </c>
      <c r="BA24" s="12">
        <f>'0.直接貼上-輸出預測(40-)'!L24</f>
        <v>3131.2732007310792</v>
      </c>
      <c r="BB24" s="12">
        <f>'0.直接貼上-輸出預測(40-)'!M24</f>
        <v>3125.5278875070094</v>
      </c>
      <c r="BC24" s="12">
        <f>'0.直接貼上-輸出預測(40-)'!N24</f>
        <v>3306.8707730336873</v>
      </c>
      <c r="BD24" s="12">
        <f>'0.直接貼上-輸出預測(40-)'!O24</f>
        <v>3517.0830506171851</v>
      </c>
      <c r="BE24" s="12">
        <f>'0.直接貼上-輸出預測(40-)'!P24</f>
        <v>3633.7306851933722</v>
      </c>
      <c r="BF24" s="12">
        <f>'0.直接貼上-輸出預測(40-)'!Q24</f>
        <v>3757.0500270113125</v>
      </c>
      <c r="BG24" s="12">
        <f>'0.直接貼上-輸出預測(40-)'!R24</f>
        <v>3876.6377428443816</v>
      </c>
      <c r="BH24" s="12">
        <f>'0.直接貼上-輸出預測(40-)'!S24</f>
        <v>3779.5001603276</v>
      </c>
      <c r="BI24" s="12">
        <f>'0.直接貼上-輸出預測(40-)'!T24</f>
        <v>3897.4143663262776</v>
      </c>
      <c r="BJ24" s="12">
        <f>'0.直接貼上-輸出預測(40-)'!U24</f>
        <v>3937.2061990520947</v>
      </c>
      <c r="BK24" s="12">
        <f>'0.直接貼上-輸出預測(40-)'!V24</f>
        <v>3997.2415299840995</v>
      </c>
      <c r="BL24" s="12">
        <f>'0.直接貼上-輸出預測(40-)'!W24</f>
        <v>4079.7793431727305</v>
      </c>
      <c r="BM24" s="12">
        <f>'0.直接貼上-輸出預測(40-)'!X24</f>
        <v>4098.5218093733365</v>
      </c>
      <c r="BN24" s="12">
        <f>'0.直接貼上-輸出預測(40-)'!Y24</f>
        <v>4032.2369916137909</v>
      </c>
      <c r="BO24" s="12">
        <f>'0.直接貼上-輸出預測(40-)'!Z24</f>
        <v>3919.4554062586658</v>
      </c>
      <c r="BP24" s="12">
        <f>'0.直接貼上-輸出預測(40-)'!AA24</f>
        <v>3932.403657962564</v>
      </c>
      <c r="BQ24" s="12">
        <f>'0.直接貼上-輸出預測(40-)'!AB24</f>
        <v>3704.4839506113385</v>
      </c>
      <c r="BR24" s="12">
        <f>'0.直接貼上-輸出預測(40-)'!AC24</f>
        <v>3299.8262000646569</v>
      </c>
      <c r="BS24" s="12">
        <f>'0.直接貼上-輸出預測(40-)'!AD24</f>
        <v>3230.1497188804628</v>
      </c>
      <c r="BT24" s="12">
        <f>'0.直接貼上-輸出預測(40-)'!AE24</f>
        <v>3244.7220130477685</v>
      </c>
      <c r="BU24" s="12">
        <f>'0.直接貼上-輸出預測(40-)'!AF24</f>
        <v>3148.6598313050326</v>
      </c>
      <c r="BV24" s="12">
        <f>'0.直接貼上-輸出預測(40-)'!AG24</f>
        <v>2854.1906633968924</v>
      </c>
      <c r="BW24" s="12">
        <f>'0.直接貼上-輸出預測(40-)'!AH24</f>
        <v>2731.5533462318253</v>
      </c>
      <c r="BX24" s="12">
        <f>'0.直接貼上-輸出預測(40-)'!AI24</f>
        <v>2592.2199057970734</v>
      </c>
      <c r="BY24" s="12">
        <f>'0.直接貼上-輸出預測(40-)'!AJ24</f>
        <v>2223.0386437059656</v>
      </c>
      <c r="BZ24" s="12">
        <f>'0.直接貼上-輸出預測(40-)'!AK24</f>
        <v>2051.901506374822</v>
      </c>
      <c r="CA24" s="12">
        <f>'0.直接貼上-輸出預測(40-)'!AL24</f>
        <v>1823.6514186150689</v>
      </c>
      <c r="CB24" s="12">
        <f>'0.直接貼上-輸出預測(40-)'!AM24</f>
        <v>1447.8118310157975</v>
      </c>
      <c r="CC24" s="12">
        <f>'0.直接貼上-輸出預測(40-)'!AN24</f>
        <v>1159.2427443017523</v>
      </c>
      <c r="CD24" s="12">
        <f>'0.直接貼上-輸出預測(40-)'!AO24</f>
        <v>1014.0545542793207</v>
      </c>
      <c r="CE24" s="12">
        <f>'0.直接貼上-輸出預測(40-)'!AP24</f>
        <v>1059.178819897794</v>
      </c>
      <c r="CF24" s="12">
        <f>'0.直接貼上-輸出預測(40-)'!AQ24</f>
        <v>1013.4882453912667</v>
      </c>
      <c r="CG24" s="12">
        <f>'0.直接貼上-輸出預測(40-)'!AR24</f>
        <v>1044.9093933400422</v>
      </c>
      <c r="CH24" s="12">
        <f>'0.直接貼上-輸出預測(40-)'!AS24</f>
        <v>1001.9051678873105</v>
      </c>
      <c r="CI24" s="12">
        <f>'0.直接貼上-輸出預測(40-)'!AT24</f>
        <v>934.35658814907572</v>
      </c>
      <c r="CJ24" s="12">
        <f>'0.直接貼上-輸出預測(40-)'!AU24</f>
        <v>883.11036512173837</v>
      </c>
      <c r="CK24" s="12">
        <f>'0.直接貼上-輸出預測(40-)'!AV24</f>
        <v>751.56681977240248</v>
      </c>
      <c r="CL24" s="12">
        <f>'0.直接貼上-輸出預測(40-)'!AW24</f>
        <v>634.34090226707769</v>
      </c>
      <c r="CM24" s="12">
        <f>'0.直接貼上-輸出預測(40-)'!AX24</f>
        <v>538.02289796367086</v>
      </c>
      <c r="CN24" s="12">
        <f>'0.直接貼上-輸出預測(40-)'!AY24</f>
        <v>441.7690350036263</v>
      </c>
      <c r="CO24" s="12">
        <f>'0.直接貼上-輸出預測(40-)'!AZ24</f>
        <v>336.68127138342868</v>
      </c>
      <c r="CP24" s="12">
        <f>'0.直接貼上-輸出預測(40-)'!BA24</f>
        <v>278.40302017241117</v>
      </c>
      <c r="CQ24" s="12">
        <f>'0.直接貼上-輸出預測(40-)'!BB24</f>
        <v>281.24405890349215</v>
      </c>
      <c r="CR24" s="12">
        <f>'0.直接貼上-輸出預測(40-)'!BC24</f>
        <v>235.16557822555035</v>
      </c>
      <c r="CS24" s="12">
        <f>'0.直接貼上-輸出預測(40-)'!BD24</f>
        <v>152.85593698541496</v>
      </c>
      <c r="CT24" s="12">
        <f>'0.直接貼上-輸出預測(40-)'!BE24</f>
        <v>101.44664091599051</v>
      </c>
      <c r="CU24" s="12">
        <f>'0.直接貼上-輸出預測(40-)'!BF24</f>
        <v>65.206360021111323</v>
      </c>
      <c r="CV24" s="12">
        <f>'0.直接貼上-輸出預測(40-)'!BG24</f>
        <v>54.396146458562455</v>
      </c>
      <c r="CW24" s="12">
        <f>'0.直接貼上-輸出預測(40-)'!BH24</f>
        <v>40.405695753002384</v>
      </c>
      <c r="CX24" s="12">
        <f>'0.直接貼上-輸出預測(40-)'!BI24</f>
        <v>23.381217909339021</v>
      </c>
      <c r="CY24" s="12">
        <f>'0.直接貼上-輸出預測(40-)'!BJ24</f>
        <v>44.298449759475147</v>
      </c>
    </row>
    <row r="25" spans="1:103">
      <c r="A25" s="12" t="str">
        <f>'0.直接貼上-輸出預測(0-50)'!A25</f>
        <v>114年 4月</v>
      </c>
      <c r="B25" s="13">
        <f t="shared" si="0"/>
        <v>239720.95591886045</v>
      </c>
      <c r="C25" s="13">
        <f>'0.直接貼上-輸出預測(0-50)'!C25</f>
        <v>1223.5030785144224</v>
      </c>
      <c r="D25" s="13">
        <f>'0.直接貼上-輸出預測(0-50)'!D25</f>
        <v>1212.2419528260389</v>
      </c>
      <c r="E25" s="12">
        <f>'0.直接貼上-輸出預測(0-50)'!E25</f>
        <v>1190.793364521702</v>
      </c>
      <c r="F25" s="12">
        <f>'0.直接貼上-輸出預測(0-50)'!F25</f>
        <v>1367.1228787018567</v>
      </c>
      <c r="G25" s="12">
        <f>'0.直接貼上-輸出預測(0-50)'!G25</f>
        <v>1519.6069768700718</v>
      </c>
      <c r="H25" s="12">
        <f>'0.直接貼上-輸出預測(0-50)'!H25</f>
        <v>1563.0839603412103</v>
      </c>
      <c r="I25" s="12">
        <f>'0.直接貼上-輸出預測(0-50)'!I25</f>
        <v>1592.0637103511331</v>
      </c>
      <c r="J25" s="12">
        <f>'0.直接貼上-輸出預測(0-50)'!J25</f>
        <v>1677.9494576098984</v>
      </c>
      <c r="K25" s="12">
        <f>'0.直接貼上-輸出預測(0-50)'!K25</f>
        <v>1876.2743067181502</v>
      </c>
      <c r="L25" s="12">
        <f>'0.直接貼上-輸出預測(0-50)'!L25</f>
        <v>1957.1145312405808</v>
      </c>
      <c r="M25" s="12">
        <f>'0.直接貼上-輸出預測(0-50)'!M25</f>
        <v>1862.1681135073638</v>
      </c>
      <c r="N25" s="12">
        <f>'0.直接貼上-輸出預測(0-50)'!N25</f>
        <v>1802.1236140001447</v>
      </c>
      <c r="O25" s="12">
        <f>'0.直接貼上-輸出預測(0-50)'!O25</f>
        <v>2055.4762835366773</v>
      </c>
      <c r="P25" s="12">
        <f>'0.直接貼上-輸出預測(0-50)'!P25</f>
        <v>1886.6352694863413</v>
      </c>
      <c r="Q25" s="12">
        <f>'0.直接貼上-輸出預測(0-50)'!Q25</f>
        <v>1745.130279530227</v>
      </c>
      <c r="R25" s="12">
        <f>'0.直接貼上-輸出預測(0-50)'!R25</f>
        <v>1794.3126055614475</v>
      </c>
      <c r="S25" s="12">
        <f>'0.直接貼上-輸出預測(0-50)'!S25</f>
        <v>1861.8023978515932</v>
      </c>
      <c r="T25" s="12">
        <f>'0.直接貼上-輸出預測(0-50)'!T25</f>
        <v>2002.7254515696461</v>
      </c>
      <c r="U25" s="12">
        <f>'0.直接貼上-輸出預測(0-50)'!U25</f>
        <v>2115.4657062226256</v>
      </c>
      <c r="V25" s="12">
        <f>'0.直接貼上-輸出預測(0-50)'!V25</f>
        <v>2203.0613498803714</v>
      </c>
      <c r="W25" s="12">
        <f>'0.直接貼上-輸出預測(0-50)'!W25</f>
        <v>2311.3078907121999</v>
      </c>
      <c r="X25" s="12">
        <f>'0.直接貼上-輸出預測(0-50)'!X25</f>
        <v>2448.8388112892867</v>
      </c>
      <c r="Y25" s="12">
        <f>'0.直接貼上-輸出預測(0-50)'!Y25</f>
        <v>2729.1027497147902</v>
      </c>
      <c r="Z25" s="12">
        <f>'0.直接貼上-輸出預測(0-50)'!Z25</f>
        <v>2891.0349972834019</v>
      </c>
      <c r="AA25" s="12">
        <f>'0.直接貼上-輸出預測(0-50)'!AA25</f>
        <v>3168.474716514354</v>
      </c>
      <c r="AB25" s="12">
        <f>'0.直接貼上-輸出預測(0-50)'!AB25</f>
        <v>3240.7119818380606</v>
      </c>
      <c r="AC25" s="12">
        <f>'0.直接貼上-輸出預測(0-50)'!AC25</f>
        <v>3157.3600214968492</v>
      </c>
      <c r="AD25" s="12">
        <f>'0.直接貼上-輸出預測(0-50)'!AD25</f>
        <v>3415.4131119118751</v>
      </c>
      <c r="AE25" s="12">
        <f>'0.直接貼上-輸出預測(0-50)'!AE25</f>
        <v>3506.0314008964024</v>
      </c>
      <c r="AF25" s="12">
        <f>'0.直接貼上-輸出預測(0-50)'!AF25</f>
        <v>3572.5173608053979</v>
      </c>
      <c r="AG25" s="12">
        <f>'0.直接貼上-輸出預測(0-50)'!AG25</f>
        <v>3636.4033439190507</v>
      </c>
      <c r="AH25" s="12">
        <f>'0.直接貼上-輸出預測(0-50)'!AH25</f>
        <v>3537.5709837996865</v>
      </c>
      <c r="AI25" s="12">
        <f>'0.直接貼上-輸出預測(0-50)'!AI25</f>
        <v>3630.8775516670116</v>
      </c>
      <c r="AJ25" s="12">
        <f>'0.直接貼上-輸出預測(0-50)'!AJ25</f>
        <v>3509.5810441169651</v>
      </c>
      <c r="AK25" s="12">
        <f>'0.直接貼上-輸出預測(0-50)'!AK25</f>
        <v>3367.503480109523</v>
      </c>
      <c r="AL25" s="12">
        <f>'0.直接貼上-輸出預測(0-50)'!AL25</f>
        <v>3334.5633970368222</v>
      </c>
      <c r="AM25" s="12">
        <f>'0.直接貼上-輸出預測(0-50)'!AM25</f>
        <v>3406.6802385263732</v>
      </c>
      <c r="AN25" s="12">
        <f>'0.直接貼上-輸出預測(0-50)'!AN25</f>
        <v>3255.1391637930928</v>
      </c>
      <c r="AO25" s="12">
        <f>'0.直接貼上-輸出預測(0-50)'!AO25</f>
        <v>3056.1995531014459</v>
      </c>
      <c r="AP25" s="12">
        <f>'0.直接貼上-輸出預測(0-50)'!AP25</f>
        <v>3289.7413098567017</v>
      </c>
      <c r="AQ25" s="12">
        <f>'0.直接貼上-輸出預測(0-50)'!AQ25</f>
        <v>3412.6906861524449</v>
      </c>
      <c r="AR25" s="12">
        <f>'0.直接貼上-輸出預測(0-50)'!AR25</f>
        <v>3632.6646865946659</v>
      </c>
      <c r="AS25" s="12">
        <f>'0.直接貼上-輸出預測(0-50)'!AS25</f>
        <v>3671.1013396595918</v>
      </c>
      <c r="AT25" s="12">
        <f>'0.直接貼上-輸出預測(0-50)'!AT25</f>
        <v>3742.7568422578274</v>
      </c>
      <c r="AU25" s="12">
        <f>'0.直接貼上-輸出預測(0-50)'!AU25</f>
        <v>3795.1083650926448</v>
      </c>
      <c r="AV25" s="12">
        <f>'0.直接貼上-輸出預測(0-50)'!AV25</f>
        <v>3766.9069063015768</v>
      </c>
      <c r="AW25" s="12">
        <f>'0.直接貼上-輸出預測(0-50)'!AW25</f>
        <v>3690.8361920645616</v>
      </c>
      <c r="AX25" s="12">
        <f>'0.直接貼上-輸出預測(0-50)'!AX25</f>
        <v>3506.587823864581</v>
      </c>
      <c r="AY25" s="12">
        <f>'0.直接貼上-輸出預測(0-50)'!AY25</f>
        <v>3629.4004757750818</v>
      </c>
      <c r="AZ25" s="12">
        <f>'0.直接貼上-輸出預測(0-50)'!AZ25</f>
        <v>3437.9055489607472</v>
      </c>
      <c r="BA25" s="12">
        <f>'0.直接貼上-輸出預測(40-)'!L25</f>
        <v>3141.1313438036091</v>
      </c>
      <c r="BB25" s="12">
        <f>'0.直接貼上-輸出預測(40-)'!M25</f>
        <v>3110.061865917497</v>
      </c>
      <c r="BC25" s="12">
        <f>'0.直接貼上-輸出預測(40-)'!N25</f>
        <v>3286.63686724228</v>
      </c>
      <c r="BD25" s="12">
        <f>'0.直接貼上-輸出預測(40-)'!O25</f>
        <v>3495.7418322277408</v>
      </c>
      <c r="BE25" s="12">
        <f>'0.直接貼上-輸出預測(40-)'!P25</f>
        <v>3634.3672912287066</v>
      </c>
      <c r="BF25" s="12">
        <f>'0.直接貼上-輸出預測(40-)'!Q25</f>
        <v>3718.075762982533</v>
      </c>
      <c r="BG25" s="12">
        <f>'0.直接貼上-輸出預測(40-)'!R25</f>
        <v>3900.6589908915648</v>
      </c>
      <c r="BH25" s="12">
        <f>'0.直接貼上-輸出預測(40-)'!S25</f>
        <v>3759.1194992666765</v>
      </c>
      <c r="BI25" s="12">
        <f>'0.直接貼上-輸出預測(40-)'!T25</f>
        <v>3892.2163494311235</v>
      </c>
      <c r="BJ25" s="12">
        <f>'0.直接貼上-輸出預測(40-)'!U25</f>
        <v>3930.1792974172959</v>
      </c>
      <c r="BK25" s="12">
        <f>'0.直接貼上-輸出預測(40-)'!V25</f>
        <v>3983.6121124390493</v>
      </c>
      <c r="BL25" s="12">
        <f>'0.直接貼上-輸出預測(40-)'!W25</f>
        <v>4073.7758994821515</v>
      </c>
      <c r="BM25" s="12">
        <f>'0.直接貼上-輸出預測(40-)'!X25</f>
        <v>4088.7461973660079</v>
      </c>
      <c r="BN25" s="12">
        <f>'0.直接貼上-輸出預測(40-)'!Y25</f>
        <v>4046.728940815266</v>
      </c>
      <c r="BO25" s="12">
        <f>'0.直接貼上-輸出預測(40-)'!Z25</f>
        <v>3912.1357881905901</v>
      </c>
      <c r="BP25" s="12">
        <f>'0.直接貼上-輸出預測(40-)'!AA25</f>
        <v>3917.1724660270879</v>
      </c>
      <c r="BQ25" s="12">
        <f>'0.直接貼上-輸出預測(40-)'!AB25</f>
        <v>3756.2884253637435</v>
      </c>
      <c r="BR25" s="12">
        <f>'0.直接貼上-輸出預測(40-)'!AC25</f>
        <v>3303.1302298720648</v>
      </c>
      <c r="BS25" s="12">
        <f>'0.直接貼上-輸出預測(40-)'!AD25</f>
        <v>3226.6706536824568</v>
      </c>
      <c r="BT25" s="12">
        <f>'0.直接貼上-輸出預測(40-)'!AE25</f>
        <v>3230.6693566384092</v>
      </c>
      <c r="BU25" s="12">
        <f>'0.直接貼上-輸出預測(40-)'!AF25</f>
        <v>3167.0945863124066</v>
      </c>
      <c r="BV25" s="12">
        <f>'0.直接貼上-輸出預測(40-)'!AG25</f>
        <v>2876.1213817485886</v>
      </c>
      <c r="BW25" s="12">
        <f>'0.直接貼上-輸出預測(40-)'!AH25</f>
        <v>2708.2389856670338</v>
      </c>
      <c r="BX25" s="12">
        <f>'0.直接貼上-輸出預測(40-)'!AI25</f>
        <v>2621.3661905918875</v>
      </c>
      <c r="BY25" s="12">
        <f>'0.直接貼上-輸出預測(40-)'!AJ25</f>
        <v>2239.5536240903393</v>
      </c>
      <c r="BZ25" s="12">
        <f>'0.直接貼上-輸出預測(40-)'!AK25</f>
        <v>2048.6304336687517</v>
      </c>
      <c r="CA25" s="12">
        <f>'0.直接貼上-輸出預測(40-)'!AL25</f>
        <v>1855.8560305814603</v>
      </c>
      <c r="CB25" s="12">
        <f>'0.直接貼上-輸出預測(40-)'!AM25</f>
        <v>1455.5658419989643</v>
      </c>
      <c r="CC25" s="12">
        <f>'0.直接貼上-輸出預測(40-)'!AN25</f>
        <v>1193.2733492570881</v>
      </c>
      <c r="CD25" s="12">
        <f>'0.直接貼上-輸出預測(40-)'!AO25</f>
        <v>993.12555217569877</v>
      </c>
      <c r="CE25" s="12">
        <f>'0.直接貼上-輸出預測(40-)'!AP25</f>
        <v>1056.4700601729896</v>
      </c>
      <c r="CF25" s="12">
        <f>'0.直接貼上-輸出預測(40-)'!AQ25</f>
        <v>1007.0695231964369</v>
      </c>
      <c r="CG25" s="12">
        <f>'0.直接貼上-輸出預測(40-)'!AR25</f>
        <v>1030.7283835727794</v>
      </c>
      <c r="CH25" s="12">
        <f>'0.直接貼上-輸出預測(40-)'!AS25</f>
        <v>1007.4455608890808</v>
      </c>
      <c r="CI25" s="12">
        <f>'0.直接貼上-輸出預測(40-)'!AT25</f>
        <v>921.89984523493763</v>
      </c>
      <c r="CJ25" s="12">
        <f>'0.直接貼上-輸出預測(40-)'!AU25</f>
        <v>888.00108742708903</v>
      </c>
      <c r="CK25" s="12">
        <f>'0.直接貼上-輸出預測(40-)'!AV25</f>
        <v>750.60868573849439</v>
      </c>
      <c r="CL25" s="12">
        <f>'0.直接貼上-輸出預測(40-)'!AW25</f>
        <v>639.19933498147338</v>
      </c>
      <c r="CM25" s="12">
        <f>'0.直接貼上-輸出預測(40-)'!AX25</f>
        <v>537.66532873957749</v>
      </c>
      <c r="CN25" s="12">
        <f>'0.直接貼上-輸出預測(40-)'!AY25</f>
        <v>442.98794496300138</v>
      </c>
      <c r="CO25" s="12">
        <f>'0.直接貼上-輸出預測(40-)'!AZ25</f>
        <v>337.75804597873537</v>
      </c>
      <c r="CP25" s="12">
        <f>'0.直接貼上-輸出預測(40-)'!BA25</f>
        <v>277.29566459738123</v>
      </c>
      <c r="CQ25" s="12">
        <f>'0.直接貼上-輸出預測(40-)'!BB25</f>
        <v>274.04085488505666</v>
      </c>
      <c r="CR25" s="12">
        <f>'0.直接貼上-輸出預測(40-)'!BC25</f>
        <v>239.90582841036647</v>
      </c>
      <c r="CS25" s="12">
        <f>'0.直接貼上-輸出預測(40-)'!BD25</f>
        <v>155.19304643543876</v>
      </c>
      <c r="CT25" s="12">
        <f>'0.直接貼上-輸出預測(40-)'!BE25</f>
        <v>100.25998532109945</v>
      </c>
      <c r="CU25" s="12">
        <f>'0.直接貼上-輸出預測(40-)'!BF25</f>
        <v>66.716911254599367</v>
      </c>
      <c r="CV25" s="12">
        <f>'0.直接貼上-輸出預測(40-)'!BG25</f>
        <v>52.113601289817268</v>
      </c>
      <c r="CW25" s="12">
        <f>'0.直接貼上-輸出預測(40-)'!BH25</f>
        <v>41.993273483250228</v>
      </c>
      <c r="CX25" s="12">
        <f>'0.直接貼上-輸出預測(40-)'!BI25</f>
        <v>23.010886518850164</v>
      </c>
      <c r="CY25" s="12">
        <f>'0.直接貼上-輸出預測(40-)'!BJ25</f>
        <v>44.979655437446837</v>
      </c>
    </row>
    <row r="26" spans="1:103">
      <c r="A26" s="12" t="str">
        <f>'0.直接貼上-輸出預測(0-50)'!A26</f>
        <v>114年 5月</v>
      </c>
      <c r="B26" s="13">
        <f>SUM(C26:CY26)</f>
        <v>239529.02601614108</v>
      </c>
      <c r="C26" s="13">
        <f>'0.直接貼上-輸出預測(0-50)'!C26</f>
        <v>1223.4286109541247</v>
      </c>
      <c r="D26" s="13">
        <f>'0.直接貼上-輸出預測(0-50)'!D26</f>
        <v>1222.7788306674706</v>
      </c>
      <c r="E26" s="12">
        <f>'0.直接貼上-輸出預測(0-50)'!E26</f>
        <v>1176.2507612696579</v>
      </c>
      <c r="F26" s="12">
        <f>'0.直接貼上-輸出預測(0-50)'!F26</f>
        <v>1348.6451911976949</v>
      </c>
      <c r="G26" s="12">
        <f>'0.直接貼上-輸出預測(0-50)'!G26</f>
        <v>1514.9999999999998</v>
      </c>
      <c r="H26" s="12">
        <f>'0.直接貼上-輸出預測(0-50)'!H26</f>
        <v>1561.9999999999991</v>
      </c>
      <c r="I26" s="12">
        <f>'0.直接貼上-輸出預測(0-50)'!I26</f>
        <v>1592</v>
      </c>
      <c r="J26" s="12">
        <f>'0.直接貼上-輸出預測(0-50)'!J26</f>
        <v>1657.0000000000007</v>
      </c>
      <c r="K26" s="12">
        <f>'0.直接貼上-輸出預測(0-50)'!K26</f>
        <v>1861.0000000000005</v>
      </c>
      <c r="L26" s="12">
        <f>'0.直接貼上-輸出預測(0-50)'!L26</f>
        <v>1959.8764530434437</v>
      </c>
      <c r="M26" s="12">
        <f>'0.直接貼上-輸出預測(0-50)'!M26</f>
        <v>1890.9861702127653</v>
      </c>
      <c r="N26" s="12">
        <f>'0.直接貼上-輸出預測(0-50)'!N26</f>
        <v>1757.3090940239806</v>
      </c>
      <c r="O26" s="12">
        <f>'0.直接貼上-輸出預測(0-50)'!O26</f>
        <v>2068.1794195250659</v>
      </c>
      <c r="P26" s="12">
        <f>'0.直接貼上-輸出預測(0-50)'!P26</f>
        <v>1910.215412162124</v>
      </c>
      <c r="Q26" s="12">
        <f>'0.直接貼上-輸出預測(0-50)'!Q26</f>
        <v>1740.9999999999995</v>
      </c>
      <c r="R26" s="12">
        <f>'0.直接貼上-輸出預測(0-50)'!R26</f>
        <v>1792.9999999999998</v>
      </c>
      <c r="S26" s="12">
        <f>'0.直接貼上-輸出預測(0-50)'!S26</f>
        <v>1848.7720089748395</v>
      </c>
      <c r="T26" s="12">
        <f>'0.直接貼上-輸出預測(0-50)'!T26</f>
        <v>1991.5870518832239</v>
      </c>
      <c r="U26" s="12">
        <f>'0.直接貼上-輸出預測(0-50)'!U26</f>
        <v>2109.837705535665</v>
      </c>
      <c r="V26" s="12">
        <f>'0.直接貼上-輸出預測(0-50)'!V26</f>
        <v>2193</v>
      </c>
      <c r="W26" s="12">
        <f>'0.直接貼上-輸出預測(0-50)'!W26</f>
        <v>2310</v>
      </c>
      <c r="X26" s="12">
        <f>'0.直接貼上-輸出預測(0-50)'!X26</f>
        <v>2416.2372651374712</v>
      </c>
      <c r="Y26" s="12">
        <f>'0.直接貼上-輸出預測(0-50)'!Y26</f>
        <v>2723.289953932263</v>
      </c>
      <c r="Z26" s="12">
        <f>'0.直接貼上-輸出預測(0-50)'!Z26</f>
        <v>2860.9082627978701</v>
      </c>
      <c r="AA26" s="12">
        <f>'0.直接貼上-輸出預測(0-50)'!AA26</f>
        <v>3147.119021680779</v>
      </c>
      <c r="AB26" s="12">
        <f>'0.直接貼上-輸出預測(0-50)'!AB26</f>
        <v>3269.1116490370464</v>
      </c>
      <c r="AC26" s="12">
        <f>'0.直接貼上-輸出預測(0-50)'!AC26</f>
        <v>3126.8847100686417</v>
      </c>
      <c r="AD26" s="12">
        <f>'0.直接貼上-輸出預測(0-50)'!AD26</f>
        <v>3405.4027664804507</v>
      </c>
      <c r="AE26" s="12">
        <f>'0.直接貼上-輸出預測(0-50)'!AE26</f>
        <v>3503.9272346217285</v>
      </c>
      <c r="AF26" s="12">
        <f>'0.直接貼上-輸出預測(0-50)'!AF26</f>
        <v>3552.7044462506146</v>
      </c>
      <c r="AG26" s="12">
        <f>'0.直接貼上-輸出預測(0-50)'!AG26</f>
        <v>3659.0492377001237</v>
      </c>
      <c r="AH26" s="12">
        <f>'0.直接貼上-輸出預測(0-50)'!AH26</f>
        <v>3517.6026150204207</v>
      </c>
      <c r="AI26" s="12">
        <f>'0.直接貼上-輸出預測(0-50)'!AI26</f>
        <v>3637.7613799705614</v>
      </c>
      <c r="AJ26" s="12">
        <f>'0.直接貼上-輸出預測(0-50)'!AJ26</f>
        <v>3524.3114702241605</v>
      </c>
      <c r="AK26" s="12">
        <f>'0.直接貼上-輸出預測(0-50)'!AK26</f>
        <v>3379.2395502292657</v>
      </c>
      <c r="AL26" s="12">
        <f>'0.直接貼上-輸出預測(0-50)'!AL26</f>
        <v>3317.6939308376136</v>
      </c>
      <c r="AM26" s="12">
        <f>'0.直接貼上-輸出預測(0-50)'!AM26</f>
        <v>3407.5543083934872</v>
      </c>
      <c r="AN26" s="12">
        <f>'0.直接貼上-輸出預測(0-50)'!AN26</f>
        <v>3300.0767918408355</v>
      </c>
      <c r="AO26" s="12">
        <f>'0.直接貼上-輸出預測(0-50)'!AO26</f>
        <v>3025.9890713022423</v>
      </c>
      <c r="AP26" s="12">
        <f>'0.直接貼上-輸出預測(0-50)'!AP26</f>
        <v>3288.4665724100842</v>
      </c>
      <c r="AQ26" s="12">
        <f>'0.直接貼上-輸出預測(0-50)'!AQ26</f>
        <v>3382.5720976215734</v>
      </c>
      <c r="AR26" s="12">
        <f>'0.直接貼上-輸出預測(0-50)'!AR26</f>
        <v>3628.6241830098515</v>
      </c>
      <c r="AS26" s="12">
        <f>'0.直接貼上-輸出預測(0-50)'!AS26</f>
        <v>3665.8458924599317</v>
      </c>
      <c r="AT26" s="12">
        <f>'0.直接貼上-輸出預測(0-50)'!AT26</f>
        <v>3730.5830632152811</v>
      </c>
      <c r="AU26" s="12">
        <f>'0.直接貼上-輸出預測(0-50)'!AU26</f>
        <v>3795.226723789403</v>
      </c>
      <c r="AV26" s="12">
        <f>'0.直接貼上-輸出預測(0-50)'!AV26</f>
        <v>3758.688216180572</v>
      </c>
      <c r="AW26" s="12">
        <f>'0.直接貼上-輸出預測(0-50)'!AW26</f>
        <v>3727.5346736298561</v>
      </c>
      <c r="AX26" s="12">
        <f>'0.直接貼上-輸出預測(0-50)'!AX26</f>
        <v>3477.0290401332368</v>
      </c>
      <c r="AY26" s="12">
        <f>'0.直接貼上-輸出預測(0-50)'!AY26</f>
        <v>3633.2953439944722</v>
      </c>
      <c r="AZ26" s="12">
        <f>'0.直接貼上-輸出預測(0-50)'!AZ26</f>
        <v>3475.3407890947356</v>
      </c>
      <c r="BA26" s="12">
        <f>'0.直接貼上-輸出預測(40-)'!L26</f>
        <v>3152.6209142031662</v>
      </c>
      <c r="BB26" s="12">
        <f>'0.直接貼上-輸出預測(40-)'!M26</f>
        <v>3094.8266656753667</v>
      </c>
      <c r="BC26" s="12">
        <f>'0.直接貼上-輸出預測(40-)'!N26</f>
        <v>3266.2922860306835</v>
      </c>
      <c r="BD26" s="12">
        <f>'0.直接貼上-輸出預測(40-)'!O26</f>
        <v>3473.3936926336773</v>
      </c>
      <c r="BE26" s="12">
        <f>'0.直接貼上-輸出預測(40-)'!P26</f>
        <v>3636.6041668023017</v>
      </c>
      <c r="BF26" s="12">
        <f>'0.直接貼上-輸出預測(40-)'!Q26</f>
        <v>3675.8572153372425</v>
      </c>
      <c r="BG26" s="12">
        <f>'0.直接貼上-輸出預測(40-)'!R26</f>
        <v>3927.2917695182332</v>
      </c>
      <c r="BH26" s="12">
        <f>'0.直接貼上-輸出預測(40-)'!S26</f>
        <v>3737.7849347462707</v>
      </c>
      <c r="BI26" s="12">
        <f>'0.直接貼上-輸出預測(40-)'!T26</f>
        <v>3887.3222448656957</v>
      </c>
      <c r="BJ26" s="12">
        <f>'0.直接貼上-輸出預測(40-)'!U26</f>
        <v>3923.3248132450167</v>
      </c>
      <c r="BK26" s="12">
        <f>'0.直接貼上-輸出預測(40-)'!V26</f>
        <v>3969.5566362265845</v>
      </c>
      <c r="BL26" s="12">
        <f>'0.直接貼上-輸出預測(40-)'!W26</f>
        <v>4067.632775039835</v>
      </c>
      <c r="BM26" s="12">
        <f>'0.直接貼上-輸出預測(40-)'!X26</f>
        <v>4077.7284568473738</v>
      </c>
      <c r="BN26" s="12">
        <f>'0.直接貼上-輸出預測(40-)'!Y26</f>
        <v>4062.5267176815651</v>
      </c>
      <c r="BO26" s="12">
        <f>'0.直接貼上-輸出預測(40-)'!Z26</f>
        <v>3904.3281852408459</v>
      </c>
      <c r="BP26" s="12">
        <f>'0.直接貼上-輸出預測(40-)'!AA26</f>
        <v>3898.4104008380191</v>
      </c>
      <c r="BQ26" s="12">
        <f>'0.直接貼上-輸出預測(40-)'!AB26</f>
        <v>3811.5029505579873</v>
      </c>
      <c r="BR26" s="12">
        <f>'0.直接貼上-輸出預測(40-)'!AC26</f>
        <v>3306.8555972022154</v>
      </c>
      <c r="BS26" s="12">
        <f>'0.直接貼上-輸出預測(40-)'!AD26</f>
        <v>3223.3324771749753</v>
      </c>
      <c r="BT26" s="12">
        <f>'0.直接貼上-輸出預測(40-)'!AE26</f>
        <v>3214.5717164359835</v>
      </c>
      <c r="BU26" s="12">
        <f>'0.直接貼上-輸出預測(40-)'!AF26</f>
        <v>3185.7621690229626</v>
      </c>
      <c r="BV26" s="12">
        <f>'0.直接貼上-輸出預測(40-)'!AG26</f>
        <v>2900.1903231194533</v>
      </c>
      <c r="BW26" s="12">
        <f>'0.直接貼上-輸出預測(40-)'!AH26</f>
        <v>2681.610032255523</v>
      </c>
      <c r="BX26" s="12">
        <f>'0.直接貼上-輸出預測(40-)'!AI26</f>
        <v>2651.5271943928969</v>
      </c>
      <c r="BY26" s="12">
        <f>'0.直接貼上-輸出預測(40-)'!AJ26</f>
        <v>2256.9907077080766</v>
      </c>
      <c r="BZ26" s="12">
        <f>'0.直接貼上-輸出預測(40-)'!AK26</f>
        <v>2043.1711386011941</v>
      </c>
      <c r="CA26" s="12">
        <f>'0.直接貼上-輸出預測(40-)'!AL26</f>
        <v>1889.3271525030732</v>
      </c>
      <c r="CB26" s="12">
        <f>'0.直接貼上-輸出預測(40-)'!AM26</f>
        <v>1462.4427920839316</v>
      </c>
      <c r="CC26" s="12">
        <f>'0.直接貼上-輸出預測(40-)'!AN26</f>
        <v>1230.7028145405375</v>
      </c>
      <c r="CD26" s="12">
        <f>'0.直接貼上-輸出預測(40-)'!AO26</f>
        <v>971.11260716207119</v>
      </c>
      <c r="CE26" s="12">
        <f>'0.直接貼上-輸出預測(40-)'!AP26</f>
        <v>1053.9574526332401</v>
      </c>
      <c r="CF26" s="12">
        <f>'0.直接貼上-輸出預測(40-)'!AQ26</f>
        <v>1001.2140271116203</v>
      </c>
      <c r="CG26" s="12">
        <f>'0.直接貼上-輸出預測(40-)'!AR26</f>
        <v>1015.4041370864196</v>
      </c>
      <c r="CH26" s="12">
        <f>'0.直接貼上-輸出預測(40-)'!AS26</f>
        <v>1013.9873318944391</v>
      </c>
      <c r="CI26" s="12">
        <f>'0.直接貼上-輸出預測(40-)'!AT26</f>
        <v>908.40887291314073</v>
      </c>
      <c r="CJ26" s="12">
        <f>'0.直接貼上-輸出預測(40-)'!AU26</f>
        <v>893.26382681471432</v>
      </c>
      <c r="CK26" s="12">
        <f>'0.直接貼上-輸出預測(40-)'!AV26</f>
        <v>749.27356962523015</v>
      </c>
      <c r="CL26" s="12">
        <f>'0.直接貼上-輸出預測(40-)'!AW26</f>
        <v>644.4908139879434</v>
      </c>
      <c r="CM26" s="12">
        <f>'0.直接貼上-輸出預測(40-)'!AX26</f>
        <v>537.10146298580707</v>
      </c>
      <c r="CN26" s="12">
        <f>'0.直接貼上-輸出預測(40-)'!AY26</f>
        <v>444.2589183884445</v>
      </c>
      <c r="CO26" s="12">
        <f>'0.直接貼上-輸出預測(40-)'!AZ26</f>
        <v>339.02427841704286</v>
      </c>
      <c r="CP26" s="12">
        <f>'0.直接貼上-輸出預測(40-)'!BA26</f>
        <v>276.46774124612369</v>
      </c>
      <c r="CQ26" s="12">
        <f>'0.直接貼上-輸出預測(40-)'!BB26</f>
        <v>266.10730860392107</v>
      </c>
      <c r="CR26" s="12">
        <f>'0.直接貼上-輸出預測(40-)'!BC26</f>
        <v>244.77941651692799</v>
      </c>
      <c r="CS26" s="12">
        <f>'0.直接貼上-輸出預測(40-)'!BD26</f>
        <v>157.76785495769474</v>
      </c>
      <c r="CT26" s="12">
        <f>'0.直接貼上-輸出預測(40-)'!BE26</f>
        <v>98.923569285864431</v>
      </c>
      <c r="CU26" s="12">
        <f>'0.直接貼上-輸出預測(40-)'!BF26</f>
        <v>68.47299073831563</v>
      </c>
      <c r="CV26" s="12">
        <f>'0.直接貼上-輸出預測(40-)'!BG26</f>
        <v>49.634247633023989</v>
      </c>
      <c r="CW26" s="12">
        <f>'0.直接貼上-輸出預測(40-)'!BH26</f>
        <v>43.673498222309568</v>
      </c>
      <c r="CX26" s="12">
        <f>'0.直接貼上-輸出預測(40-)'!BI26</f>
        <v>22.605916039692129</v>
      </c>
      <c r="CY26" s="12">
        <f>'0.直接貼上-輸出預測(40-)'!BJ26</f>
        <v>45.670262831787369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tr">
        <f>'0.直接貼上-輸出預測(0-50)'!B31</f>
        <v>0-100up所有人口總計</v>
      </c>
      <c r="C31" s="20" t="str">
        <f>'0.直接貼上-輸出預測(0-50)'!C31</f>
        <v>0-4歲</v>
      </c>
      <c r="D31" s="21" t="str">
        <f>'0.直接貼上-輸出預測(0-50)'!D31</f>
        <v>5-9歲</v>
      </c>
      <c r="E31" s="21" t="str">
        <f>'0.直接貼上-輸出預測(0-50)'!E31</f>
        <v>10-14歲</v>
      </c>
      <c r="F31" s="21" t="str">
        <f>'0.直接貼上-輸出預測(0-50)'!F31</f>
        <v>15-19歲</v>
      </c>
      <c r="G31" s="21" t="str">
        <f>'0.直接貼上-輸出預測(0-50)'!G31</f>
        <v>20-24歲</v>
      </c>
      <c r="H31" s="21" t="str">
        <f>'0.直接貼上-輸出預測(0-50)'!H31</f>
        <v>25-29歲</v>
      </c>
      <c r="I31" s="21" t="str">
        <f>'0.直接貼上-輸出預測(0-50)'!I31</f>
        <v>30-34歲</v>
      </c>
      <c r="J31" s="21" t="str">
        <f>'0.直接貼上-輸出預測(0-50)'!J31</f>
        <v>35-39歲</v>
      </c>
      <c r="K31" s="21" t="str">
        <f>'0.直接貼上-輸出預測(0-50)'!K31</f>
        <v>40-44歲</v>
      </c>
      <c r="L31" s="21" t="str">
        <f>'0.直接貼上-輸出預測(0-50)'!L31</f>
        <v>45-49歲</v>
      </c>
      <c r="M31" s="21" t="str">
        <f>'0.直接貼上-輸出預測(40-)'!D31</f>
        <v>50-54歲</v>
      </c>
      <c r="N31" s="21" t="str">
        <f>'0.直接貼上-輸出預測(40-)'!E31</f>
        <v>55-59歲</v>
      </c>
      <c r="O31" s="21" t="str">
        <f>'0.直接貼上-輸出預測(40-)'!F31</f>
        <v>60-64歲</v>
      </c>
      <c r="P31" s="21" t="str">
        <f>'0.直接貼上-輸出預測(40-)'!G31</f>
        <v>65-69歲</v>
      </c>
      <c r="Q31" s="21" t="str">
        <f>'0.直接貼上-輸出預測(40-)'!H31</f>
        <v>70-74歲</v>
      </c>
      <c r="R31" s="21" t="str">
        <f>'0.直接貼上-輸出預測(40-)'!I31</f>
        <v>75-79歲</v>
      </c>
      <c r="S31" s="21" t="str">
        <f>'0.直接貼上-輸出預測(40-)'!J31</f>
        <v>80-84歲</v>
      </c>
      <c r="T31" s="21" t="str">
        <f>'0.直接貼上-輸出預測(40-)'!K31</f>
        <v>85-89歲</v>
      </c>
      <c r="U31" s="21" t="str">
        <f>'0.直接貼上-輸出預測(40-)'!L31</f>
        <v>90-94歲</v>
      </c>
      <c r="V31" s="21" t="str">
        <f>'0.直接貼上-輸出預測(40-)'!M31</f>
        <v>95-99歲</v>
      </c>
      <c r="W31" s="21" t="str">
        <f>'0.直接貼上-輸出預測(40-)'!N31</f>
        <v>100歲以上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tr">
        <f>'0.直接貼上-輸出預測(0-50)'!A32</f>
        <v>112年 6月</v>
      </c>
      <c r="B32" s="13">
        <f t="shared" ref="B32:B55" si="1">SUM(C32:X32)</f>
        <v>243872.11990298535</v>
      </c>
      <c r="C32" s="13">
        <f>'0.直接貼上-輸出預測(0-50)'!C32</f>
        <v>7162.5856823519589</v>
      </c>
      <c r="D32" s="13">
        <f>'0.直接貼上-輸出預測(0-50)'!D32</f>
        <v>9107.6762181470658</v>
      </c>
      <c r="E32" s="13">
        <f>'0.直接貼上-輸出預測(0-50)'!E32</f>
        <v>9363.4061329104443</v>
      </c>
      <c r="F32" s="13">
        <f>'0.直接貼上-輸出預測(0-50)'!F32</f>
        <v>10972.933988656881</v>
      </c>
      <c r="G32" s="13">
        <f>'0.直接貼上-輸出預測(0-50)'!G32</f>
        <v>15095.568209099547</v>
      </c>
      <c r="H32" s="13">
        <f>'0.直接貼上-輸出預測(0-50)'!H32</f>
        <v>17643.058365774999</v>
      </c>
      <c r="I32" s="13">
        <f>'0.直接貼上-輸出預測(0-50)'!I32</f>
        <v>17351.527038204462</v>
      </c>
      <c r="J32" s="13">
        <f>'0.直接貼上-輸出預測(0-50)'!J32</f>
        <v>16687.920444665626</v>
      </c>
      <c r="K32" s="13">
        <f>'0.直接貼上-輸出預測(0-50)'!K32</f>
        <v>18888.753130738885</v>
      </c>
      <c r="L32" s="13">
        <f>'0.直接貼上-輸出預測(0-50)'!L32</f>
        <v>17097.801342344988</v>
      </c>
      <c r="M32" s="13">
        <f>'0.直接貼上-輸出預測(40-)'!D32</f>
        <v>18255.657081288951</v>
      </c>
      <c r="N32" s="13">
        <f>'0.直接貼上-輸出預測(40-)'!E32</f>
        <v>19985.102712016946</v>
      </c>
      <c r="O32" s="13">
        <f>'0.直接貼上-輸出預測(40-)'!F32</f>
        <v>20374.407469800222</v>
      </c>
      <c r="P32" s="13">
        <f>'0.直接貼上-輸出預測(40-)'!G32</f>
        <v>16566.740840064624</v>
      </c>
      <c r="Q32" s="13">
        <f>'0.直接貼上-輸出預測(40-)'!H32</f>
        <v>12437.47896558046</v>
      </c>
      <c r="R32" s="13">
        <f>'0.直接貼上-輸出預測(40-)'!I32</f>
        <v>6578.9307037996932</v>
      </c>
      <c r="S32" s="13">
        <f>'0.直接貼上-輸出預測(40-)'!J32</f>
        <v>5583.4353562472606</v>
      </c>
      <c r="T32" s="13">
        <f>'0.直接貼上-輸出預測(40-)'!K32</f>
        <v>3099.181404414986</v>
      </c>
      <c r="U32" s="13">
        <f>'0.直接貼上-輸出預測(40-)'!L32</f>
        <v>1306.3157885789342</v>
      </c>
      <c r="V32" s="13">
        <f>'0.直接貼上-輸出預測(40-)'!M32</f>
        <v>277.99993233027129</v>
      </c>
      <c r="W32" s="13">
        <f>'0.直接貼上-輸出預測(40-)'!N32</f>
        <v>35.639095968089663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tr">
        <f>'0.直接貼上-輸出預測(0-50)'!A33</f>
        <v>112年 7月</v>
      </c>
      <c r="B33" s="13">
        <f t="shared" si="1"/>
        <v>243687.24579123742</v>
      </c>
      <c r="C33" s="13">
        <f>'0.直接貼上-輸出預測(0-50)'!C33</f>
        <v>7129.6488828257488</v>
      </c>
      <c r="D33" s="13">
        <f>'0.直接貼上-輸出預測(0-50)'!D33</f>
        <v>9086.0487311042652</v>
      </c>
      <c r="E33" s="13">
        <f>'0.直接貼上-輸出預測(0-50)'!E33</f>
        <v>9360.6827536237961</v>
      </c>
      <c r="F33" s="13">
        <f>'0.直接貼上-輸出預測(0-50)'!F33</f>
        <v>10920.039265100164</v>
      </c>
      <c r="G33" s="13">
        <f>'0.直接貼上-輸出預測(0-50)'!G33</f>
        <v>15035.944588513281</v>
      </c>
      <c r="H33" s="13">
        <f>'0.直接貼上-輸出預測(0-50)'!H33</f>
        <v>17614.039546219501</v>
      </c>
      <c r="I33" s="13">
        <f>'0.直接貼上-輸出預測(0-50)'!I33</f>
        <v>17365.32829200925</v>
      </c>
      <c r="J33" s="13">
        <f>'0.直接貼上-輸出預測(0-50)'!J33</f>
        <v>16660.048882294392</v>
      </c>
      <c r="K33" s="13">
        <f>'0.直接貼上-輸出預測(0-50)'!K33</f>
        <v>18881.259805921436</v>
      </c>
      <c r="L33" s="13">
        <f>'0.直接貼上-輸出預測(0-50)'!L33</f>
        <v>17125.862226680336</v>
      </c>
      <c r="M33" s="13">
        <f>'0.直接貼上-輸出預測(40-)'!D33</f>
        <v>18182.69463163026</v>
      </c>
      <c r="N33" s="13">
        <f>'0.直接貼上-輸出預測(40-)'!E33</f>
        <v>19946.964788793557</v>
      </c>
      <c r="O33" s="13">
        <f>'0.直接貼上-輸出預測(40-)'!F33</f>
        <v>20388.49274610847</v>
      </c>
      <c r="P33" s="13">
        <f>'0.直接貼上-輸出預測(40-)'!G33</f>
        <v>16603.770650035596</v>
      </c>
      <c r="Q33" s="13">
        <f>'0.直接貼上-輸出預測(40-)'!H33</f>
        <v>12494.35910894474</v>
      </c>
      <c r="R33" s="13">
        <f>'0.直接貼上-輸出預測(40-)'!I33</f>
        <v>6604.1798182007096</v>
      </c>
      <c r="S33" s="13">
        <f>'0.直接貼上-輸出預測(40-)'!J33</f>
        <v>5562.4215807906467</v>
      </c>
      <c r="T33" s="13">
        <f>'0.直接貼上-輸出預測(40-)'!K33</f>
        <v>3104.5812281885555</v>
      </c>
      <c r="U33" s="13">
        <f>'0.直接貼上-輸出預測(40-)'!L33</f>
        <v>1307.2327789287287</v>
      </c>
      <c r="V33" s="13">
        <f>'0.直接貼上-輸出預測(40-)'!M33</f>
        <v>278.2233664186561</v>
      </c>
      <c r="W33" s="13">
        <f>'0.直接貼上-輸出預測(40-)'!N33</f>
        <v>35.42211890534292</v>
      </c>
    </row>
    <row r="34" spans="1:92" ht="14.25">
      <c r="A34" s="12" t="str">
        <f>'0.直接貼上-輸出預測(0-50)'!A34</f>
        <v>112年 8月</v>
      </c>
      <c r="B34" s="13">
        <f t="shared" si="1"/>
        <v>243502.28710409056</v>
      </c>
      <c r="C34" s="13">
        <f>'0.直接貼上-輸出預測(0-50)'!C34</f>
        <v>7097.1894086201955</v>
      </c>
      <c r="D34" s="13">
        <f>'0.直接貼上-輸出預測(0-50)'!D34</f>
        <v>9066.1168670947445</v>
      </c>
      <c r="E34" s="13">
        <f>'0.直接貼上-輸出預測(0-50)'!E34</f>
        <v>9356.8302535647017</v>
      </c>
      <c r="F34" s="13">
        <f>'0.直接貼上-輸出預測(0-50)'!F34</f>
        <v>10868.315852832351</v>
      </c>
      <c r="G34" s="13">
        <f>'0.直接貼上-輸出預測(0-50)'!G34</f>
        <v>14976.129133070886</v>
      </c>
      <c r="H34" s="13">
        <f>'0.直接貼上-輸出預測(0-50)'!H34</f>
        <v>17583.943223964947</v>
      </c>
      <c r="I34" s="13">
        <f>'0.直接貼上-輸出預測(0-50)'!I34</f>
        <v>17377.403888800342</v>
      </c>
      <c r="J34" s="13">
        <f>'0.直接貼上-輸出預測(0-50)'!J34</f>
        <v>16633.383500593263</v>
      </c>
      <c r="K34" s="13">
        <f>'0.直接貼上-輸出預測(0-50)'!K34</f>
        <v>18871.52425265187</v>
      </c>
      <c r="L34" s="13">
        <f>'0.直接貼上-輸出預測(0-50)'!L34</f>
        <v>17157.17574569779</v>
      </c>
      <c r="M34" s="13">
        <f>'0.直接貼上-輸出預測(40-)'!D34</f>
        <v>18107.117811206255</v>
      </c>
      <c r="N34" s="13">
        <f>'0.直接貼上-輸出預測(40-)'!E34</f>
        <v>19910.581310345722</v>
      </c>
      <c r="O34" s="13">
        <f>'0.直接貼上-輸出預測(40-)'!F34</f>
        <v>20398.269084526961</v>
      </c>
      <c r="P34" s="13">
        <f>'0.直接貼上-輸出預測(40-)'!G34</f>
        <v>16643.081481374207</v>
      </c>
      <c r="Q34" s="13">
        <f>'0.直接貼上-輸出預測(40-)'!H34</f>
        <v>12549.648821626999</v>
      </c>
      <c r="R34" s="13">
        <f>'0.直接貼上-輸出預測(40-)'!I34</f>
        <v>6632.6975234840984</v>
      </c>
      <c r="S34" s="13">
        <f>'0.直接貼上-輸出預測(40-)'!J34</f>
        <v>5540.9626045780651</v>
      </c>
      <c r="T34" s="13">
        <f>'0.直接貼上-輸出預測(40-)'!K34</f>
        <v>3110.1867815328383</v>
      </c>
      <c r="U34" s="13">
        <f>'0.直接貼上-輸出預測(40-)'!L34</f>
        <v>1307.748397214933</v>
      </c>
      <c r="V34" s="13">
        <f>'0.直接貼上-輸出預測(40-)'!M34</f>
        <v>278.64342640507743</v>
      </c>
      <c r="W34" s="13">
        <f>'0.直接貼上-輸出預測(40-)'!N34</f>
        <v>35.337734904317941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tr">
        <f>'0.直接貼上-輸出預測(0-50)'!A35</f>
        <v>112年 9月</v>
      </c>
      <c r="B35" s="13">
        <f t="shared" si="1"/>
        <v>243317.15713736307</v>
      </c>
      <c r="C35" s="13">
        <f>'0.直接貼上-輸出預測(0-50)'!C35</f>
        <v>7065.2070673517428</v>
      </c>
      <c r="D35" s="13">
        <f>'0.直接貼上-輸出預測(0-50)'!D35</f>
        <v>9047.8799544524227</v>
      </c>
      <c r="E35" s="13">
        <f>'0.直接貼上-輸出預測(0-50)'!E35</f>
        <v>9351.8490240917272</v>
      </c>
      <c r="F35" s="13">
        <f>'0.直接貼上-輸出預測(0-50)'!F35</f>
        <v>10817.763775366162</v>
      </c>
      <c r="G35" s="13">
        <f>'0.直接貼上-輸出預測(0-50)'!G35</f>
        <v>14916.121837675968</v>
      </c>
      <c r="H35" s="13">
        <f>'0.直接貼上-輸出預測(0-50)'!H35</f>
        <v>17552.769081770952</v>
      </c>
      <c r="I35" s="13">
        <f>'0.直接貼上-輸出預測(0-50)'!I35</f>
        <v>17387.753956187866</v>
      </c>
      <c r="J35" s="13">
        <f>'0.直接貼上-輸出預測(0-50)'!J35</f>
        <v>16607.922488999564</v>
      </c>
      <c r="K35" s="13">
        <f>'0.直接貼上-輸出預測(0-50)'!K35</f>
        <v>18859.550692253619</v>
      </c>
      <c r="L35" s="13">
        <f>'0.直接貼上-輸出預測(0-50)'!L35</f>
        <v>17191.735001419318</v>
      </c>
      <c r="M35" s="13">
        <f>'0.直接貼上-輸出預測(40-)'!D35</f>
        <v>18028.931773754677</v>
      </c>
      <c r="N35" s="13">
        <f>'0.直接貼上-輸出預測(40-)'!E35</f>
        <v>19875.947366416745</v>
      </c>
      <c r="O35" s="13">
        <f>'0.直接貼上-輸出預測(40-)'!F35</f>
        <v>20403.749713163259</v>
      </c>
      <c r="P35" s="13">
        <f>'0.直接貼上-輸出預測(40-)'!G35</f>
        <v>16684.665403355859</v>
      </c>
      <c r="Q35" s="13">
        <f>'0.直接貼上-輸出預測(40-)'!H35</f>
        <v>12603.356458659944</v>
      </c>
      <c r="R35" s="13">
        <f>'0.直接貼上-輸出預測(40-)'!I35</f>
        <v>6664.4346217583898</v>
      </c>
      <c r="S35" s="13">
        <f>'0.直接貼上-輸出預測(40-)'!J35</f>
        <v>5519.0623639887544</v>
      </c>
      <c r="T35" s="13">
        <f>'0.直接貼上-輸出預測(40-)'!K35</f>
        <v>3115.9856059019667</v>
      </c>
      <c r="U35" s="13">
        <f>'0.直接貼上-輸出預測(40-)'!L35</f>
        <v>1307.8606459027737</v>
      </c>
      <c r="V35" s="13">
        <f>'0.直接貼上-輸出預測(40-)'!M35</f>
        <v>279.23509072964606</v>
      </c>
      <c r="W35" s="13">
        <f>'0.直接貼上-輸出預測(40-)'!N35</f>
        <v>35.375214161688319</v>
      </c>
    </row>
    <row r="36" spans="1:92">
      <c r="A36" s="12" t="str">
        <f>'0.直接貼上-輸出預測(0-50)'!A36</f>
        <v>112年 10月</v>
      </c>
      <c r="B36" s="13">
        <f t="shared" si="1"/>
        <v>243131.7728815834</v>
      </c>
      <c r="C36" s="13">
        <f>'0.直接貼上-輸出預測(0-50)'!C36</f>
        <v>7033.7016670542616</v>
      </c>
      <c r="D36" s="13">
        <f>'0.直接貼上-輸出預測(0-50)'!D36</f>
        <v>9031.337321621977</v>
      </c>
      <c r="E36" s="13">
        <f>'0.直接貼上-輸出預測(0-50)'!E36</f>
        <v>9345.7394564973711</v>
      </c>
      <c r="F36" s="13">
        <f>'0.直接貼上-輸出預測(0-50)'!F36</f>
        <v>10768.383056224538</v>
      </c>
      <c r="G36" s="13">
        <f>'0.直接貼上-輸出預測(0-50)'!G36</f>
        <v>14855.922697306058</v>
      </c>
      <c r="H36" s="13">
        <f>'0.直接貼上-輸出預測(0-50)'!H36</f>
        <v>17520.516802525257</v>
      </c>
      <c r="I36" s="13">
        <f>'0.直接貼上-輸出預測(0-50)'!I36</f>
        <v>17396.378622005923</v>
      </c>
      <c r="J36" s="13">
        <f>'0.直接貼上-輸出預測(0-50)'!J36</f>
        <v>16583.664038679683</v>
      </c>
      <c r="K36" s="13">
        <f>'0.直接貼上-輸出預測(0-50)'!K36</f>
        <v>18845.343340276278</v>
      </c>
      <c r="L36" s="13">
        <f>'0.直接貼上-輸出預測(0-50)'!L36</f>
        <v>17229.533105186663</v>
      </c>
      <c r="M36" s="13">
        <f>'0.直接貼上-輸出預測(40-)'!D36</f>
        <v>17948.141666574797</v>
      </c>
      <c r="N36" s="13">
        <f>'0.直接貼上-輸出預測(40-)'!E36</f>
        <v>19843.058056460661</v>
      </c>
      <c r="O36" s="13">
        <f>'0.直接貼上-輸出預測(40-)'!F36</f>
        <v>20404.947832678317</v>
      </c>
      <c r="P36" s="13">
        <f>'0.直接貼上-輸出預測(40-)'!G36</f>
        <v>16728.514503038001</v>
      </c>
      <c r="Q36" s="13">
        <f>'0.直接貼上-輸出預測(40-)'!H36</f>
        <v>12655.490338793285</v>
      </c>
      <c r="R36" s="13">
        <f>'0.直接貼上-輸出預測(40-)'!I36</f>
        <v>6699.3425295774086</v>
      </c>
      <c r="S36" s="13">
        <f>'0.直接貼上-輸出預測(40-)'!J36</f>
        <v>5496.7248003904951</v>
      </c>
      <c r="T36" s="13">
        <f>'0.直接貼上-輸出預測(40-)'!K36</f>
        <v>3121.9654732897357</v>
      </c>
      <c r="U36" s="13">
        <f>'0.直接貼上-輸出預測(40-)'!L36</f>
        <v>1307.5680786626053</v>
      </c>
      <c r="V36" s="13">
        <f>'0.直接貼上-輸出預測(40-)'!M36</f>
        <v>279.97509057810629</v>
      </c>
      <c r="W36" s="13">
        <f>'0.直接貼上-輸出預測(40-)'!N36</f>
        <v>35.524404161982474</v>
      </c>
    </row>
    <row r="37" spans="1:92">
      <c r="A37" s="12" t="str">
        <f>'0.直接貼上-輸出預測(0-50)'!A37</f>
        <v>112年 11月</v>
      </c>
      <c r="B37" s="13">
        <f t="shared" si="1"/>
        <v>242946.05486682858</v>
      </c>
      <c r="C37" s="13">
        <f>'0.直接貼上-輸出預測(0-50)'!C37</f>
        <v>7002.6730161788764</v>
      </c>
      <c r="D37" s="13">
        <f>'0.直接貼上-輸出預測(0-50)'!D37</f>
        <v>9016.4882971588304</v>
      </c>
      <c r="E37" s="13">
        <f>'0.直接貼上-輸出預測(0-50)'!E37</f>
        <v>9338.5019420080644</v>
      </c>
      <c r="F37" s="13">
        <f>'0.直接貼上-輸出預測(0-50)'!F37</f>
        <v>10720.173718940623</v>
      </c>
      <c r="G37" s="13">
        <f>'0.直接貼上-輸出預測(0-50)'!G37</f>
        <v>14795.531707012575</v>
      </c>
      <c r="H37" s="13">
        <f>'0.直接貼上-輸出預測(0-50)'!H37</f>
        <v>17487.186069243711</v>
      </c>
      <c r="I37" s="13">
        <f>'0.直接貼上-輸出預測(0-50)'!I37</f>
        <v>17403.278014312418</v>
      </c>
      <c r="J37" s="13">
        <f>'0.直接貼上-輸出預測(0-50)'!J37</f>
        <v>16560.606342527786</v>
      </c>
      <c r="K37" s="13">
        <f>'0.直接貼上-輸出預測(0-50)'!K37</f>
        <v>18828.906406502567</v>
      </c>
      <c r="L37" s="13">
        <f>'0.直接貼上-輸出預測(0-50)'!L37</f>
        <v>17270.563177650976</v>
      </c>
      <c r="M37" s="13">
        <f>'0.直接貼上-輸出預測(40-)'!D37</f>
        <v>17864.752630533505</v>
      </c>
      <c r="N37" s="13">
        <f>'0.直接貼上-輸出預測(40-)'!E37</f>
        <v>19811.908489625599</v>
      </c>
      <c r="O37" s="13">
        <f>'0.直接貼上-輸出預測(40-)'!F37</f>
        <v>20401.876616334474</v>
      </c>
      <c r="P37" s="13">
        <f>'0.直接貼上-輸出預測(40-)'!G37</f>
        <v>16774.620885228167</v>
      </c>
      <c r="Q37" s="13">
        <f>'0.直接貼上-輸出預測(40-)'!H37</f>
        <v>12706.058744710332</v>
      </c>
      <c r="R37" s="13">
        <f>'0.直接貼上-輸出預測(40-)'!I37</f>
        <v>6737.3732706423598</v>
      </c>
      <c r="S37" s="13">
        <f>'0.直接貼上-輸出預測(40-)'!J37</f>
        <v>5473.9538597014616</v>
      </c>
      <c r="T37" s="13">
        <f>'0.直接貼上-輸出預測(40-)'!K37</f>
        <v>3128.1143854262327</v>
      </c>
      <c r="U37" s="13">
        <f>'0.直接貼上-輸出預測(40-)'!L37</f>
        <v>1306.8697760294781</v>
      </c>
      <c r="V37" s="13">
        <f>'0.直接貼上-輸出預測(40-)'!M37</f>
        <v>280.84181312938858</v>
      </c>
      <c r="W37" s="13">
        <f>'0.直接貼上-輸出預測(40-)'!N37</f>
        <v>35.775703931179159</v>
      </c>
    </row>
    <row r="38" spans="1:92">
      <c r="A38" s="12" t="str">
        <f>'0.直接貼上-輸出預測(0-50)'!A38</f>
        <v>112年 12月</v>
      </c>
      <c r="B38" s="13">
        <f t="shared" si="1"/>
        <v>242759.92701392274</v>
      </c>
      <c r="C38" s="13">
        <f>'0.直接貼上-輸出預測(0-50)'!C38</f>
        <v>6972.1209235937804</v>
      </c>
      <c r="D38" s="13">
        <f>'0.直接貼上-輸出預測(0-50)'!D38</f>
        <v>9003.3322097291202</v>
      </c>
      <c r="E38" s="13">
        <f>'0.直接貼上-輸出預測(0-50)'!E38</f>
        <v>9330.1368717841833</v>
      </c>
      <c r="F38" s="13">
        <f>'0.直接貼上-輸出預測(0-50)'!F38</f>
        <v>10673.135787057776</v>
      </c>
      <c r="G38" s="13">
        <f>'0.直接貼上-輸出預測(0-50)'!G38</f>
        <v>14734.948861920777</v>
      </c>
      <c r="H38" s="13">
        <f>'0.直接貼上-輸出預測(0-50)'!H38</f>
        <v>17452.776565070235</v>
      </c>
      <c r="I38" s="13">
        <f>'0.直接貼上-輸出預測(0-50)'!I38</f>
        <v>17408.452261388862</v>
      </c>
      <c r="J38" s="13">
        <f>'0.直接貼上-輸出預測(0-50)'!J38</f>
        <v>16538.747595164543</v>
      </c>
      <c r="K38" s="13">
        <f>'0.直接貼上-輸出預測(0-50)'!K38</f>
        <v>18810.244094955247</v>
      </c>
      <c r="L38" s="13">
        <f>'0.直接貼上-輸出預測(0-50)'!L38</f>
        <v>17314.818348762379</v>
      </c>
      <c r="M38" s="13">
        <f>'0.直接貼上-輸出預測(40-)'!D38</f>
        <v>17778.769800071448</v>
      </c>
      <c r="N38" s="13">
        <f>'0.直接貼上-輸出預測(40-)'!E38</f>
        <v>19782.493784737188</v>
      </c>
      <c r="O38" s="13">
        <f>'0.直接貼上-輸出預測(40-)'!F38</f>
        <v>20394.549210043351</v>
      </c>
      <c r="P38" s="13">
        <f>'0.直接貼上-輸出預測(40-)'!G38</f>
        <v>16822.97667245199</v>
      </c>
      <c r="Q38" s="13">
        <f>'0.直接貼上-輸出預測(40-)'!H38</f>
        <v>12755.069923242707</v>
      </c>
      <c r="R38" s="13">
        <f>'0.直接貼上-輸出預測(40-)'!I38</f>
        <v>6778.4794685872121</v>
      </c>
      <c r="S38" s="13">
        <f>'0.直接貼上-輸出預測(40-)'!J38</f>
        <v>5450.7534919567388</v>
      </c>
      <c r="T38" s="13">
        <f>'0.直接貼上-輸出預測(40-)'!K38</f>
        <v>3134.4205728779093</v>
      </c>
      <c r="U38" s="13">
        <f>'0.直接貼上-輸出預測(40-)'!L38</f>
        <v>1305.7653217989257</v>
      </c>
      <c r="V38" s="13">
        <f>'0.直接貼上-輸出預測(40-)'!M38</f>
        <v>281.81520940796162</v>
      </c>
      <c r="W38" s="13">
        <f>'0.直接貼上-輸出預測(40-)'!N38</f>
        <v>36.120039320364526</v>
      </c>
    </row>
    <row r="39" spans="1:92">
      <c r="A39" s="12" t="str">
        <f>'0.直接貼上-輸出預測(0-50)'!A39</f>
        <v>113年 1月</v>
      </c>
      <c r="B39" s="13">
        <f t="shared" si="1"/>
        <v>242573.31649175318</v>
      </c>
      <c r="C39" s="13">
        <f>'0.直接貼上-輸出預測(0-50)'!C39</f>
        <v>6942.0451985840537</v>
      </c>
      <c r="D39" s="13">
        <f>'0.直接貼上-輸出預測(0-50)'!D39</f>
        <v>8991.8683881097095</v>
      </c>
      <c r="E39" s="13">
        <f>'0.直接貼上-輸出預測(0-50)'!E39</f>
        <v>9320.6446369200694</v>
      </c>
      <c r="F39" s="13">
        <f>'0.直接貼上-輸出預測(0-50)'!F39</f>
        <v>10627.269284129554</v>
      </c>
      <c r="G39" s="13">
        <f>'0.直接貼上-輸出預測(0-50)'!G39</f>
        <v>14674.174157229751</v>
      </c>
      <c r="H39" s="13">
        <f>'0.直接貼上-輸出預測(0-50)'!H39</f>
        <v>17417.287973276794</v>
      </c>
      <c r="I39" s="13">
        <f>'0.直接貼上-輸出預測(0-50)'!I39</f>
        <v>17411.901491740166</v>
      </c>
      <c r="J39" s="13">
        <f>'0.直接貼上-輸出預測(0-50)'!J39</f>
        <v>16518.085992935838</v>
      </c>
      <c r="K39" s="13">
        <f>'0.直接貼上-輸出預測(0-50)'!K39</f>
        <v>18789.360603904097</v>
      </c>
      <c r="L39" s="13">
        <f>'0.直接貼上-輸出預測(0-50)'!L39</f>
        <v>17362.291757759631</v>
      </c>
      <c r="M39" s="13">
        <f>'0.直接貼上-輸出預測(40-)'!D39</f>
        <v>17690.198303209123</v>
      </c>
      <c r="N39" s="13">
        <f>'0.直接貼上-輸出預測(40-)'!E39</f>
        <v>19754.809070281968</v>
      </c>
      <c r="O39" s="13">
        <f>'0.直接貼上-輸出預測(40-)'!F39</f>
        <v>20382.978732413678</v>
      </c>
      <c r="P39" s="13">
        <f>'0.直接貼上-輸出預測(40-)'!G39</f>
        <v>16873.574004921349</v>
      </c>
      <c r="Q39" s="13">
        <f>'0.直接貼上-輸出預測(40-)'!H39</f>
        <v>12802.53208558324</v>
      </c>
      <c r="R39" s="13">
        <f>'0.直接貼上-輸出預測(40-)'!I39</f>
        <v>6822.6143398465229</v>
      </c>
      <c r="S39" s="13">
        <f>'0.直接貼上-輸出預測(40-)'!J39</f>
        <v>5427.1276508794836</v>
      </c>
      <c r="T39" s="13">
        <f>'0.直接貼上-輸出預測(40-)'!K39</f>
        <v>3140.8724940554412</v>
      </c>
      <c r="U39" s="13">
        <f>'0.直接貼上-輸出預測(40-)'!L39</f>
        <v>1304.2547801414173</v>
      </c>
      <c r="V39" s="13">
        <f>'0.直接貼上-輸出預測(40-)'!M39</f>
        <v>282.87670655021981</v>
      </c>
      <c r="W39" s="13">
        <f>'0.直接貼上-輸出預測(40-)'!N39</f>
        <v>36.54883928106532</v>
      </c>
    </row>
    <row r="40" spans="1:92">
      <c r="A40" s="12" t="str">
        <f>'0.直接貼上-輸出預測(0-50)'!A40</f>
        <v>113年 2月</v>
      </c>
      <c r="B40" s="13">
        <f t="shared" si="1"/>
        <v>242386.15358046899</v>
      </c>
      <c r="C40" s="13">
        <f>'0.直接貼上-輸出預測(0-50)'!C40</f>
        <v>6912.4456508514759</v>
      </c>
      <c r="D40" s="13">
        <f>'0.直接貼上-輸出預測(0-50)'!D40</f>
        <v>8982.0961611881412</v>
      </c>
      <c r="E40" s="13">
        <f>'0.直接貼上-輸出預測(0-50)'!E40</f>
        <v>9310.0256284440147</v>
      </c>
      <c r="F40" s="13">
        <f>'0.直接貼上-輸出預測(0-50)'!F40</f>
        <v>10582.574233719728</v>
      </c>
      <c r="G40" s="13">
        <f>'0.直接貼上-輸出預測(0-50)'!G40</f>
        <v>14613.207588212366</v>
      </c>
      <c r="H40" s="13">
        <f>'0.直接貼上-輸出預測(0-50)'!H40</f>
        <v>17380.71997726335</v>
      </c>
      <c r="I40" s="13">
        <f>'0.直接貼上-輸出預測(0-50)'!I40</f>
        <v>17413.625834094502</v>
      </c>
      <c r="J40" s="13">
        <f>'0.直接貼上-輸出預測(0-50)'!J40</f>
        <v>16498.619733911473</v>
      </c>
      <c r="K40" s="13">
        <f>'0.直接貼上-輸出預測(0-50)'!K40</f>
        <v>18766.260125872781</v>
      </c>
      <c r="L40" s="13">
        <f>'0.直接貼上-輸出預測(0-50)'!L40</f>
        <v>17412.976553159715</v>
      </c>
      <c r="M40" s="13">
        <f>'0.直接貼上-輸出預測(40-)'!D40</f>
        <v>17599.043261552964</v>
      </c>
      <c r="N40" s="13">
        <f>'0.直接貼上-輸出預測(40-)'!E40</f>
        <v>19728.849484390852</v>
      </c>
      <c r="O40" s="13">
        <f>'0.直接貼上-輸出預測(40-)'!F40</f>
        <v>20367.178274799051</v>
      </c>
      <c r="P40" s="13">
        <f>'0.直接貼上-輸出預測(40-)'!G40</f>
        <v>16926.405040502472</v>
      </c>
      <c r="Q40" s="13">
        <f>'0.直接貼上-輸出預測(40-)'!H40</f>
        <v>12848.453407496992</v>
      </c>
      <c r="R40" s="13">
        <f>'0.直接貼上-輸出預測(40-)'!I40</f>
        <v>6869.7316866047404</v>
      </c>
      <c r="S40" s="13">
        <f>'0.直接貼上-輸出預測(40-)'!J40</f>
        <v>5403.0802934567455</v>
      </c>
      <c r="T40" s="13">
        <f>'0.直接貼上-輸出預測(40-)'!K40</f>
        <v>3147.4588341335966</v>
      </c>
      <c r="U40" s="13">
        <f>'0.直接貼上-輸出預測(40-)'!L40</f>
        <v>1302.3386734182213</v>
      </c>
      <c r="V40" s="13">
        <f>'0.直接貼上-輸出預測(40-)'!M40</f>
        <v>284.00912430057377</v>
      </c>
      <c r="W40" s="13">
        <f>'0.直接貼上-輸出預測(40-)'!N40</f>
        <v>37.054013095232875</v>
      </c>
    </row>
    <row r="41" spans="1:92">
      <c r="A41" s="12" t="str">
        <f>'0.直接貼上-輸出預測(0-50)'!A41</f>
        <v>113年 3月</v>
      </c>
      <c r="B41" s="13">
        <f t="shared" si="1"/>
        <v>242198.37154033364</v>
      </c>
      <c r="C41" s="13">
        <f>'0.直接貼上-輸出預測(0-50)'!C41</f>
        <v>6883.3220905143571</v>
      </c>
      <c r="D41" s="13">
        <f>'0.直接貼上-輸出預測(0-50)'!D41</f>
        <v>8974.0148579626493</v>
      </c>
      <c r="E41" s="13">
        <f>'0.直接貼上-輸出預測(0-50)'!E41</f>
        <v>9298.2802373182931</v>
      </c>
      <c r="F41" s="13">
        <f>'0.直接貼上-輸出預測(0-50)'!F41</f>
        <v>10539.050659402255</v>
      </c>
      <c r="G41" s="13">
        <f>'0.直接貼上-輸出預測(0-50)'!G41</f>
        <v>14552.049150215245</v>
      </c>
      <c r="H41" s="13">
        <f>'0.直接貼上-輸出預測(0-50)'!H41</f>
        <v>17343.072260557856</v>
      </c>
      <c r="I41" s="13">
        <f>'0.直接貼上-輸出預測(0-50)'!I41</f>
        <v>17413.625417403066</v>
      </c>
      <c r="J41" s="13">
        <f>'0.直接貼上-輸出預測(0-50)'!J41</f>
        <v>16480.347017883905</v>
      </c>
      <c r="K41" s="13">
        <f>'0.直接貼上-輸出預測(0-50)'!K41</f>
        <v>18740.946847645813</v>
      </c>
      <c r="L41" s="13">
        <f>'0.直接貼上-輸出預測(0-50)'!L41</f>
        <v>17466.865892747493</v>
      </c>
      <c r="M41" s="13">
        <f>'0.直接貼上-輸出預測(40-)'!D41</f>
        <v>17505.309790301439</v>
      </c>
      <c r="N41" s="13">
        <f>'0.直接貼上-輸出預測(40-)'!E41</f>
        <v>19704.610174822563</v>
      </c>
      <c r="O41" s="13">
        <f>'0.直接貼上-輸出預測(40-)'!F41</f>
        <v>20347.1609013456</v>
      </c>
      <c r="P41" s="13">
        <f>'0.直接貼上-輸出預測(40-)'!G41</f>
        <v>16981.461954684193</v>
      </c>
      <c r="Q41" s="13">
        <f>'0.直接貼上-輸出預測(40-)'!H41</f>
        <v>12892.842029530519</v>
      </c>
      <c r="R41" s="13">
        <f>'0.直接貼上-輸出預測(40-)'!I41</f>
        <v>6919.7858898261111</v>
      </c>
      <c r="S41" s="13">
        <f>'0.直接貼上-輸出預測(40-)'!J41</f>
        <v>5378.6153795199534</v>
      </c>
      <c r="T41" s="13">
        <f>'0.直接貼上-輸出預測(40-)'!K41</f>
        <v>3154.1685038871879</v>
      </c>
      <c r="U41" s="13">
        <f>'0.直接貼上-輸出預測(40-)'!L41</f>
        <v>1300.0179606817653</v>
      </c>
      <c r="V41" s="13">
        <f>'0.直接貼上-輸出預測(40-)'!M41</f>
        <v>285.19659555922726</v>
      </c>
      <c r="W41" s="13">
        <f>'0.直接貼上-輸出預測(40-)'!N41</f>
        <v>37.627928524167075</v>
      </c>
    </row>
    <row r="42" spans="1:92">
      <c r="A42" s="12" t="str">
        <f>'0.直接貼上-輸出預測(0-50)'!A42</f>
        <v>113年 4月</v>
      </c>
      <c r="B42" s="13">
        <f t="shared" si="1"/>
        <v>242009.90648601294</v>
      </c>
      <c r="C42" s="13">
        <f>'0.直接貼上-輸出預測(0-50)'!C42</f>
        <v>6854.6743281073404</v>
      </c>
      <c r="D42" s="13">
        <f>'0.直接貼上-輸出預測(0-50)'!D42</f>
        <v>8967.6238075421224</v>
      </c>
      <c r="E42" s="13">
        <f>'0.直接貼上-輸出預測(0-50)'!E42</f>
        <v>9285.4088544391598</v>
      </c>
      <c r="F42" s="13">
        <f>'0.直接貼上-輸出預測(0-50)'!F42</f>
        <v>10496.698584761296</v>
      </c>
      <c r="G42" s="13">
        <f>'0.直接貼上-輸出預測(0-50)'!G42</f>
        <v>14490.698838658744</v>
      </c>
      <c r="H42" s="13">
        <f>'0.直接貼上-輸出預測(0-50)'!H42</f>
        <v>17304.3445068162</v>
      </c>
      <c r="I42" s="13">
        <f>'0.直接貼上-輸出預測(0-50)'!I42</f>
        <v>17411.900370839929</v>
      </c>
      <c r="J42" s="13">
        <f>'0.直接貼上-輸出預測(0-50)'!J42</f>
        <v>16463.266046366953</v>
      </c>
      <c r="K42" s="13">
        <f>'0.直接貼上-輸出預測(0-50)'!K42</f>
        <v>18713.424950275432</v>
      </c>
      <c r="L42" s="13">
        <f>'0.直接貼上-輸出預測(0-50)'!L42</f>
        <v>17523.952943565375</v>
      </c>
      <c r="M42" s="13">
        <f>'0.直接貼上-輸出預測(40-)'!D42</f>
        <v>17409.002998251155</v>
      </c>
      <c r="N42" s="13">
        <f>'0.直接貼上-輸出預測(40-)'!E42</f>
        <v>19682.086298947179</v>
      </c>
      <c r="O42" s="13">
        <f>'0.直接貼上-輸出預測(40-)'!F42</f>
        <v>20322.939649039592</v>
      </c>
      <c r="P42" s="13">
        <f>'0.直接貼上-輸出預測(40-)'!G42</f>
        <v>17038.736940546136</v>
      </c>
      <c r="Q42" s="13">
        <f>'0.直接貼上-輸出預測(40-)'!H42</f>
        <v>12935.706057219279</v>
      </c>
      <c r="R42" s="13">
        <f>'0.直接貼上-輸出預測(40-)'!I42</f>
        <v>6972.731902364304</v>
      </c>
      <c r="S42" s="13">
        <f>'0.直接貼上-輸出預測(40-)'!J42</f>
        <v>5353.7368713300439</v>
      </c>
      <c r="T42" s="13">
        <f>'0.直接貼上-輸出預測(40-)'!K42</f>
        <v>3160.9906384470814</v>
      </c>
      <c r="U42" s="13">
        <f>'0.直接貼上-輸出預測(40-)'!L42</f>
        <v>1297.2940168438754</v>
      </c>
      <c r="V42" s="13">
        <f>'0.直接貼上-輸出預測(40-)'!M42</f>
        <v>286.42449080980589</v>
      </c>
      <c r="W42" s="13">
        <f>'0.直接貼上-輸出預測(40-)'!N42</f>
        <v>38.263390841938325</v>
      </c>
    </row>
    <row r="43" spans="1:92" s="16" customFormat="1">
      <c r="A43" s="15" t="str">
        <f>'0.直接貼上-輸出預測(0-50)'!A43</f>
        <v>113年 5月</v>
      </c>
      <c r="B43" s="15">
        <f t="shared" si="1"/>
        <v>241820.69726608513</v>
      </c>
      <c r="C43" s="15">
        <f>'0.直接貼上-輸出預測(0-50)'!C43</f>
        <v>6826.5021745812328</v>
      </c>
      <c r="D43" s="15">
        <f>'0.直接貼上-輸出預測(0-50)'!D43</f>
        <v>8962.9223391461019</v>
      </c>
      <c r="E43" s="15">
        <f>'0.直接貼上-輸出預測(0-50)'!E43</f>
        <v>9271.4118706368499</v>
      </c>
      <c r="F43" s="15">
        <f>'0.直接貼上-輸出預測(0-50)'!F43</f>
        <v>10455.518033391209</v>
      </c>
      <c r="G43" s="15">
        <f>'0.直接貼上-輸出預測(0-50)'!G43</f>
        <v>14429.156649036897</v>
      </c>
      <c r="H43" s="15">
        <f>'0.直接貼上-輸出預測(0-50)'!H43</f>
        <v>17264.536399822187</v>
      </c>
      <c r="I43" s="15">
        <f>'0.直接貼上-輸出預測(0-50)'!I43</f>
        <v>17408.450823801828</v>
      </c>
      <c r="J43" s="15">
        <f>'0.直接貼上-輸出預測(0-50)'!J43</f>
        <v>16447.375022594526</v>
      </c>
      <c r="K43" s="15">
        <f>'0.直接貼上-輸出預測(0-50)'!K43</f>
        <v>18683.698609088526</v>
      </c>
      <c r="L43" s="15">
        <f>'0.直接貼上-輸出預測(0-50)'!L43</f>
        <v>17584.230881902935</v>
      </c>
      <c r="M43" s="15">
        <f>'0.直接貼上-輸出預測(40-)'!D43</f>
        <v>17310.127987802927</v>
      </c>
      <c r="N43" s="15">
        <f>'0.直接貼上-輸出預測(40-)'!E43</f>
        <v>19661.273023729598</v>
      </c>
      <c r="O43" s="15">
        <f>'0.直接貼上-輸出預測(40-)'!F43</f>
        <v>20294.527527754959</v>
      </c>
      <c r="P43" s="15">
        <f>'0.直接貼上-輸出預測(40-)'!G43</f>
        <v>17098.222208727075</v>
      </c>
      <c r="Q43" s="15">
        <f>'0.直接貼上-輸出預測(40-)'!H43</f>
        <v>12977.05356129332</v>
      </c>
      <c r="R43" s="15">
        <f>'0.直接貼上-輸出預測(40-)'!I43</f>
        <v>7028.5252421508521</v>
      </c>
      <c r="S43" s="15">
        <f>'0.直接貼上-輸出預測(40-)'!J43</f>
        <v>5328.4487331672544</v>
      </c>
      <c r="T43" s="15">
        <f>'0.直接貼上-輸出預測(40-)'!K43</f>
        <v>3167.9145959801008</v>
      </c>
      <c r="U43" s="15">
        <f>'0.直接貼上-輸出預測(40-)'!L43</f>
        <v>1294.1686124956077</v>
      </c>
      <c r="V43" s="15">
        <f>'0.直接貼上-輸出預測(40-)'!M43</f>
        <v>287.67934626106478</v>
      </c>
      <c r="W43" s="15">
        <f>'0.直接貼上-輸出預測(40-)'!N43</f>
        <v>38.95362272009158</v>
      </c>
    </row>
    <row r="44" spans="1:92">
      <c r="A44" s="12" t="str">
        <f>'0.直接貼上-輸出預測(0-50)'!A44</f>
        <v>113年 6月</v>
      </c>
      <c r="B44" s="13">
        <f t="shared" si="1"/>
        <v>241631.12016788928</v>
      </c>
      <c r="C44" s="13">
        <f>'0.直接貼上-輸出預測(0-50)'!C44</f>
        <v>6796.931958231462</v>
      </c>
      <c r="D44" s="13">
        <f>'0.直接貼上-輸出預測(0-50)'!D44</f>
        <v>8942.3583958424606</v>
      </c>
      <c r="E44" s="13">
        <f>'0.直接貼上-輸出預測(0-50)'!E44</f>
        <v>9271.3063111233114</v>
      </c>
      <c r="F44" s="13">
        <f>'0.直接貼上-輸出預測(0-50)'!F44</f>
        <v>10410.135582776755</v>
      </c>
      <c r="G44" s="13">
        <f>'0.直接貼上-輸出預測(0-50)'!G44</f>
        <v>14358.430582506639</v>
      </c>
      <c r="H44" s="13">
        <f>'0.直接貼上-輸出預測(0-50)'!H44</f>
        <v>17230.789908584084</v>
      </c>
      <c r="I44" s="13">
        <f>'0.直接貼上-輸出預測(0-50)'!I44</f>
        <v>17423.992841288549</v>
      </c>
      <c r="J44" s="13">
        <f>'0.直接貼上-輸出預測(0-50)'!J44</f>
        <v>16431.980303123175</v>
      </c>
      <c r="K44" s="13">
        <f>'0.直接貼上-輸出預測(0-50)'!K44</f>
        <v>18655.067856214275</v>
      </c>
      <c r="L44" s="13">
        <f>'0.直接貼上-輸出預測(0-50)'!L44</f>
        <v>17625.294087464041</v>
      </c>
      <c r="M44" s="13">
        <f>'0.直接貼上-輸出預測(40-)'!D44</f>
        <v>17239.830085635698</v>
      </c>
      <c r="N44" s="13">
        <f>'0.直接貼上-輸出預測(40-)'!E44</f>
        <v>19625.081548211951</v>
      </c>
      <c r="O44" s="13">
        <f>'0.直接貼上-輸出預測(40-)'!F44</f>
        <v>20282.346267512428</v>
      </c>
      <c r="P44" s="13">
        <f>'0.直接貼上-輸出預測(40-)'!G44</f>
        <v>17137.032251563975</v>
      </c>
      <c r="Q44" s="13">
        <f>'0.直接貼上-輸出預測(40-)'!H44</f>
        <v>13029.8646627421</v>
      </c>
      <c r="R44" s="13">
        <f>'0.直接貼上-輸出預測(40-)'!I44</f>
        <v>7072.8115999711572</v>
      </c>
      <c r="S44" s="13">
        <f>'0.直接貼上-輸出預測(40-)'!J44</f>
        <v>5303.589364908592</v>
      </c>
      <c r="T44" s="13">
        <f>'0.直接貼上-輸出預測(40-)'!K44</f>
        <v>3174.6902475156985</v>
      </c>
      <c r="U44" s="13">
        <f>'0.直接貼上-輸出預測(40-)'!L44</f>
        <v>1292.3466176819327</v>
      </c>
      <c r="V44" s="13">
        <f>'0.直接貼上-輸出預測(40-)'!M44</f>
        <v>287.94992688352113</v>
      </c>
      <c r="W44" s="13">
        <f>'0.直接貼上-輸出預測(40-)'!N44</f>
        <v>39.289768107504287</v>
      </c>
    </row>
    <row r="45" spans="1:92">
      <c r="A45" s="12" t="str">
        <f>'0.直接貼上-輸出預測(0-50)'!A45</f>
        <v>113年 7月</v>
      </c>
      <c r="B45" s="13">
        <f t="shared" si="1"/>
        <v>241441.20370039696</v>
      </c>
      <c r="C45" s="13">
        <f>'0.直接貼上-輸出預測(0-50)'!C45</f>
        <v>6767.5809429115907</v>
      </c>
      <c r="D45" s="13">
        <f>'0.直接貼上-輸出預測(0-50)'!D45</f>
        <v>8920.517348562078</v>
      </c>
      <c r="E45" s="13">
        <f>'0.直接貼上-輸出預測(0-50)'!E45</f>
        <v>9272.6778675300029</v>
      </c>
      <c r="F45" s="13">
        <f>'0.直接貼上-輸出預測(0-50)'!F45</f>
        <v>10365.135919269975</v>
      </c>
      <c r="G45" s="13">
        <f>'0.直接貼上-輸出預測(0-50)'!G45</f>
        <v>14285.842017897368</v>
      </c>
      <c r="H45" s="13">
        <f>'0.直接貼上-輸出預測(0-50)'!H45</f>
        <v>17197.019718179639</v>
      </c>
      <c r="I45" s="13">
        <f>'0.直接貼上-輸出預測(0-50)'!I45</f>
        <v>17441.401492978839</v>
      </c>
      <c r="J45" s="13">
        <f>'0.直接貼上-輸出預測(0-50)'!J45</f>
        <v>16417.755372443477</v>
      </c>
      <c r="K45" s="13">
        <f>'0.直接貼上-輸出預測(0-50)'!K45</f>
        <v>18624.349781612629</v>
      </c>
      <c r="L45" s="13">
        <f>'0.直接貼上-輸出預測(0-50)'!L45</f>
        <v>17666.273031539258</v>
      </c>
      <c r="M45" s="13">
        <f>'0.直接貼上-輸出預測(40-)'!D45</f>
        <v>17171.932196190977</v>
      </c>
      <c r="N45" s="13">
        <f>'0.直接貼上-輸出預測(40-)'!E45</f>
        <v>19587.731594873916</v>
      </c>
      <c r="O45" s="13">
        <f>'0.直接貼上-輸出預測(40-)'!F45</f>
        <v>20269.146782754149</v>
      </c>
      <c r="P45" s="13">
        <f>'0.直接貼上-輸出預測(40-)'!G45</f>
        <v>17174.160405295388</v>
      </c>
      <c r="Q45" s="13">
        <f>'0.直接貼上-輸出預測(40-)'!H45</f>
        <v>13083.662336713205</v>
      </c>
      <c r="R45" s="13">
        <f>'0.直接貼上-輸出預測(40-)'!I45</f>
        <v>7117.6760309089568</v>
      </c>
      <c r="S45" s="13">
        <f>'0.直接貼上-輸出預測(40-)'!J45</f>
        <v>5278.0885282494282</v>
      </c>
      <c r="T45" s="13">
        <f>'0.直接貼上-輸出預測(40-)'!K45</f>
        <v>3181.7635997771613</v>
      </c>
      <c r="U45" s="13">
        <f>'0.直接貼上-輸出預測(40-)'!L45</f>
        <v>1290.7425436278388</v>
      </c>
      <c r="V45" s="13">
        <f>'0.直接貼上-輸出預測(40-)'!M45</f>
        <v>288.06010591349377</v>
      </c>
      <c r="W45" s="13">
        <f>'0.直接貼上-輸出預測(40-)'!N45</f>
        <v>39.686083167583803</v>
      </c>
    </row>
    <row r="46" spans="1:92">
      <c r="A46" s="12" t="str">
        <f>'0.直接貼上-輸出預測(0-50)'!A46</f>
        <v>113年 8月</v>
      </c>
      <c r="B46" s="13">
        <f t="shared" si="1"/>
        <v>241250.97545006106</v>
      </c>
      <c r="C46" s="13">
        <f>'0.直接貼上-輸出預測(0-50)'!C46</f>
        <v>6738.4490214344441</v>
      </c>
      <c r="D46" s="13">
        <f>'0.直接貼上-輸出預測(0-50)'!D46</f>
        <v>8897.3992441143237</v>
      </c>
      <c r="E46" s="13">
        <f>'0.直接貼上-輸出預測(0-50)'!E46</f>
        <v>9275.5267912742565</v>
      </c>
      <c r="F46" s="13">
        <f>'0.直接貼上-輸出預測(0-50)'!F46</f>
        <v>10320.519061926418</v>
      </c>
      <c r="G46" s="13">
        <f>'0.直接貼上-輸出預測(0-50)'!G46</f>
        <v>14211.391116586972</v>
      </c>
      <c r="H46" s="13">
        <f>'0.直接貼上-輸出預測(0-50)'!H46</f>
        <v>17163.225903367736</v>
      </c>
      <c r="I46" s="13">
        <f>'0.直接貼上-輸出預測(0-50)'!I46</f>
        <v>17460.675920593021</v>
      </c>
      <c r="J46" s="13">
        <f>'0.直接貼上-輸出預測(0-50)'!J46</f>
        <v>16404.699940735718</v>
      </c>
      <c r="K46" s="13">
        <f>'0.直接貼上-輸出預測(0-50)'!K46</f>
        <v>18591.546596612974</v>
      </c>
      <c r="L46" s="13">
        <f>'0.直接貼上-輸出預測(0-50)'!L46</f>
        <v>17707.169816191312</v>
      </c>
      <c r="M46" s="13">
        <f>'0.直接貼上-輸出預測(40-)'!D46</f>
        <v>17106.428771472296</v>
      </c>
      <c r="N46" s="13">
        <f>'0.直接貼上-輸出預測(40-)'!E46</f>
        <v>19549.228032317198</v>
      </c>
      <c r="O46" s="13">
        <f>'0.直接貼上-輸出預測(40-)'!F46</f>
        <v>20254.931918902923</v>
      </c>
      <c r="P46" s="13">
        <f>'0.直接貼上-輸出預測(40-)'!G46</f>
        <v>17209.614613001886</v>
      </c>
      <c r="Q46" s="13">
        <f>'0.直接貼上-輸出預測(40-)'!H46</f>
        <v>13138.447550900304</v>
      </c>
      <c r="R46" s="13">
        <f>'0.直接貼上-輸出預測(40-)'!I46</f>
        <v>7163.1123878977814</v>
      </c>
      <c r="S46" s="13">
        <f>'0.直接貼上-輸出預測(40-)'!J46</f>
        <v>5251.9708043466926</v>
      </c>
      <c r="T46" s="13">
        <f>'0.直接貼上-輸出預測(40-)'!K46</f>
        <v>3189.1326722342833</v>
      </c>
      <c r="U46" s="13">
        <f>'0.直接貼上-輸出預測(40-)'!L46</f>
        <v>1289.344100048339</v>
      </c>
      <c r="V46" s="13">
        <f>'0.直接貼上-輸出預測(40-)'!M46</f>
        <v>288.02534114298192</v>
      </c>
      <c r="W46" s="13">
        <f>'0.直接貼上-輸出預測(40-)'!N46</f>
        <v>40.135844959212193</v>
      </c>
    </row>
    <row r="47" spans="1:92">
      <c r="A47" s="12" t="str">
        <f>'0.直接貼上-輸出預測(0-50)'!A47</f>
        <v>113年 9月</v>
      </c>
      <c r="B47" s="13">
        <f t="shared" si="1"/>
        <v>241060.46211328454</v>
      </c>
      <c r="C47" s="13">
        <f>'0.直接貼上-輸出預測(0-50)'!C47</f>
        <v>6709.5360868732641</v>
      </c>
      <c r="D47" s="13">
        <f>'0.直接貼上-輸出預測(0-50)'!D47</f>
        <v>8873.0041293044142</v>
      </c>
      <c r="E47" s="13">
        <f>'0.直接貼上-輸出預測(0-50)'!E47</f>
        <v>9279.8533337267272</v>
      </c>
      <c r="F47" s="13">
        <f>'0.直接貼上-輸出預測(0-50)'!F47</f>
        <v>10276.285029799714</v>
      </c>
      <c r="G47" s="13">
        <f>'0.直接貼上-輸出預測(0-50)'!G47</f>
        <v>14135.078039999747</v>
      </c>
      <c r="H47" s="13">
        <f>'0.直接貼上-輸出預測(0-50)'!H47</f>
        <v>17129.408538906286</v>
      </c>
      <c r="I47" s="13">
        <f>'0.直接貼上-輸出預測(0-50)'!I47</f>
        <v>17481.815266222551</v>
      </c>
      <c r="J47" s="13">
        <f>'0.直接貼上-輸出預測(0-50)'!J47</f>
        <v>16392.813718151629</v>
      </c>
      <c r="K47" s="13">
        <f>'0.直接貼上-輸出預測(0-50)'!K47</f>
        <v>18556.660510779104</v>
      </c>
      <c r="L47" s="13">
        <f>'0.直接貼上-輸出預測(0-50)'!L47</f>
        <v>17747.986538457721</v>
      </c>
      <c r="M47" s="13">
        <f>'0.直接貼上-輸出預測(40-)'!D47</f>
        <v>17043.314272153955</v>
      </c>
      <c r="N47" s="13">
        <f>'0.直接貼上-輸出預測(40-)'!E47</f>
        <v>19509.575717195483</v>
      </c>
      <c r="O47" s="13">
        <f>'0.直接貼上-輸出預測(40-)'!F47</f>
        <v>20239.704515691043</v>
      </c>
      <c r="P47" s="13">
        <f>'0.直接貼上-輸出預測(40-)'!G47</f>
        <v>17243.402792655026</v>
      </c>
      <c r="Q47" s="13">
        <f>'0.直接貼上-輸出預測(40-)'!H47</f>
        <v>13194.221205138125</v>
      </c>
      <c r="R47" s="13">
        <f>'0.直接貼上-輸出預測(40-)'!I47</f>
        <v>7209.1145113274097</v>
      </c>
      <c r="S47" s="13">
        <f>'0.直接貼上-輸出預測(40-)'!J47</f>
        <v>5225.2602868363483</v>
      </c>
      <c r="T47" s="13">
        <f>'0.直接貼上-輸出預測(40-)'!K47</f>
        <v>3196.7953849638056</v>
      </c>
      <c r="U47" s="13">
        <f>'0.直接貼上-輸出預測(40-)'!L47</f>
        <v>1288.1393343971026</v>
      </c>
      <c r="V47" s="13">
        <f>'0.直接貼上-輸出預測(40-)'!M47</f>
        <v>287.86015359411971</v>
      </c>
      <c r="W47" s="13">
        <f>'0.直接貼上-輸出預測(40-)'!N47</f>
        <v>40.632747110996014</v>
      </c>
    </row>
    <row r="48" spans="1:92">
      <c r="A48" s="12" t="str">
        <f>'0.直接貼上-輸出預測(0-50)'!A48</f>
        <v>113年 10月</v>
      </c>
      <c r="B48" s="13">
        <f t="shared" si="1"/>
        <v>240869.68952777551</v>
      </c>
      <c r="C48" s="13">
        <f>'0.直接貼上-輸出預測(0-50)'!C48</f>
        <v>6680.8420325617144</v>
      </c>
      <c r="D48" s="13">
        <f>'0.直接貼上-輸出預測(0-50)'!D48</f>
        <v>8847.332050933408</v>
      </c>
      <c r="E48" s="13">
        <f>'0.直接貼上-輸出預測(0-50)'!E48</f>
        <v>9285.6577462114037</v>
      </c>
      <c r="F48" s="13">
        <f>'0.直接貼上-輸出預測(0-50)'!F48</f>
        <v>10232.433841941569</v>
      </c>
      <c r="G48" s="13">
        <f>'0.直接貼上-輸出預測(0-50)'!G48</f>
        <v>14056.902949606369</v>
      </c>
      <c r="H48" s="13">
        <f>'0.直接貼上-輸出預測(0-50)'!H48</f>
        <v>17095.567699552219</v>
      </c>
      <c r="I48" s="13">
        <f>'0.直接貼上-輸出預測(0-50)'!I48</f>
        <v>17504.818672329886</v>
      </c>
      <c r="J48" s="13">
        <f>'0.直接貼上-輸出預測(0-50)'!J48</f>
        <v>16382.096414814461</v>
      </c>
      <c r="K48" s="13">
        <f>'0.直接貼上-輸出預測(0-50)'!K48</f>
        <v>18519.693731910484</v>
      </c>
      <c r="L48" s="13">
        <f>'0.直接貼上-輸出預測(0-50)'!L48</f>
        <v>17788.72529035855</v>
      </c>
      <c r="M48" s="13">
        <f>'0.直接貼上-輸出預測(40-)'!D48</f>
        <v>16982.583167569737</v>
      </c>
      <c r="N48" s="13">
        <f>'0.直接貼上-輸出預測(40-)'!E48</f>
        <v>19468.779494237508</v>
      </c>
      <c r="O48" s="13">
        <f>'0.直接貼上-輸出預測(40-)'!F48</f>
        <v>20223.467407170443</v>
      </c>
      <c r="P48" s="13">
        <f>'0.直接貼上-輸出預測(40-)'!G48</f>
        <v>17275.532837182684</v>
      </c>
      <c r="Q48" s="13">
        <f>'0.直接貼上-輸出預測(40-)'!H48</f>
        <v>13250.984132114449</v>
      </c>
      <c r="R48" s="13">
        <f>'0.直接貼上-輸出預測(40-)'!I48</f>
        <v>7255.6762299529782</v>
      </c>
      <c r="S48" s="13">
        <f>'0.直接貼上-輸出預測(40-)'!J48</f>
        <v>5197.9805893894591</v>
      </c>
      <c r="T48" s="13">
        <f>'0.直接貼上-輸出預測(40-)'!K48</f>
        <v>3204.7495623388691</v>
      </c>
      <c r="U48" s="13">
        <f>'0.直接貼上-輸出預測(40-)'!L48</f>
        <v>1287.1166266253808</v>
      </c>
      <c r="V48" s="13">
        <f>'0.直接貼上-輸出預測(40-)'!M48</f>
        <v>287.57817167647585</v>
      </c>
      <c r="W48" s="13">
        <f>'0.直接貼上-輸出預測(40-)'!N48</f>
        <v>41.170879297441132</v>
      </c>
    </row>
    <row r="49" spans="1:23" s="14" customFormat="1">
      <c r="A49" s="13" t="str">
        <f>'0.直接貼上-輸出預測(0-50)'!A49</f>
        <v>113年 11月</v>
      </c>
      <c r="B49" s="13">
        <f t="shared" si="1"/>
        <v>240678.68270281993</v>
      </c>
      <c r="C49" s="13">
        <f>'0.直接貼上-輸出預測(0-50)'!C49</f>
        <v>6652.3667520938816</v>
      </c>
      <c r="D49" s="13">
        <f>'0.直接貼上-輸出預測(0-50)'!D49</f>
        <v>8820.3830557982237</v>
      </c>
      <c r="E49" s="13">
        <f>'0.直接貼上-輸出預測(0-50)'!E49</f>
        <v>9292.9402800056105</v>
      </c>
      <c r="F49" s="13">
        <f>'0.直接貼上-輸出預測(0-50)'!F49</f>
        <v>10188.965517401764</v>
      </c>
      <c r="G49" s="13">
        <f>'0.直接貼上-輸出預測(0-50)'!G49</f>
        <v>13976.866006923883</v>
      </c>
      <c r="H49" s="13">
        <f>'0.直接貼上-輸出預測(0-50)'!H49</f>
        <v>17061.703460061501</v>
      </c>
      <c r="I49" s="13">
        <f>'0.直接貼上-輸出預測(0-50)'!I49</f>
        <v>17529.685281748323</v>
      </c>
      <c r="J49" s="13">
        <f>'0.直接貼上-輸出預測(0-50)'!J49</f>
        <v>16372.547740819089</v>
      </c>
      <c r="K49" s="13">
        <f>'0.直接貼上-輸出預測(0-50)'!K49</f>
        <v>18480.648466043542</v>
      </c>
      <c r="L49" s="13">
        <f>'0.直接貼上-輸出預測(0-50)'!L49</f>
        <v>17829.388158904185</v>
      </c>
      <c r="M49" s="13">
        <f>'0.直接貼上-輸出預測(40-)'!D49</f>
        <v>16924.229935701584</v>
      </c>
      <c r="N49" s="13">
        <f>'0.直接貼上-輸出預測(40-)'!E49</f>
        <v>19426.844196270104</v>
      </c>
      <c r="O49" s="13">
        <f>'0.直接貼上-輸出預測(40-)'!F49</f>
        <v>20206.223421722807</v>
      </c>
      <c r="P49" s="13">
        <f>'0.直接貼上-輸出預測(40-)'!G49</f>
        <v>17306.012614534353</v>
      </c>
      <c r="Q49" s="13">
        <f>'0.直接貼上-輸出預測(40-)'!H49</f>
        <v>13308.73709807671</v>
      </c>
      <c r="R49" s="13">
        <f>'0.直接貼上-輸出預測(40-)'!I49</f>
        <v>7302.791361789773</v>
      </c>
      <c r="S49" s="13">
        <f>'0.直接貼上-輸出預測(40-)'!J49</f>
        <v>5170.1548531653752</v>
      </c>
      <c r="T49" s="13">
        <f>'0.直接貼上-輸出預測(40-)'!K49</f>
        <v>3212.9929366344622</v>
      </c>
      <c r="U49" s="13">
        <f>'0.直接貼上-輸出預測(40-)'!L49</f>
        <v>1286.2646839236795</v>
      </c>
      <c r="V49" s="13">
        <f>'0.直接貼上-輸出預測(40-)'!M49</f>
        <v>287.19217359340183</v>
      </c>
      <c r="W49" s="13">
        <f>'0.直接貼上-輸出預測(40-)'!N49</f>
        <v>41.744707607673071</v>
      </c>
    </row>
    <row r="50" spans="1:23">
      <c r="A50" s="12" t="str">
        <f>'0.直接貼上-輸出預測(0-50)'!A50</f>
        <v>113年 12月</v>
      </c>
      <c r="B50" s="13">
        <f t="shared" si="1"/>
        <v>240487.4658485027</v>
      </c>
      <c r="C50" s="13">
        <f>'0.直接貼上-輸出預測(0-50)'!C50</f>
        <v>6624.1101393242889</v>
      </c>
      <c r="D50" s="13">
        <f>'0.直接貼上-輸出預測(0-50)'!D50</f>
        <v>8792.1571906916179</v>
      </c>
      <c r="E50" s="13">
        <f>'0.直接貼上-輸出預測(0-50)'!E50</f>
        <v>9301.7011863400257</v>
      </c>
      <c r="F50" s="13">
        <f>'0.直接貼上-輸出預測(0-50)'!F50</f>
        <v>10145.880075228157</v>
      </c>
      <c r="G50" s="13">
        <f>'0.直接貼上-輸出預測(0-50)'!G50</f>
        <v>13894.967373515676</v>
      </c>
      <c r="H50" s="13">
        <f>'0.直接貼上-輸出預測(0-50)'!H50</f>
        <v>17027.815895189127</v>
      </c>
      <c r="I50" s="13">
        <f>'0.直接貼上-輸出預測(0-50)'!I50</f>
        <v>17556.414237681849</v>
      </c>
      <c r="J50" s="13">
        <f>'0.直接貼上-輸出預測(0-50)'!J50</f>
        <v>16364.167406232089</v>
      </c>
      <c r="K50" s="13">
        <f>'0.直接貼上-輸出預測(0-50)'!K50</f>
        <v>18439.526917452946</v>
      </c>
      <c r="L50" s="13">
        <f>'0.直接貼上-輸出預測(0-50)'!L50</f>
        <v>17869.977226103078</v>
      </c>
      <c r="M50" s="13">
        <f>'0.直接貼上-輸出預測(40-)'!D50</f>
        <v>16868.249063168307</v>
      </c>
      <c r="N50" s="13">
        <f>'0.直接貼上-輸出預測(40-)'!E50</f>
        <v>19383.774644241163</v>
      </c>
      <c r="O50" s="13">
        <f>'0.直接貼上-輸出預測(40-)'!F50</f>
        <v>20187.975382069686</v>
      </c>
      <c r="P50" s="13">
        <f>'0.直接貼上-輸出預測(40-)'!G50</f>
        <v>17334.84996774618</v>
      </c>
      <c r="Q50" s="13">
        <f>'0.直接貼上-輸出預測(40-)'!H50</f>
        <v>13367.480803533148</v>
      </c>
      <c r="R50" s="13">
        <f>'0.直接貼上-輸出預測(40-)'!I50</f>
        <v>7350.4537149938815</v>
      </c>
      <c r="S50" s="13">
        <f>'0.直接貼上-輸出預測(40-)'!J50</f>
        <v>5141.8057541633361</v>
      </c>
      <c r="T50" s="13">
        <f>'0.直接貼上-輸出預測(40-)'!K50</f>
        <v>3221.523151550492</v>
      </c>
      <c r="U50" s="13">
        <f>'0.直接貼上-輸出預測(40-)'!L50</f>
        <v>1285.5725354511421</v>
      </c>
      <c r="V50" s="13">
        <f>'0.直接貼上-輸出預測(40-)'!M50</f>
        <v>286.71412805567684</v>
      </c>
      <c r="W50" s="13">
        <f>'0.直接貼上-輸出預測(40-)'!N50</f>
        <v>42.349055770833814</v>
      </c>
    </row>
    <row r="51" spans="1:23">
      <c r="A51" s="12" t="str">
        <f>'0.直接貼上-輸出預測(0-50)'!A51</f>
        <v>114年 1月</v>
      </c>
      <c r="B51" s="13">
        <f t="shared" si="1"/>
        <v>240296.06240390634</v>
      </c>
      <c r="C51" s="13">
        <f>'0.直接貼上-輸出預測(0-50)'!C51</f>
        <v>6596.0720883678914</v>
      </c>
      <c r="D51" s="13">
        <f>'0.直接貼上-輸出預測(0-50)'!D51</f>
        <v>8762.6545024022016</v>
      </c>
      <c r="E51" s="13">
        <f>'0.直接貼上-輸出預測(0-50)'!E51</f>
        <v>9311.9407163986762</v>
      </c>
      <c r="F51" s="13">
        <f>'0.直接貼上-輸出預測(0-50)'!F51</f>
        <v>10103.177534466689</v>
      </c>
      <c r="G51" s="13">
        <f>'0.直接貼上-輸出預測(0-50)'!G51</f>
        <v>13811.20721099145</v>
      </c>
      <c r="H51" s="13">
        <f>'0.直接貼上-輸出預測(0-50)'!H51</f>
        <v>16993.905079689106</v>
      </c>
      <c r="I51" s="13">
        <f>'0.直接貼上-輸出預測(0-50)'!I51</f>
        <v>17585.004683704992</v>
      </c>
      <c r="J51" s="13">
        <f>'0.直接貼上-輸出預測(0-50)'!J51</f>
        <v>16356.955121091847</v>
      </c>
      <c r="K51" s="13">
        <f>'0.直接貼上-輸出預測(0-50)'!K51</f>
        <v>18396.331288652869</v>
      </c>
      <c r="L51" s="13">
        <f>'0.直接貼上-輸出預測(0-50)'!L51</f>
        <v>17910.49456896952</v>
      </c>
      <c r="M51" s="13">
        <f>'0.直接貼上-輸出預測(40-)'!D51</f>
        <v>16814.635045214327</v>
      </c>
      <c r="N51" s="13">
        <f>'0.直接貼上-輸出預測(40-)'!E51</f>
        <v>19339.575647242589</v>
      </c>
      <c r="O51" s="13">
        <f>'0.直接貼上-輸出預測(40-)'!F51</f>
        <v>20168.726105282592</v>
      </c>
      <c r="P51" s="13">
        <f>'0.直接貼上-輸出預測(40-)'!G51</f>
        <v>17362.052715005928</v>
      </c>
      <c r="Q51" s="13">
        <f>'0.直接貼上-輸出預測(40-)'!H51</f>
        <v>13427.215883948613</v>
      </c>
      <c r="R51" s="13">
        <f>'0.直接貼上-輸出預測(40-)'!I51</f>
        <v>7398.6570887288726</v>
      </c>
      <c r="S51" s="13">
        <f>'0.直接貼上-輸出預測(40-)'!J51</f>
        <v>5112.9555104737719</v>
      </c>
      <c r="T51" s="13">
        <f>'0.直接貼上-輸出預測(40-)'!K51</f>
        <v>3230.3377656540551</v>
      </c>
      <c r="U51" s="13">
        <f>'0.直接貼上-輸出預測(40-)'!L51</f>
        <v>1285.0295270573654</v>
      </c>
      <c r="V51" s="13">
        <f>'0.直接貼上-輸出預測(40-)'!M51</f>
        <v>286.1552333592827</v>
      </c>
      <c r="W51" s="13">
        <f>'0.直接貼上-輸出預測(40-)'!N51</f>
        <v>42.979087203651275</v>
      </c>
    </row>
    <row r="52" spans="1:23">
      <c r="A52" s="12" t="str">
        <f>'0.直接貼上-輸出預測(0-50)'!A52</f>
        <v>114年 2月</v>
      </c>
      <c r="B52" s="13">
        <f t="shared" si="1"/>
        <v>240104.49506431739</v>
      </c>
      <c r="C52" s="13">
        <f>'0.直接貼上-輸出預測(0-50)'!C52</f>
        <v>6568.2524936000882</v>
      </c>
      <c r="D52" s="13">
        <f>'0.直接貼上-輸出預測(0-50)'!D52</f>
        <v>8731.8750377144388</v>
      </c>
      <c r="E52" s="13">
        <f>'0.直接貼上-輸出預測(0-50)'!E52</f>
        <v>9323.6591213189458</v>
      </c>
      <c r="F52" s="13">
        <f>'0.直接貼上-輸出預測(0-50)'!F52</f>
        <v>10060.857914161379</v>
      </c>
      <c r="G52" s="13">
        <f>'0.直接貼上-輸出預測(0-50)'!G52</f>
        <v>13725.585681007207</v>
      </c>
      <c r="H52" s="13">
        <f>'0.直接貼上-輸出預測(0-50)'!H52</f>
        <v>16959.971088314473</v>
      </c>
      <c r="I52" s="13">
        <f>'0.直接貼上-輸出預測(0-50)'!I52</f>
        <v>17615.45576376266</v>
      </c>
      <c r="J52" s="13">
        <f>'0.直接貼上-輸出預測(0-50)'!J52</f>
        <v>16350.910595408643</v>
      </c>
      <c r="K52" s="13">
        <f>'0.直接貼上-輸出預測(0-50)'!K52</f>
        <v>18351.063780398294</v>
      </c>
      <c r="L52" s="13">
        <f>'0.直接貼上-輸出預測(0-50)'!L52</f>
        <v>17950.942259531334</v>
      </c>
      <c r="M52" s="13">
        <f>'0.直接貼上-輸出預測(40-)'!D52</f>
        <v>16763.382385698391</v>
      </c>
      <c r="N52" s="13">
        <f>'0.直接貼上-輸出預測(40-)'!E52</f>
        <v>19294.252002533216</v>
      </c>
      <c r="O52" s="13">
        <f>'0.直接貼上-輸出預測(40-)'!F52</f>
        <v>20148.478402793036</v>
      </c>
      <c r="P52" s="13">
        <f>'0.直接貼上-輸出預測(40-)'!G52</f>
        <v>17387.628649717743</v>
      </c>
      <c r="Q52" s="13">
        <f>'0.直接貼上-輸出預測(40-)'!H52</f>
        <v>13487.942910435071</v>
      </c>
      <c r="R52" s="13">
        <f>'0.直接貼上-輸出預測(40-)'!I52</f>
        <v>7447.3952740186696</v>
      </c>
      <c r="S52" s="13">
        <f>'0.直接貼上-輸出預測(40-)'!J52</f>
        <v>5083.6258894305556</v>
      </c>
      <c r="T52" s="13">
        <f>'0.直接貼上-輸出預測(40-)'!K52</f>
        <v>3239.4342557424575</v>
      </c>
      <c r="U52" s="13">
        <f>'0.直接貼上-輸出預測(40-)'!L52</f>
        <v>1284.6253160011267</v>
      </c>
      <c r="V52" s="13">
        <f>'0.直接貼上-輸出預測(40-)'!M52</f>
        <v>285.52595488273704</v>
      </c>
      <c r="W52" s="13">
        <f>'0.直接貼上-輸出預測(40-)'!N52</f>
        <v>43.630287846991962</v>
      </c>
    </row>
    <row r="53" spans="1:23">
      <c r="A53" s="12" t="str">
        <f>'0.直接貼上-輸出預測(0-50)'!A53</f>
        <v>114年 3月</v>
      </c>
      <c r="B53" s="13">
        <f t="shared" si="1"/>
        <v>239912.7858074712</v>
      </c>
      <c r="C53" s="13">
        <f>'0.直接貼上-輸出預測(0-50)'!C53</f>
        <v>6540.651249656722</v>
      </c>
      <c r="D53" s="13">
        <f>'0.直接貼上-輸出預測(0-50)'!D53</f>
        <v>8699.8188434086424</v>
      </c>
      <c r="E53" s="13">
        <f>'0.直接貼上-輸出預測(0-50)'!E53</f>
        <v>9336.8566521915964</v>
      </c>
      <c r="F53" s="13">
        <f>'0.直接貼上-輸出預測(0-50)'!F53</f>
        <v>10018.921233354318</v>
      </c>
      <c r="G53" s="13">
        <f>'0.直接貼上-輸出預測(0-50)'!G53</f>
        <v>13638.102945265227</v>
      </c>
      <c r="H53" s="13">
        <f>'0.直接貼上-輸出預測(0-50)'!H53</f>
        <v>16926.013995817277</v>
      </c>
      <c r="I53" s="13">
        <f>'0.直接貼上-輸出預測(0-50)'!I53</f>
        <v>17647.766622169995</v>
      </c>
      <c r="J53" s="13">
        <f>'0.直接貼上-輸出預測(0-50)'!J53</f>
        <v>16346.033539164728</v>
      </c>
      <c r="K53" s="13">
        <f>'0.直接貼上-輸出預測(0-50)'!K53</f>
        <v>18303.726591686263</v>
      </c>
      <c r="L53" s="13">
        <f>'0.直接貼上-輸出預測(0-50)'!L53</f>
        <v>17991.322364837641</v>
      </c>
      <c r="M53" s="13">
        <f>'0.直接貼上-輸出預測(40-)'!D53</f>
        <v>16714.485597082334</v>
      </c>
      <c r="N53" s="13">
        <f>'0.直接貼上-輸出預測(40-)'!E53</f>
        <v>19247.808495561669</v>
      </c>
      <c r="O53" s="13">
        <f>'0.直接貼上-輸出預測(40-)'!F53</f>
        <v>20127.235080402621</v>
      </c>
      <c r="P53" s="13">
        <f>'0.直接貼上-輸出預測(40-)'!G53</f>
        <v>17411.58554056679</v>
      </c>
      <c r="Q53" s="13">
        <f>'0.直接貼上-輸出預測(40-)'!H53</f>
        <v>13549.66239043679</v>
      </c>
      <c r="R53" s="13">
        <f>'0.直接貼上-輸出預測(40-)'!I53</f>
        <v>7496.6620545867618</v>
      </c>
      <c r="S53" s="13">
        <f>'0.直接貼上-輸出預測(40-)'!J53</f>
        <v>5053.8382146654894</v>
      </c>
      <c r="T53" s="13">
        <f>'0.直接貼上-輸出預測(40-)'!K53</f>
        <v>3248.8100201285156</v>
      </c>
      <c r="U53" s="13">
        <f>'0.直接貼上-輸出預測(40-)'!L53</f>
        <v>1284.3498656702973</v>
      </c>
      <c r="V53" s="13">
        <f>'0.直接貼上-輸出預測(40-)'!M53</f>
        <v>284.83606105800567</v>
      </c>
      <c r="W53" s="13">
        <f>'0.直接貼上-輸出預測(40-)'!N53</f>
        <v>44.298449759475147</v>
      </c>
    </row>
    <row r="54" spans="1:23">
      <c r="A54" s="12" t="str">
        <f>'0.直接貼上-輸出預測(0-50)'!A54</f>
        <v>114年 4月</v>
      </c>
      <c r="B54" s="13">
        <f t="shared" si="1"/>
        <v>239720.95591886053</v>
      </c>
      <c r="C54" s="13">
        <f>'0.直接貼上-輸出預測(0-50)'!C54</f>
        <v>6513.2682514340913</v>
      </c>
      <c r="D54" s="13">
        <f>'0.直接貼上-輸出預測(0-50)'!D54</f>
        <v>8666.4859662609724</v>
      </c>
      <c r="E54" s="13">
        <f>'0.直接貼上-輸出預測(0-50)'!E54</f>
        <v>9351.5335600607541</v>
      </c>
      <c r="F54" s="13">
        <f>'0.直接貼上-輸出預測(0-50)'!F54</f>
        <v>9977.3675110856821</v>
      </c>
      <c r="G54" s="13">
        <f>'0.直接貼上-輸出預測(0-50)'!G54</f>
        <v>13548.759165514033</v>
      </c>
      <c r="H54" s="13">
        <f>'0.直接貼上-輸出預測(0-50)'!H54</f>
        <v>16892.033876948586</v>
      </c>
      <c r="I54" s="13">
        <f>'0.直接貼上-輸出預測(0-50)'!I54</f>
        <v>17681.936403612239</v>
      </c>
      <c r="J54" s="13">
        <f>'0.直接貼上-輸出預測(0-50)'!J54</f>
        <v>16342.323662314435</v>
      </c>
      <c r="K54" s="13">
        <f>'0.直接貼上-輸出預測(0-50)'!K54</f>
        <v>18254.321919757174</v>
      </c>
      <c r="L54" s="13">
        <f>'0.直接貼上-輸出預測(0-50)'!L54</f>
        <v>18031.636946966544</v>
      </c>
      <c r="M54" s="13">
        <f>'0.直接貼上-輸出預測(40-)'!D54</f>
        <v>16667.939200419834</v>
      </c>
      <c r="N54" s="13">
        <f>'0.直接貼上-輸出預測(40-)'!E54</f>
        <v>19200.249899989194</v>
      </c>
      <c r="O54" s="13">
        <f>'0.直接貼上-輸出預測(40-)'!F54</f>
        <v>20104.998938293065</v>
      </c>
      <c r="P54" s="13">
        <f>'0.直接貼上-輸出預測(40-)'!G54</f>
        <v>17433.931131583762</v>
      </c>
      <c r="Q54" s="13">
        <f>'0.直接貼上-輸出預測(40-)'!H54</f>
        <v>13612.374768410256</v>
      </c>
      <c r="R54" s="13">
        <f>'0.直接貼上-輸出預測(40-)'!I54</f>
        <v>7546.4512076819628</v>
      </c>
      <c r="S54" s="13">
        <f>'0.直接貼上-輸出預測(40-)'!J54</f>
        <v>5023.613373066225</v>
      </c>
      <c r="T54" s="13">
        <f>'0.直接貼上-輸出預測(40-)'!K54</f>
        <v>3258.4623818496357</v>
      </c>
      <c r="U54" s="13">
        <f>'0.直接貼上-輸出預測(40-)'!L54</f>
        <v>1284.1934403069786</v>
      </c>
      <c r="V54" s="13">
        <f>'0.直接貼上-輸出預測(40-)'!M54</f>
        <v>284.09465786761649</v>
      </c>
      <c r="W54" s="13">
        <f>'0.直接貼上-輸出預測(40-)'!N54</f>
        <v>44.979655437446837</v>
      </c>
    </row>
    <row r="55" spans="1:23">
      <c r="A55" s="12" t="str">
        <f>'0.直接貼上-輸出預測(0-50)'!A55</f>
        <v>114年 5月</v>
      </c>
      <c r="B55" s="13">
        <f t="shared" si="1"/>
        <v>239529.02601614108</v>
      </c>
      <c r="C55" s="13">
        <f>'0.直接貼上-輸出預測(0-50)'!C55</f>
        <v>6486.1033940889483</v>
      </c>
      <c r="D55" s="13">
        <f>'0.直接貼上-輸出預測(0-50)'!D55</f>
        <v>8631.8764530434437</v>
      </c>
      <c r="E55" s="13">
        <f>'0.直接貼上-輸出預測(0-50)'!E55</f>
        <v>9367.6900959239356</v>
      </c>
      <c r="F55" s="13">
        <f>'0.直接貼上-輸出預測(0-50)'!F55</f>
        <v>9936.1967663937285</v>
      </c>
      <c r="G55" s="13">
        <f>'0.直接貼上-輸出預測(0-50)'!G55</f>
        <v>13457.554503548383</v>
      </c>
      <c r="H55" s="13">
        <f>'0.直接貼上-輸出預測(0-50)'!H55</f>
        <v>16858.030806458482</v>
      </c>
      <c r="I55" s="13">
        <f>'0.直接貼上-輸出預測(0-50)'!I55</f>
        <v>17717.964253144532</v>
      </c>
      <c r="J55" s="13">
        <f>'0.直接貼上-輸出預測(0-50)'!J55</f>
        <v>16339.780674784266</v>
      </c>
      <c r="K55" s="13">
        <f>'0.直接貼上-輸出預測(0-50)'!K55</f>
        <v>18202.851960096043</v>
      </c>
      <c r="L55" s="13">
        <f>'0.直接貼上-輸出預測(0-50)'!L55</f>
        <v>18071.888063032871</v>
      </c>
      <c r="M55" s="13">
        <f>'0.直接貼上-輸出預測(40-)'!D55</f>
        <v>16623.737725345196</v>
      </c>
      <c r="N55" s="13">
        <f>'0.直接貼上-輸出預測(40-)'!E55</f>
        <v>19151.58097771246</v>
      </c>
      <c r="O55" s="13">
        <f>'0.直接貼上-輸出預測(40-)'!F55</f>
        <v>20081.772771036205</v>
      </c>
      <c r="P55" s="13">
        <f>'0.直接貼上-輸出預測(40-)'!G55</f>
        <v>17454.67314220918</v>
      </c>
      <c r="Q55" s="13">
        <f>'0.直接貼上-輸出預測(40-)'!H55</f>
        <v>13676.080426498913</v>
      </c>
      <c r="R55" s="13">
        <f>'0.直接貼上-輸出預測(40-)'!I55</f>
        <v>7596.7565048908073</v>
      </c>
      <c r="S55" s="13">
        <f>'0.直接貼上-輸出預測(40-)'!J55</f>
        <v>4992.9718216388601</v>
      </c>
      <c r="T55" s="13">
        <f>'0.直接貼上-輸出預測(40-)'!K55</f>
        <v>3268.3885918021397</v>
      </c>
      <c r="U55" s="13">
        <f>'0.直接貼上-輸出預測(40-)'!L55</f>
        <v>1284.1465997417101</v>
      </c>
      <c r="V55" s="13">
        <f>'0.直接貼上-輸出預測(40-)'!M55</f>
        <v>283.31022191920579</v>
      </c>
      <c r="W55" s="13">
        <f>'0.直接貼上-輸出預測(40-)'!N55</f>
        <v>45.670262831787369</v>
      </c>
    </row>
    <row r="56" spans="1:23" ht="13.5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3"/>
  <sheetViews>
    <sheetView workbookViewId="0">
      <selection activeCell="P2" sqref="P2:R2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22" ht="14.25">
      <c r="A1" s="48" t="s">
        <v>137</v>
      </c>
      <c r="F1" s="48" t="s">
        <v>138</v>
      </c>
      <c r="K1" s="48" t="s">
        <v>139</v>
      </c>
    </row>
    <row r="2" spans="1:22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F2" s="40" t="s">
        <v>110</v>
      </c>
      <c r="G2" s="49" t="str">
        <f>'0.直接貼上-真實數據'!B1&amp;"誤差"</f>
        <v>0-100up所有人口總計誤差</v>
      </c>
      <c r="H2" s="49" t="s">
        <v>112</v>
      </c>
      <c r="I2" s="49" t="s">
        <v>113</v>
      </c>
      <c r="K2" s="40" t="s">
        <v>110</v>
      </c>
      <c r="L2" s="49" t="str">
        <f>'0.直接貼上-真實數據'!B1&amp;"誤差"</f>
        <v>0-100up所有人口總計誤差</v>
      </c>
      <c r="M2" s="49" t="s">
        <v>112</v>
      </c>
      <c r="N2" s="49" t="s">
        <v>113</v>
      </c>
      <c r="P2" s="73" t="str">
        <f>IF('check-要空白'!J3=0,"","請務必點「check-要空白」查看")</f>
        <v/>
      </c>
      <c r="Q2" s="73"/>
      <c r="R2" s="73"/>
    </row>
    <row r="3" spans="1:22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22">
      <c r="A4" s="52" t="str">
        <f>'0.直接貼上-輸出預測(0-50)'!A3</f>
        <v>112年 6月</v>
      </c>
      <c r="B4" s="45">
        <f>'1.總計'!B3-'2.單齡合併'!B3</f>
        <v>63.516790733789094</v>
      </c>
      <c r="C4" s="46">
        <f>ABS('1.總計'!B3-'2.單齡合併'!B3)/'1.總計'!B3</f>
        <v>2.6038340110813557E-4</v>
      </c>
      <c r="D4" s="74">
        <f>AVERAGE(C4:C27)</f>
        <v>3.4751949972215541E-3</v>
      </c>
      <c r="F4" s="52" t="str">
        <f>'0.直接貼上-真實數據'!A3</f>
        <v>112年 6月</v>
      </c>
      <c r="G4" s="45">
        <f>'1.總計'!B3-'0.直接貼上-真實數據'!B3</f>
        <v>97.636693719075993</v>
      </c>
      <c r="H4" s="46">
        <f>ABS('1.總計'!B3-'0.直接貼上-真實數據'!B3)/'0.直接貼上-真實數據'!B3</f>
        <v>4.0041623421729178E-4</v>
      </c>
      <c r="I4" s="74">
        <f>AVERAGE(H4:H27)</f>
        <v>3.8160040632545943E-3</v>
      </c>
      <c r="K4" s="52" t="str">
        <f>'0.直接貼上-真實數據'!A3</f>
        <v>112年 6月</v>
      </c>
      <c r="L4" s="45">
        <f>'2.單齡合併'!B3-'0.直接貼上-真實數據'!B3</f>
        <v>34.119902985286899</v>
      </c>
      <c r="M4" s="46">
        <f>ABS('2.單齡合併'!B3-'0.直接貼上-真實數據'!B3)/'0.直接貼上-真實數據'!B3</f>
        <v>1.3992857136823177E-4</v>
      </c>
      <c r="N4" s="74">
        <f>AVERAGE(M4:M27)</f>
        <v>7.7949563264314268E-4</v>
      </c>
    </row>
    <row r="5" spans="1:22">
      <c r="A5" s="52" t="str">
        <f>'0.直接貼上-輸出預測(0-50)'!A4</f>
        <v>112年 7月</v>
      </c>
      <c r="B5" s="45">
        <f>'1.總計'!B4-'2.單齡合併'!B4</f>
        <v>127.20912761529326</v>
      </c>
      <c r="C5" s="46">
        <f>ABS('1.總計'!B4-'2.單齡合併'!B4)/'1.總計'!B4</f>
        <v>5.2174563504707493E-4</v>
      </c>
      <c r="D5" s="75"/>
      <c r="F5" s="52" t="str">
        <f>'0.直接貼上-真實數據'!A4</f>
        <v>112年 7月</v>
      </c>
      <c r="G5" s="45">
        <f>'1.總計'!B4-'0.直接貼上-真實數據'!B4</f>
        <v>62.454918852745323</v>
      </c>
      <c r="H5" s="46">
        <f>ABS('1.總計'!B4-'0.直接貼上-真實數據'!B4)/'0.直接貼上-真實數據'!B4</f>
        <v>2.5622320576957448E-4</v>
      </c>
      <c r="I5" s="75"/>
      <c r="K5" s="52" t="str">
        <f>'0.直接貼上-真實數據'!A4</f>
        <v>112年 7月</v>
      </c>
      <c r="L5" s="45">
        <f>'2.單齡合併'!B4-'0.直接貼上-真實數據'!B4</f>
        <v>-64.754208762547933</v>
      </c>
      <c r="M5" s="46">
        <f>ABS('2.單齡合併'!B4-'0.直接貼上-真實數據'!B4)/'0.直接貼上-真實數據'!B4</f>
        <v>2.6565611261670851E-4</v>
      </c>
      <c r="N5" s="75"/>
    </row>
    <row r="6" spans="1:22">
      <c r="A6" s="52" t="str">
        <f>'0.直接貼上-輸出預測(0-50)'!A5</f>
        <v>112年 8月</v>
      </c>
      <c r="B6" s="45">
        <f>'1.總計'!B5-'2.單齡合併'!B5</f>
        <v>191.16739792906446</v>
      </c>
      <c r="C6" s="46">
        <f>ABS('1.總計'!B5-'2.單齡合併'!B5)/'1.總計'!B5</f>
        <v>7.8445848420389207E-4</v>
      </c>
      <c r="D6" s="75"/>
      <c r="F6" s="52" t="str">
        <f>'0.直接貼上-真實數據'!A5</f>
        <v>112年 8月</v>
      </c>
      <c r="G6" s="45">
        <f>'1.總計'!B5-'0.直接貼上-真實數據'!B5</f>
        <v>151.45450201965286</v>
      </c>
      <c r="H6" s="46">
        <f>ABS('1.總計'!B5-'0.直接貼上-真實數據'!B5)/'0.直接貼上-真實數據'!B5</f>
        <v>6.2188247620391086E-4</v>
      </c>
      <c r="I6" s="75"/>
      <c r="K6" s="52" t="str">
        <f>'0.直接貼上-真實數據'!A5</f>
        <v>112年 8月</v>
      </c>
      <c r="L6" s="45">
        <f>'2.單齡合併'!B5-'0.直接貼上-真實數據'!B5</f>
        <v>-39.7128959094116</v>
      </c>
      <c r="M6" s="46">
        <f>ABS('2.單齡合併'!B5-'0.直接貼上-真實數據'!B5)/'0.直接貼上-真實數據'!B5</f>
        <v>1.6306384898461703E-4</v>
      </c>
      <c r="N6" s="75"/>
    </row>
    <row r="7" spans="1:22">
      <c r="A7" s="52" t="str">
        <f>'0.直接貼上-輸出預測(0-50)'!A6</f>
        <v>112年 9月</v>
      </c>
      <c r="B7" s="45">
        <f>'1.總計'!B6-'2.單齡合併'!B6</f>
        <v>255.47813297546236</v>
      </c>
      <c r="C7" s="46">
        <f>ABS('1.總計'!B6-'2.單齡合併'!B6)/'1.總計'!B6</f>
        <v>1.0488786340547248E-3</v>
      </c>
      <c r="D7" s="75"/>
      <c r="F7" s="52" t="str">
        <f>'0.直接貼上-真實數據'!A6</f>
        <v>112年 9月</v>
      </c>
      <c r="G7" s="45">
        <f>'1.總計'!B6-'0.直接貼上-真實數據'!B6</f>
        <v>198.63527033853461</v>
      </c>
      <c r="H7" s="46">
        <f>ABS('1.總計'!B6-'0.直接貼上-真實數據'!B6)/'0.直接貼上-真實數據'!B6</f>
        <v>8.161729286552163E-4</v>
      </c>
      <c r="I7" s="75"/>
      <c r="K7" s="52" t="str">
        <f>'0.直接貼上-真實數據'!A6</f>
        <v>112年 9月</v>
      </c>
      <c r="L7" s="45">
        <f>'2.單齡合併'!B6-'0.直接貼上-真實數據'!B6</f>
        <v>-56.842862636927748</v>
      </c>
      <c r="M7" s="46">
        <f>ABS('2.單齡合併'!B6-'0.直接貼上-真實數據'!B6)/'0.直接貼上-真實數據'!B6</f>
        <v>2.3356177174606879E-4</v>
      </c>
      <c r="N7" s="75"/>
    </row>
    <row r="8" spans="1:22">
      <c r="A8" s="52" t="str">
        <f>'0.直接貼上-輸出預測(0-50)'!A7</f>
        <v>112年 10月</v>
      </c>
      <c r="B8" s="45">
        <f>'1.總計'!B7-'2.單齡合併'!B7</f>
        <v>320.22416984461597</v>
      </c>
      <c r="C8" s="46">
        <f>ABS('1.總計'!B7-'2.單齡合併'!B7)/'1.總計'!B7</f>
        <v>1.3153482975001858E-3</v>
      </c>
      <c r="D8" s="75"/>
      <c r="F8" s="52" t="str">
        <f>'0.直接貼上-真實數據'!A7</f>
        <v>112年 10月</v>
      </c>
      <c r="G8" s="45">
        <f>'1.總計'!B7-'0.直接貼上-真實數據'!B7</f>
        <v>189.99705142792664</v>
      </c>
      <c r="H8" s="46">
        <f>ABS('1.總計'!B7-'0.直接貼上-真實數據'!B7)/'0.直接貼上-真實數據'!B7</f>
        <v>7.8103876243690599E-4</v>
      </c>
      <c r="I8" s="75"/>
      <c r="K8" s="52" t="str">
        <f>'0.直接貼上-真實數據'!A7</f>
        <v>112年 10月</v>
      </c>
      <c r="L8" s="45">
        <f>'2.單齡合併'!B7-'0.直接貼上-真實數據'!B7</f>
        <v>-130.22711841668934</v>
      </c>
      <c r="M8" s="46">
        <f>ABS('2.單齡合併'!B7-'0.直接貼上-真實數據'!B7)/'0.直接貼上-真實數據'!B7</f>
        <v>5.353368730697328E-4</v>
      </c>
      <c r="N8" s="75"/>
    </row>
    <row r="9" spans="1:22">
      <c r="A9" s="52" t="str">
        <f>'0.直接貼上-輸出預測(0-50)'!A8</f>
        <v>112年 11月</v>
      </c>
      <c r="B9" s="45">
        <f>'1.總計'!B8-'2.單齡合併'!B8</f>
        <v>385.4848065773549</v>
      </c>
      <c r="C9" s="46">
        <f>ABS('1.總計'!B8-'2.單齡合併'!B8)/'1.總計'!B8</f>
        <v>1.5841958140516592E-3</v>
      </c>
      <c r="D9" s="75"/>
      <c r="F9" s="52" t="str">
        <f>'0.直接貼上-真實數據'!A8</f>
        <v>112年 11月</v>
      </c>
      <c r="G9" s="45">
        <f>'1.總計'!B8-'0.直接貼上-真實數據'!B8</f>
        <v>215.53967340593226</v>
      </c>
      <c r="H9" s="46">
        <f>ABS('1.總計'!B8-'0.直接貼上-真實數據'!B8)/'0.直接貼上-真實數據'!B8</f>
        <v>8.8657132153347482E-4</v>
      </c>
      <c r="I9" s="75"/>
      <c r="K9" s="52" t="str">
        <f>'0.直接貼上-真實數據'!A8</f>
        <v>112年 11月</v>
      </c>
      <c r="L9" s="45">
        <f>'2.單齡合併'!B8-'0.直接貼上-真實數據'!B8</f>
        <v>-169.94513317142264</v>
      </c>
      <c r="M9" s="46">
        <f>ABS('2.單齡合併'!B8-'0.直接貼上-真實數據'!B8)/'0.直接貼上-真實數據'!B8</f>
        <v>6.9902899509461595E-4</v>
      </c>
      <c r="N9" s="75"/>
    </row>
    <row r="10" spans="1:22" ht="14.25">
      <c r="A10" s="52" t="str">
        <f>'0.直接貼上-輸出預測(0-50)'!A9</f>
        <v>112年 12月</v>
      </c>
      <c r="B10" s="45">
        <f>'1.總計'!B9-'2.單齡合併'!B9</f>
        <v>451.33595096701174</v>
      </c>
      <c r="C10" s="46">
        <f>ABS('1.總計'!B9-'2.單齡合併'!B9)/'1.總計'!B9</f>
        <v>1.8557362248152426E-3</v>
      </c>
      <c r="D10" s="75"/>
      <c r="F10" s="63" t="str">
        <f>'0.直接貼上-真實數據'!A9</f>
        <v>112年 12月</v>
      </c>
      <c r="G10" s="64">
        <f>'1.總計'!B9-'0.直接貼上-真實數據'!B9</f>
        <v>218.2629648897564</v>
      </c>
      <c r="H10" s="65">
        <f>ABS('1.總計'!B9-'0.直接貼上-真實數據'!B9)/'0.直接貼上-真實數據'!B9</f>
        <v>8.9822737646663242E-4</v>
      </c>
      <c r="I10" s="75"/>
      <c r="K10" s="63" t="str">
        <f>'0.直接貼上-真實數據'!A9</f>
        <v>112年 12月</v>
      </c>
      <c r="L10" s="64">
        <f>'2.單齡合併'!B9-'0.直接貼上-真實數據'!B9</f>
        <v>-233.07298607725534</v>
      </c>
      <c r="M10" s="65">
        <f>ABS('2.單齡合併'!B9-'0.直接貼上-真實數據'!B9)/'0.直接貼上-真實數據'!B9</f>
        <v>9.5917572142924007E-4</v>
      </c>
      <c r="N10" s="75"/>
      <c r="O10" s="67" t="s">
        <v>141</v>
      </c>
      <c r="P10" s="68"/>
      <c r="Q10" s="68"/>
      <c r="R10" s="68"/>
      <c r="S10" s="68"/>
      <c r="T10" s="68"/>
      <c r="U10" s="68"/>
      <c r="V10" s="68"/>
    </row>
    <row r="11" spans="1:22" ht="14.25">
      <c r="A11" s="52" t="str">
        <f>'0.直接貼上-輸出預測(0-50)'!A10</f>
        <v>113年 1月</v>
      </c>
      <c r="B11" s="45">
        <f>'1.總計'!B10-'2.單齡合併'!B10</f>
        <v>517.85026324246428</v>
      </c>
      <c r="C11" s="46">
        <f>ABS('1.總計'!B10-'2.單齡合併'!B10)/'1.總計'!B10</f>
        <v>2.130271824168709E-3</v>
      </c>
      <c r="D11" s="75"/>
      <c r="F11" s="52" t="str">
        <f>'0.直接貼上-真實數據'!A10</f>
        <v>113年 1月</v>
      </c>
      <c r="G11" s="45">
        <f>'1.總計'!B10-'0.直接貼上-真實數據'!B10</f>
        <v>356.16675499558914</v>
      </c>
      <c r="H11" s="46">
        <f>ABS('1.總計'!B10-'0.直接貼上-真實數據'!B10)/'0.直接貼上-真實數據'!B10</f>
        <v>1.4673069602471384E-3</v>
      </c>
      <c r="I11" s="75"/>
      <c r="K11" s="52" t="str">
        <f>'0.直接貼上-真實數據'!A10</f>
        <v>113年 1月</v>
      </c>
      <c r="L11" s="45">
        <f>'2.單齡合併'!B10-'0.直接貼上-真實數據'!B10</f>
        <v>-161.68350824687514</v>
      </c>
      <c r="M11" s="46">
        <f>ABS('2.單齡合併'!B10-'0.直接貼上-真實數據'!B10)/'0.直接貼上-真實數據'!B10</f>
        <v>6.6609062659639168E-4</v>
      </c>
      <c r="N11" s="75"/>
      <c r="O11" s="69" t="s">
        <v>142</v>
      </c>
      <c r="P11" s="70"/>
      <c r="Q11" s="70"/>
      <c r="R11" s="70"/>
      <c r="S11" s="70"/>
      <c r="T11" s="70"/>
      <c r="U11" s="68"/>
      <c r="V11" s="68"/>
    </row>
    <row r="12" spans="1:22" ht="14.25">
      <c r="A12" s="52" t="str">
        <f>'0.直接貼上-輸出預測(0-50)'!A11</f>
        <v>113年 2月</v>
      </c>
      <c r="B12" s="45">
        <f>'1.總計'!B11-'2.單齡合併'!B11</f>
        <v>585.09729286906077</v>
      </c>
      <c r="C12" s="46">
        <f>ABS('1.總計'!B11-'2.單齡合併'!B11)/'1.總計'!B11</f>
        <v>2.4080926890156003E-3</v>
      </c>
      <c r="D12" s="75"/>
      <c r="F12" s="52" t="str">
        <f>'0.直接貼上-真實數據'!A11</f>
        <v>113年 2月</v>
      </c>
      <c r="G12" s="45">
        <f>'1.總計'!B11-'0.直接貼上-真實數據'!B11</f>
        <v>428.25087333808187</v>
      </c>
      <c r="H12" s="46">
        <f>ABS('1.總計'!B11-'0.直接貼上-真實數據'!B11)/'0.直接貼上-真實數據'!B11</f>
        <v>1.7656698949797846E-3</v>
      </c>
      <c r="I12" s="75"/>
      <c r="K12" s="52" t="str">
        <f>'0.直接貼上-真實數據'!A11</f>
        <v>113年 2月</v>
      </c>
      <c r="L12" s="45">
        <f>'2.單齡合併'!B11-'0.直接貼上-真實數據'!B11</f>
        <v>-156.84641953097889</v>
      </c>
      <c r="M12" s="46">
        <f>ABS('2.單齡合併'!B11-'0.直接貼上-真實數據'!B11)/'0.直接貼上-真實數據'!B11</f>
        <v>6.4667469080113176E-4</v>
      </c>
      <c r="N12" s="75"/>
      <c r="O12" s="67" t="s">
        <v>143</v>
      </c>
      <c r="P12" s="68"/>
      <c r="Q12" s="68"/>
      <c r="R12" s="68"/>
      <c r="S12" s="68"/>
      <c r="T12" s="68"/>
      <c r="U12" s="68"/>
      <c r="V12" s="68"/>
    </row>
    <row r="13" spans="1:22" ht="14.25">
      <c r="A13" s="52" t="str">
        <f>'0.直接貼上-輸出預測(0-50)'!A12</f>
        <v>113年 3月</v>
      </c>
      <c r="B13" s="45">
        <f>'1.總計'!B12-'2.單齡合併'!B12</f>
        <v>653.14360969664995</v>
      </c>
      <c r="C13" s="46">
        <f>ABS('1.總計'!B12-'2.單齡合併'!B12)/'1.總計'!B12</f>
        <v>2.6894771864739938E-3</v>
      </c>
      <c r="D13" s="75"/>
      <c r="F13" s="63" t="str">
        <f>'0.直接貼上-真實數據'!A12</f>
        <v>113年 3月</v>
      </c>
      <c r="G13" s="64">
        <f>'1.總計'!B12-'0.直接貼上-真實數據'!B12</f>
        <v>540.51515003028908</v>
      </c>
      <c r="H13" s="65">
        <f>ABS('1.總計'!B12-'0.直接貼上-真實數據'!B12)/'0.直接貼上-真實數據'!B12</f>
        <v>2.2306669941946056E-3</v>
      </c>
      <c r="I13" s="75"/>
      <c r="K13" s="63" t="str">
        <f>'0.直接貼上-真實數據'!A12</f>
        <v>113年 3月</v>
      </c>
      <c r="L13" s="64">
        <f>'2.單齡合併'!B12-'0.直接貼上-真實數據'!B12</f>
        <v>-112.62845966636087</v>
      </c>
      <c r="M13" s="65">
        <f>ABS('2.單齡合併'!B12-'0.直接貼上-真實數據'!B12)/'0.直接貼上-真實數據'!B12</f>
        <v>4.6480952027089511E-4</v>
      </c>
      <c r="N13" s="75"/>
      <c r="O13" s="67" t="s">
        <v>144</v>
      </c>
      <c r="P13" s="68"/>
      <c r="Q13" s="68"/>
      <c r="R13" s="68"/>
      <c r="S13" s="68"/>
      <c r="T13" s="68"/>
      <c r="U13" s="68"/>
      <c r="V13" s="68"/>
    </row>
    <row r="14" spans="1:22" ht="14.25">
      <c r="A14" s="52" t="str">
        <f>'0.直接貼上-輸出預測(0-50)'!A13</f>
        <v>113年 4月</v>
      </c>
      <c r="B14" s="45">
        <f>'1.總計'!B13-'2.單齡合併'!B13</f>
        <v>722.05292966999696</v>
      </c>
      <c r="C14" s="46">
        <f>ABS('1.總計'!B13-'2.單齡合併'!B13)/'1.總計'!B13</f>
        <v>2.974692460803926E-3</v>
      </c>
      <c r="D14" s="75"/>
      <c r="F14" s="52" t="str">
        <f>'0.直接貼上-真實數據'!A13</f>
        <v>113年 4月</v>
      </c>
      <c r="G14" s="45">
        <f>'1.總計'!B13-'0.直接貼上-真實數據'!B13</f>
        <v>618.95941568305716</v>
      </c>
      <c r="H14" s="46">
        <f>ABS('1.總計'!B13-'0.直接貼上-真實數據'!B13)/'0.直接貼上-真實數據'!B13</f>
        <v>2.5564898030384867E-3</v>
      </c>
      <c r="I14" s="75"/>
      <c r="K14" s="52" t="str">
        <f>'0.直接貼上-真實數據'!A13</f>
        <v>113年 4月</v>
      </c>
      <c r="L14" s="45">
        <f>'2.單齡合併'!B13-'0.直接貼上-真實數據'!B13</f>
        <v>-103.0935139869398</v>
      </c>
      <c r="M14" s="46">
        <f>ABS('2.單齡合併'!B13-'0.直接貼上-真實數據'!B13)/'0.直接貼上-真實數據'!B13</f>
        <v>4.2580742870865999E-4</v>
      </c>
      <c r="N14" s="75"/>
      <c r="O14" s="67" t="s">
        <v>145</v>
      </c>
      <c r="P14" s="68"/>
      <c r="Q14" s="68"/>
      <c r="R14" s="68"/>
      <c r="S14" s="68"/>
      <c r="T14" s="68"/>
      <c r="U14" s="68"/>
      <c r="V14" s="68"/>
    </row>
    <row r="15" spans="1:22" s="54" customFormat="1">
      <c r="A15" s="57" t="str">
        <f>'0.直接貼上-輸出預測(0-50)'!A14</f>
        <v>113年 5月</v>
      </c>
      <c r="B15" s="58">
        <f>'1.總計'!B14-'2.單齡合併'!B14</f>
        <v>791.88623531998019</v>
      </c>
      <c r="C15" s="59">
        <f>ABS('1.總計'!B14-'2.單齡合併'!B14)/'1.總計'!B14</f>
        <v>3.2639949003939201E-3</v>
      </c>
      <c r="D15" s="75"/>
      <c r="F15" s="57" t="str">
        <f>'0.直接貼上-真實數據'!A14</f>
        <v>113年 5月</v>
      </c>
      <c r="G15" s="58">
        <f>'1.總計'!B14-'0.直接貼上-真實數據'!B14</f>
        <v>704.58350140505354</v>
      </c>
      <c r="H15" s="59">
        <f>ABS('1.總計'!B14-'0.直接貼上-真實數據'!B14)/'0.直接貼上-真實數據'!B14</f>
        <v>2.9126093448958016E-3</v>
      </c>
      <c r="I15" s="75"/>
      <c r="K15" s="57" t="str">
        <f>'0.直接貼上-真實數據'!A14</f>
        <v>113年 5月</v>
      </c>
      <c r="L15" s="58">
        <f>'2.單齡合併'!B14-'0.直接貼上-真實數據'!B14</f>
        <v>-87.302733914926648</v>
      </c>
      <c r="M15" s="59">
        <f>ABS('2.單齡合併'!B14-'0.直接貼上-真實數據'!B14)/'0.直接貼上-真實數據'!B14</f>
        <v>3.6089229754669814E-4</v>
      </c>
      <c r="N15" s="75"/>
      <c r="O15" s="48"/>
      <c r="P15" s="48"/>
      <c r="Q15" s="48"/>
      <c r="R15" s="48"/>
      <c r="S15" s="48"/>
      <c r="T15" s="48"/>
      <c r="U15" s="48"/>
      <c r="V15" s="48"/>
    </row>
    <row r="16" spans="1:22">
      <c r="A16" s="52" t="str">
        <f>'0.直接貼上-輸出預測(0-50)'!A15</f>
        <v>113年 6月</v>
      </c>
      <c r="B16" s="45">
        <f>'1.總計'!B15-'2.單齡合併'!B15</f>
        <v>862.27913667022949</v>
      </c>
      <c r="C16" s="46">
        <f>ABS('1.總計'!B15-'2.單齡合併'!B15)/'1.總計'!B15</f>
        <v>3.5558870432891672E-3</v>
      </c>
      <c r="D16" s="75"/>
      <c r="F16" s="52" t="str">
        <f>'0.直接貼上-真實數據'!A15</f>
        <v>113年 6月</v>
      </c>
      <c r="G16" s="45">
        <f>'1.總計'!B15-'0.直接貼上-真實數據'!B15</f>
        <v>845.39930455951253</v>
      </c>
      <c r="H16" s="46">
        <f>ABS('1.總計'!B15-'0.直接貼上-真實數據'!B15)/'0.直接貼上-真實數據'!B15</f>
        <v>3.4984742458431788E-3</v>
      </c>
      <c r="I16" s="75"/>
      <c r="K16" s="52" t="str">
        <f>'0.直接貼上-真實數據'!A15</f>
        <v>113年 6月</v>
      </c>
      <c r="L16" s="45">
        <f>'2.單齡合併'!B15-'0.直接貼上-真實數據'!B15</f>
        <v>-16.879832110716961</v>
      </c>
      <c r="M16" s="46">
        <f>ABS('2.單齡合併'!B15-'0.直接貼上-真實數據'!B15)/'0.直接貼上-真實數據'!B15</f>
        <v>6.9852976688062642E-5</v>
      </c>
      <c r="N16" s="75"/>
    </row>
    <row r="17" spans="1:22">
      <c r="A17" s="52" t="str">
        <f>'0.直接貼上-輸出預測(0-50)'!A16</f>
        <v>113年 7月</v>
      </c>
      <c r="B17" s="45">
        <f>'1.總計'!B16-'2.單齡合併'!B16</f>
        <v>933.20289189284085</v>
      </c>
      <c r="C17" s="46">
        <f>ABS('1.總計'!B16-'2.單齡合併'!B16)/'1.總計'!B16</f>
        <v>3.8502534364638096E-3</v>
      </c>
      <c r="D17" s="75"/>
      <c r="F17" s="52" t="str">
        <f>'0.直接貼上-真實數據'!A16</f>
        <v>113年 7月</v>
      </c>
      <c r="G17" s="45">
        <f>'1.總計'!B16-'0.直接貼上-真實數據'!B16</f>
        <v>1027.4065922899172</v>
      </c>
      <c r="H17" s="46">
        <f>ABS('1.總計'!B16-'0.直接貼上-真實數據'!B16)/'0.直接貼上-真實數據'!B16</f>
        <v>4.2569685651361617E-3</v>
      </c>
      <c r="I17" s="75"/>
      <c r="K17" s="52" t="str">
        <f>'0.直接貼上-真實數據'!A16</f>
        <v>113年 7月</v>
      </c>
      <c r="L17" s="45">
        <f>'2.單齡合併'!B16-'0.直接貼上-真實數據'!B16</f>
        <v>94.203700397076318</v>
      </c>
      <c r="M17" s="46">
        <f>ABS('2.單齡合併'!B16-'0.直接貼上-真實數據'!B16)/'0.直接貼上-真實數據'!B16</f>
        <v>3.9032472082551809E-4</v>
      </c>
      <c r="N17" s="75"/>
    </row>
    <row r="18" spans="1:22">
      <c r="A18" s="52" t="str">
        <f>'0.直接貼上-輸出預測(0-50)'!A17</f>
        <v>113年 8月</v>
      </c>
      <c r="B18" s="45">
        <f>'1.總計'!B17-'2.單齡合併'!B17</f>
        <v>1004.6296820861171</v>
      </c>
      <c r="C18" s="46">
        <f>ABS('1.總計'!B17-'2.單齡合併'!B17)/'1.總計'!B17</f>
        <v>4.1469821989798955E-3</v>
      </c>
      <c r="D18" s="75"/>
      <c r="F18" s="52" t="str">
        <f>'0.直接貼上-真實數據'!A17</f>
        <v>113年 8月</v>
      </c>
      <c r="G18" s="45">
        <f>'1.總計'!B17-'0.直接貼上-真實數據'!B17</f>
        <v>1187.6051321472332</v>
      </c>
      <c r="H18" s="46">
        <f>ABS('1.總計'!B17-'0.直接貼上-真實數據'!B17)/'0.直接貼上-真實數據'!B17</f>
        <v>4.9264320944597921E-3</v>
      </c>
      <c r="I18" s="75"/>
      <c r="K18" s="52" t="str">
        <f>'0.直接貼上-真實數據'!A17</f>
        <v>113年 8月</v>
      </c>
      <c r="L18" s="45">
        <f>'2.單齡合併'!B17-'0.直接貼上-真實數據'!B17</f>
        <v>182.97545006111613</v>
      </c>
      <c r="M18" s="46">
        <f>ABS('2.單齡合併'!B17-'0.直接貼上-真實數據'!B17)/'0.直接貼上-真實數據'!B17</f>
        <v>7.5902006927968931E-4</v>
      </c>
      <c r="N18" s="75"/>
    </row>
    <row r="19" spans="1:22">
      <c r="A19" s="52" t="str">
        <f>'0.直接貼上-輸出預測(0-50)'!A18</f>
        <v>113年 9月</v>
      </c>
      <c r="B19" s="45">
        <f>'1.總計'!B18-'2.單齡合併'!B18</f>
        <v>1076.5325788051414</v>
      </c>
      <c r="C19" s="46">
        <f>ABS('1.總計'!B18-'2.單齡合併'!B18)/'1.總計'!B18</f>
        <v>4.4459648975742E-3</v>
      </c>
      <c r="D19" s="75"/>
      <c r="F19" s="52" t="str">
        <f>'0.直接貼上-真實數據'!A18</f>
        <v>113年 9月</v>
      </c>
      <c r="G19" s="45">
        <f>'1.總計'!B18-'0.直接貼上-真實數據'!B18</f>
        <v>1364.9946920897346</v>
      </c>
      <c r="H19" s="46">
        <f>ABS('1.總計'!B18-'0.直接貼上-真實數據'!B18)/'0.直接貼上-真實數據'!B18</f>
        <v>5.6692418225114819E-3</v>
      </c>
      <c r="I19" s="75"/>
      <c r="K19" s="52" t="str">
        <f>'0.直接貼上-真實數據'!A18</f>
        <v>113年 9月</v>
      </c>
      <c r="L19" s="45">
        <f>'2.單齡合併'!B18-'0.直接貼上-真實數據'!B18</f>
        <v>288.46211328459322</v>
      </c>
      <c r="M19" s="46">
        <f>ABS('2.單齡合併'!B18-'0.直接貼上-真實數據'!B18)/'0.直接貼上-真實數據'!B18</f>
        <v>1.1980716747985365E-3</v>
      </c>
      <c r="N19" s="75"/>
      <c r="O19" s="54"/>
      <c r="P19" s="54"/>
      <c r="Q19" s="54"/>
      <c r="R19" s="54"/>
      <c r="S19" s="54"/>
      <c r="T19" s="54"/>
      <c r="U19" s="54"/>
      <c r="V19" s="54"/>
    </row>
    <row r="20" spans="1:22">
      <c r="A20" s="52" t="str">
        <f>'0.直接貼上-輸出預測(0-50)'!A19</f>
        <v>113年 10月</v>
      </c>
      <c r="B20" s="45">
        <f>'1.總計'!B19-'2.單齡合併'!B19</f>
        <v>1148.8855127073184</v>
      </c>
      <c r="C20" s="46">
        <f>ABS('1.總計'!B19-'2.單齡合併'!B19)/'1.總計'!B19</f>
        <v>4.7470964264422376E-3</v>
      </c>
      <c r="D20" s="75"/>
      <c r="F20" s="52" t="str">
        <f>'0.直接貼上-真實數據'!A19</f>
        <v>113年 10月</v>
      </c>
      <c r="G20" s="45">
        <f>'1.總計'!B19-'0.直接貼上-真實數據'!B19</f>
        <v>1446.5750404827995</v>
      </c>
      <c r="H20" s="46">
        <f>ABS('1.總計'!B19-'0.直接貼上-真實數據'!B19)/'0.直接貼上-真實數據'!B19</f>
        <v>6.0130648640855941E-3</v>
      </c>
      <c r="I20" s="75"/>
      <c r="K20" s="52" t="str">
        <f>'0.直接貼上-真實數據'!A19</f>
        <v>113年 10月</v>
      </c>
      <c r="L20" s="45">
        <f>'2.單齡合併'!B19-'0.直接貼上-真實數據'!B19</f>
        <v>297.68952777548111</v>
      </c>
      <c r="M20" s="46">
        <f>ABS('2.單齡合併'!B19-'0.直接貼上-真實數據'!B19)/'0.直接貼上-真實數據'!B19</f>
        <v>1.2374238389150903E-3</v>
      </c>
      <c r="N20" s="75"/>
    </row>
    <row r="21" spans="1:22" s="54" customFormat="1">
      <c r="A21" s="53" t="str">
        <f>'0.直接貼上-輸出預測(0-50)'!A20</f>
        <v>113年 11月</v>
      </c>
      <c r="B21" s="45">
        <f>'1.總計'!B20-'2.單齡合併'!B20</f>
        <v>1221.6632432790066</v>
      </c>
      <c r="C21" s="47">
        <f>ABS('1.總計'!B20-'2.單齡合併'!B20)/'1.總計'!B20</f>
        <v>5.0502748910959466E-3</v>
      </c>
      <c r="D21" s="75"/>
      <c r="F21" s="52" t="str">
        <f>'0.直接貼上-真實數據'!A20</f>
        <v>113年 11月</v>
      </c>
      <c r="G21" s="45">
        <f>'1.總計'!B20-'0.直接貼上-真實數據'!B20</f>
        <v>1460.3459460989397</v>
      </c>
      <c r="H21" s="46">
        <f>ABS('1.總計'!B20-'0.直接貼上-真實數據'!B20)/'0.直接貼上-真實數據'!B20</f>
        <v>6.0736397691687725E-3</v>
      </c>
      <c r="I21" s="75"/>
      <c r="K21" s="52" t="str">
        <f>'0.直接貼上-真實數據'!A20</f>
        <v>113年 11月</v>
      </c>
      <c r="L21" s="45">
        <f>'2.單齡合併'!B20-'0.直接貼上-真實數據'!B20</f>
        <v>238.68270281993318</v>
      </c>
      <c r="M21" s="46">
        <f>ABS('2.單齡合併'!B20-'0.直接貼上-真實數據'!B20)/'0.直接貼上-真實數據'!B20</f>
        <v>9.9269132764903179E-4</v>
      </c>
      <c r="N21" s="75"/>
      <c r="O21" s="48"/>
      <c r="P21" s="48"/>
      <c r="Q21" s="48"/>
      <c r="R21" s="48"/>
      <c r="S21" s="48"/>
      <c r="T21" s="48"/>
      <c r="U21" s="48"/>
      <c r="V21" s="48"/>
    </row>
    <row r="22" spans="1:22">
      <c r="A22" s="52" t="str">
        <f>'0.直接貼上-輸出預測(0-50)'!A21</f>
        <v>113年 12月</v>
      </c>
      <c r="B22" s="45">
        <f>'1.總計'!B21-'2.單齡合併'!B21</f>
        <v>1294.8413296146609</v>
      </c>
      <c r="C22" s="46">
        <f>ABS('1.總計'!B21-'2.單齡合併'!B21)/'1.總計'!B21</f>
        <v>5.3554014961928976E-3</v>
      </c>
      <c r="D22" s="75"/>
      <c r="F22" s="52" t="str">
        <f>'0.直接貼上-真實數據'!A21</f>
        <v>113年 12月</v>
      </c>
      <c r="G22" s="45">
        <f>'1.總計'!B21-'0.直接貼上-真實數據'!B21</f>
        <v>1575.3071781174513</v>
      </c>
      <c r="H22" s="46">
        <f>ABS('1.總計'!B21-'0.直接貼上-真實數據'!B21)/'0.直接貼上-真實數據'!B21</f>
        <v>6.5581235272804345E-3</v>
      </c>
      <c r="I22" s="75"/>
      <c r="K22" s="52" t="str">
        <f>'0.直接貼上-真實數據'!A21</f>
        <v>113年 12月</v>
      </c>
      <c r="L22" s="45">
        <f>'2.單齡合併'!B21-'0.直接貼上-真實數據'!B21</f>
        <v>280.46584850279032</v>
      </c>
      <c r="M22" s="46">
        <f>ABS('2.單齡合併'!B21-'0.直接貼上-真實數據'!B21)/'0.直接貼上-真實數據'!B21</f>
        <v>1.1676006465373213E-3</v>
      </c>
      <c r="N22" s="75"/>
    </row>
    <row r="23" spans="1:22">
      <c r="A23" s="52" t="str">
        <f>'0.直接貼上-輸出預測(0-50)'!A22</f>
        <v>114年 1月</v>
      </c>
      <c r="B23" s="45">
        <f>'1.總計'!B22-'2.單齡合併'!B22</f>
        <v>1368.3961022181902</v>
      </c>
      <c r="C23" s="46">
        <f>ABS('1.總計'!B22-'2.單齡合併'!B22)/'1.總計'!B22</f>
        <v>5.6623804372272274E-3</v>
      </c>
      <c r="D23" s="75"/>
      <c r="F23" s="52" t="str">
        <f>'0.直接貼上-真實數據'!A22</f>
        <v>114年 1月</v>
      </c>
      <c r="G23" s="45">
        <f>'1.總計'!B22-'0.直接貼上-真實數據'!B22</f>
        <v>1631.4585061244725</v>
      </c>
      <c r="H23" s="46">
        <f>ABS('1.總計'!B22-'0.直接貼上-真實數據'!B22)/'0.直接貼上-真實數據'!B22</f>
        <v>6.7968092142516754E-3</v>
      </c>
      <c r="I23" s="75"/>
      <c r="K23" s="52" t="str">
        <f>'0.直接貼上-真實數據'!A22</f>
        <v>114年 1月</v>
      </c>
      <c r="L23" s="45">
        <f>'2.單齡合併'!B22-'0.直接貼上-真實數據'!B22</f>
        <v>263.06240390628227</v>
      </c>
      <c r="M23" s="46">
        <f>ABS('2.單齡合併'!B22-'0.直接貼上-真實數據'!B22)/'0.直接貼上-真實數據'!B22</f>
        <v>1.095942657494104E-3</v>
      </c>
      <c r="N23" s="75"/>
    </row>
    <row r="24" spans="1:22">
      <c r="A24" s="52" t="str">
        <f>'0.直接貼上-輸出預測(0-50)'!A23</f>
        <v>114年 2月</v>
      </c>
      <c r="B24" s="45">
        <f>'1.總計'!B23-'2.單齡合併'!B23</f>
        <v>1442.3046357951243</v>
      </c>
      <c r="C24" s="46">
        <f>ABS('1.總計'!B23-'2.單齡合併'!B23)/'1.總計'!B23</f>
        <v>5.9711187959674379E-3</v>
      </c>
      <c r="D24" s="75"/>
      <c r="F24" s="52" t="str">
        <f>'0.直接貼上-真實數據'!A23</f>
        <v>114年 2月</v>
      </c>
      <c r="G24" s="45">
        <f>'1.總計'!B23-'0.直接貼上-真實數據'!B23</f>
        <v>1747.7997001126059</v>
      </c>
      <c r="H24" s="46">
        <f>ABS('1.總計'!B23-'0.直接貼上-真實數據'!B23)/'0.直接貼上-真實數據'!B23</f>
        <v>7.2886029554443763E-3</v>
      </c>
      <c r="I24" s="75"/>
      <c r="K24" s="52" t="str">
        <f>'0.直接貼上-真實數據'!A23</f>
        <v>114年 2月</v>
      </c>
      <c r="L24" s="45">
        <f>'2.單齡合併'!B23-'0.直接貼上-真實數據'!B23</f>
        <v>305.49506431748159</v>
      </c>
      <c r="M24" s="46">
        <f>ABS('2.單齡合併'!B23-'0.直接貼上-真實數據'!B23)/'0.直接貼上-真實數據'!B23</f>
        <v>1.2739630453733402E-3</v>
      </c>
      <c r="N24" s="75"/>
    </row>
    <row r="25" spans="1:22">
      <c r="A25" s="52" t="str">
        <f>'0.直接貼上-輸出預測(0-50)'!A24</f>
        <v>114年 3月</v>
      </c>
      <c r="B25" s="45">
        <f>'1.總計'!B24-'2.單齡合併'!B24</f>
        <v>1516.5447230098653</v>
      </c>
      <c r="C25" s="46">
        <f>ABS('1.總計'!B24-'2.單齡合併'!B24)/'1.總計'!B24</f>
        <v>6.281526439549141E-3</v>
      </c>
      <c r="D25" s="75"/>
      <c r="F25" s="52" t="str">
        <f>'0.直接貼上-真實數據'!A24</f>
        <v>114年 3月</v>
      </c>
      <c r="G25" s="45">
        <f>'1.總計'!B24-'0.直接貼上-真實數據'!B24</f>
        <v>1926.3305304810347</v>
      </c>
      <c r="H25" s="46">
        <f>ABS('1.總計'!B24-'0.直接貼上-真實數據'!B24)/'0.直接貼上-真實數據'!B24</f>
        <v>8.0430329911568323E-3</v>
      </c>
      <c r="I25" s="75"/>
      <c r="K25" s="52" t="str">
        <f>'0.直接貼上-真實數據'!A24</f>
        <v>114年 3月</v>
      </c>
      <c r="L25" s="45">
        <f>'2.單齡合併'!B24-'0.直接貼上-真實數據'!B24</f>
        <v>409.78580747116939</v>
      </c>
      <c r="M25" s="46">
        <f>ABS('2.單齡合併'!B24-'0.直接貼上-真實數據'!B24)/'0.直接貼上-真實數據'!B24</f>
        <v>1.710984027219573E-3</v>
      </c>
      <c r="N25" s="75"/>
    </row>
    <row r="26" spans="1:22">
      <c r="A26" s="52" t="str">
        <f>'0.直接貼上-輸出預測(0-50)'!A25</f>
        <v>114年 4月</v>
      </c>
      <c r="B26" s="45">
        <f>'1.總計'!B25-'2.單齡合併'!B25</f>
        <v>1591.0948491747258</v>
      </c>
      <c r="C26" s="46">
        <f>ABS('1.總計'!B25-'2.單齡合併'!B25)/'1.總計'!B25</f>
        <v>6.593515923099048E-3</v>
      </c>
      <c r="D26" s="75"/>
      <c r="F26" s="52" t="str">
        <f>'0.直接貼上-真實數據'!A25</f>
        <v>114年 4月</v>
      </c>
      <c r="G26" s="45">
        <f>'1.總計'!B25-'0.直接貼上-真實數據'!B25</f>
        <v>1967.050768035173</v>
      </c>
      <c r="H26" s="46">
        <f>ABS('1.總計'!B25-'0.直接貼上-真實數據'!B25)/'0.直接貼上-真實數據'!B25</f>
        <v>8.2184744533421328E-3</v>
      </c>
      <c r="I26" s="75"/>
      <c r="K26" s="52" t="str">
        <f>'0.直接貼上-真實數據'!A25</f>
        <v>114年 4月</v>
      </c>
      <c r="L26" s="45">
        <f>'2.單齡合併'!B25-'0.直接貼上-真實數據'!B25</f>
        <v>375.95591886044713</v>
      </c>
      <c r="M26" s="46">
        <f>ABS('2.單齡合併'!B25-'0.直接貼上-真實數據'!B25)/'0.直接貼上-真實數據'!B25</f>
        <v>1.5707698880713912E-3</v>
      </c>
      <c r="N26" s="75"/>
    </row>
    <row r="27" spans="1:22">
      <c r="A27" s="52" t="str">
        <f>'0.直接貼上-輸出預測(0-50)'!A26</f>
        <v>114年 5月</v>
      </c>
      <c r="B27" s="45">
        <f>'1.總計'!B26-'2.單齡合併'!B26</f>
        <v>1665.9341678454948</v>
      </c>
      <c r="C27" s="46">
        <f>ABS('1.總計'!B26-'2.單齡合併'!B26)/'1.總計'!B26</f>
        <v>6.9070023957992282E-3</v>
      </c>
      <c r="D27" s="75"/>
      <c r="F27" s="52" t="str">
        <f>'0.直接貼上-真實數據'!A26</f>
        <v>114年 5月</v>
      </c>
      <c r="G27" s="45">
        <f>'1.總計'!B26-'0.直接貼上-真實數據'!B26</f>
        <v>2067.9601839865791</v>
      </c>
      <c r="H27" s="46">
        <f>ABS('1.總計'!B26-'0.直接貼上-真實數據'!B26)/'0.直接貼上-真實數據'!B26</f>
        <v>8.6479577127910236E-3</v>
      </c>
      <c r="I27" s="75"/>
      <c r="K27" s="52" t="str">
        <f>'0.直接貼上-真實數據'!A26</f>
        <v>114年 5月</v>
      </c>
      <c r="L27" s="45">
        <f>'2.單齡合併'!B26-'0.直接貼上-真實數據'!B26</f>
        <v>402.02601614108426</v>
      </c>
      <c r="M27" s="46">
        <f>ABS('2.單齡合併'!B26-'0.直接貼上-真實數據'!B26)/'0.直接貼上-真實數據'!B26</f>
        <v>1.6812238523507771E-3</v>
      </c>
      <c r="N27" s="75"/>
    </row>
    <row r="28" spans="1:22" ht="62.25" customHeight="1">
      <c r="A28" s="40" t="s">
        <v>111</v>
      </c>
      <c r="B28" s="55"/>
      <c r="C28" s="55"/>
      <c r="D28" s="56"/>
      <c r="F28" s="40" t="s">
        <v>111</v>
      </c>
      <c r="G28" s="55"/>
      <c r="H28" s="55"/>
      <c r="I28" s="56"/>
      <c r="K28" s="40" t="s">
        <v>111</v>
      </c>
      <c r="L28" s="55"/>
      <c r="M28" s="55"/>
      <c r="N28" s="56"/>
    </row>
    <row r="33" spans="15:22">
      <c r="O33" s="66"/>
      <c r="P33" s="66"/>
      <c r="Q33" s="66"/>
      <c r="R33" s="66"/>
      <c r="S33" s="66"/>
      <c r="T33" s="66"/>
      <c r="U33" s="66"/>
      <c r="V33" s="66"/>
    </row>
  </sheetData>
  <mergeCells count="3">
    <mergeCell ref="D4:D27"/>
    <mergeCell ref="I4:I27"/>
    <mergeCell ref="N4:N27"/>
  </mergeCells>
  <phoneticPr fontId="2" type="noConversion"/>
  <hyperlinks>
    <hyperlink ref="O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O36"/>
  <sheetViews>
    <sheetView workbookViewId="0">
      <selection activeCell="J1" sqref="J1: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5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152</v>
      </c>
      <c r="K1" s="16"/>
      <c r="L1" s="16"/>
      <c r="M1" s="16"/>
      <c r="N1" s="16"/>
      <c r="O1" s="16"/>
    </row>
    <row r="2" spans="1:15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5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5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5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5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5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5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5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5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5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5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5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5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5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5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  <c r="J16" s="27" t="str">
        <f>B16</f>
        <v/>
      </c>
    </row>
    <row r="17" spans="1:14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  <c r="J17" s="27"/>
    </row>
    <row r="18" spans="1:14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  <c r="J18" s="27"/>
    </row>
    <row r="19" spans="1:14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  <c r="J19" s="27"/>
    </row>
    <row r="20" spans="1:14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  <c r="J20" s="27"/>
      <c r="N20" s="7"/>
    </row>
    <row r="21" spans="1:14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  <c r="J21" s="27"/>
    </row>
    <row r="22" spans="1:14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  <c r="J22" s="27"/>
    </row>
    <row r="23" spans="1:14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  <c r="J23" s="27"/>
    </row>
    <row r="24" spans="1:14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14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14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  <row r="32" spans="1:14">
      <c r="B32" s="27"/>
    </row>
    <row r="33" spans="2:4">
      <c r="B33" s="27"/>
    </row>
    <row r="34" spans="2:4">
      <c r="B34" s="27"/>
    </row>
    <row r="35" spans="2:4" ht="16.5">
      <c r="B35" s="27"/>
      <c r="D35" s="72"/>
    </row>
    <row r="36" spans="2:4">
      <c r="B36" s="2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2025-06-26T09:24:26Z</dcterms:modified>
</cp:coreProperties>
</file>