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r:id="rId2"/>
    <sheet name="0.直接貼上-輸出預測(0-50)" sheetId="2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M55" i="10" l="1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W55" i="10"/>
  <c r="V55" i="10"/>
  <c r="U55" i="10"/>
  <c r="T55" i="10"/>
  <c r="S55" i="10"/>
  <c r="R55" i="10"/>
  <c r="Q55" i="10"/>
  <c r="P55" i="10"/>
  <c r="O55" i="10"/>
  <c r="N55" i="10"/>
  <c r="L55" i="10"/>
  <c r="K55" i="10"/>
  <c r="J55" i="10"/>
  <c r="I55" i="10"/>
  <c r="H55" i="10"/>
  <c r="G55" i="10"/>
  <c r="F55" i="10"/>
  <c r="E55" i="10"/>
  <c r="D55" i="10"/>
  <c r="C55" i="10"/>
  <c r="A55" i="10"/>
  <c r="W54" i="10"/>
  <c r="V54" i="10"/>
  <c r="U54" i="10"/>
  <c r="T54" i="10"/>
  <c r="S54" i="10"/>
  <c r="R54" i="10"/>
  <c r="Q54" i="10"/>
  <c r="P54" i="10"/>
  <c r="O54" i="10"/>
  <c r="N54" i="10"/>
  <c r="L54" i="10"/>
  <c r="K54" i="10"/>
  <c r="J54" i="10"/>
  <c r="I54" i="10"/>
  <c r="H54" i="10"/>
  <c r="G54" i="10"/>
  <c r="F54" i="10"/>
  <c r="E54" i="10"/>
  <c r="D54" i="10"/>
  <c r="C54" i="10"/>
  <c r="A54" i="10"/>
  <c r="W53" i="10"/>
  <c r="V53" i="10"/>
  <c r="U53" i="10"/>
  <c r="T53" i="10"/>
  <c r="S53" i="10"/>
  <c r="R53" i="10"/>
  <c r="Q53" i="10"/>
  <c r="P53" i="10"/>
  <c r="O53" i="10"/>
  <c r="N53" i="10"/>
  <c r="L53" i="10"/>
  <c r="K53" i="10"/>
  <c r="J53" i="10"/>
  <c r="I53" i="10"/>
  <c r="H53" i="10"/>
  <c r="G53" i="10"/>
  <c r="F53" i="10"/>
  <c r="E53" i="10"/>
  <c r="D53" i="10"/>
  <c r="C53" i="10"/>
  <c r="A53" i="10"/>
  <c r="W52" i="10"/>
  <c r="V52" i="10"/>
  <c r="U52" i="10"/>
  <c r="T52" i="10"/>
  <c r="S52" i="10"/>
  <c r="R52" i="10"/>
  <c r="Q52" i="10"/>
  <c r="P52" i="10"/>
  <c r="O52" i="10"/>
  <c r="N52" i="10"/>
  <c r="L52" i="10"/>
  <c r="K52" i="10"/>
  <c r="J52" i="10"/>
  <c r="I52" i="10"/>
  <c r="H52" i="10"/>
  <c r="G52" i="10"/>
  <c r="F52" i="10"/>
  <c r="E52" i="10"/>
  <c r="D52" i="10"/>
  <c r="C52" i="10"/>
  <c r="A52" i="10"/>
  <c r="W51" i="10"/>
  <c r="V51" i="10"/>
  <c r="U51" i="10"/>
  <c r="T51" i="10"/>
  <c r="S51" i="10"/>
  <c r="R51" i="10"/>
  <c r="Q51" i="10"/>
  <c r="P51" i="10"/>
  <c r="O51" i="10"/>
  <c r="N51" i="10"/>
  <c r="L51" i="10"/>
  <c r="K51" i="10"/>
  <c r="J51" i="10"/>
  <c r="I51" i="10"/>
  <c r="H51" i="10"/>
  <c r="G51" i="10"/>
  <c r="F51" i="10"/>
  <c r="E51" i="10"/>
  <c r="D51" i="10"/>
  <c r="C51" i="10"/>
  <c r="A51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H50" i="10"/>
  <c r="G50" i="10"/>
  <c r="F50" i="10"/>
  <c r="E50" i="10"/>
  <c r="D50" i="10"/>
  <c r="C50" i="10"/>
  <c r="A50" i="10"/>
  <c r="W49" i="10"/>
  <c r="V49" i="10"/>
  <c r="U49" i="10"/>
  <c r="T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F49" i="10"/>
  <c r="E49" i="10"/>
  <c r="D49" i="10"/>
  <c r="C49" i="10"/>
  <c r="A49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I48" i="10"/>
  <c r="H48" i="10"/>
  <c r="G48" i="10"/>
  <c r="F48" i="10"/>
  <c r="E48" i="10"/>
  <c r="D48" i="10"/>
  <c r="C48" i="10"/>
  <c r="A48" i="10"/>
  <c r="W47" i="10"/>
  <c r="V47" i="10"/>
  <c r="U47" i="10"/>
  <c r="T47" i="10"/>
  <c r="S47" i="10"/>
  <c r="R47" i="10"/>
  <c r="Q47" i="10"/>
  <c r="P47" i="10"/>
  <c r="O47" i="10"/>
  <c r="N47" i="10"/>
  <c r="L47" i="10"/>
  <c r="K47" i="10"/>
  <c r="J47" i="10"/>
  <c r="I47" i="10"/>
  <c r="H47" i="10"/>
  <c r="G47" i="10"/>
  <c r="F47" i="10"/>
  <c r="E47" i="10"/>
  <c r="D47" i="10"/>
  <c r="C47" i="10"/>
  <c r="A47" i="10"/>
  <c r="W46" i="10"/>
  <c r="V46" i="10"/>
  <c r="U46" i="10"/>
  <c r="T46" i="10"/>
  <c r="S46" i="10"/>
  <c r="R46" i="10"/>
  <c r="Q46" i="10"/>
  <c r="P46" i="10"/>
  <c r="O46" i="10"/>
  <c r="N46" i="10"/>
  <c r="L46" i="10"/>
  <c r="K46" i="10"/>
  <c r="J46" i="10"/>
  <c r="I46" i="10"/>
  <c r="H46" i="10"/>
  <c r="G46" i="10"/>
  <c r="F46" i="10"/>
  <c r="E46" i="10"/>
  <c r="D46" i="10"/>
  <c r="C46" i="10"/>
  <c r="A46" i="10"/>
  <c r="W45" i="10"/>
  <c r="V45" i="10"/>
  <c r="U45" i="10"/>
  <c r="T45" i="10"/>
  <c r="S45" i="10"/>
  <c r="R45" i="10"/>
  <c r="Q45" i="10"/>
  <c r="P45" i="10"/>
  <c r="O45" i="10"/>
  <c r="N45" i="10"/>
  <c r="L45" i="10"/>
  <c r="K45" i="10"/>
  <c r="J45" i="10"/>
  <c r="I45" i="10"/>
  <c r="H45" i="10"/>
  <c r="G45" i="10"/>
  <c r="F45" i="10"/>
  <c r="E45" i="10"/>
  <c r="D45" i="10"/>
  <c r="C45" i="10"/>
  <c r="A45" i="10"/>
  <c r="W44" i="10"/>
  <c r="V44" i="10"/>
  <c r="U44" i="10"/>
  <c r="T44" i="10"/>
  <c r="S44" i="10"/>
  <c r="R44" i="10"/>
  <c r="Q44" i="10"/>
  <c r="P44" i="10"/>
  <c r="O44" i="10"/>
  <c r="N44" i="10"/>
  <c r="L44" i="10"/>
  <c r="K44" i="10"/>
  <c r="J44" i="10"/>
  <c r="I44" i="10"/>
  <c r="H44" i="10"/>
  <c r="G44" i="10"/>
  <c r="F44" i="10"/>
  <c r="E44" i="10"/>
  <c r="D44" i="10"/>
  <c r="C44" i="10"/>
  <c r="A44" i="10"/>
  <c r="W43" i="10"/>
  <c r="V43" i="10"/>
  <c r="U43" i="10"/>
  <c r="T43" i="10"/>
  <c r="S43" i="10"/>
  <c r="R43" i="10"/>
  <c r="Q43" i="10"/>
  <c r="P43" i="10"/>
  <c r="O43" i="10"/>
  <c r="N43" i="10"/>
  <c r="L43" i="10"/>
  <c r="K43" i="10"/>
  <c r="J43" i="10"/>
  <c r="I43" i="10"/>
  <c r="H43" i="10"/>
  <c r="G43" i="10"/>
  <c r="F43" i="10"/>
  <c r="E43" i="10"/>
  <c r="D43" i="10"/>
  <c r="C43" i="10"/>
  <c r="A43" i="10"/>
  <c r="W42" i="10"/>
  <c r="V42" i="10"/>
  <c r="U42" i="10"/>
  <c r="T42" i="10"/>
  <c r="S42" i="10"/>
  <c r="R42" i="10"/>
  <c r="Q42" i="10"/>
  <c r="P42" i="10"/>
  <c r="O42" i="10"/>
  <c r="N42" i="10"/>
  <c r="L42" i="10"/>
  <c r="K42" i="10"/>
  <c r="J42" i="10"/>
  <c r="I42" i="10"/>
  <c r="H42" i="10"/>
  <c r="G42" i="10"/>
  <c r="F42" i="10"/>
  <c r="E42" i="10"/>
  <c r="D42" i="10"/>
  <c r="C42" i="10"/>
  <c r="A42" i="10"/>
  <c r="W41" i="10"/>
  <c r="V41" i="10"/>
  <c r="U41" i="10"/>
  <c r="T41" i="10"/>
  <c r="S41" i="10"/>
  <c r="R41" i="10"/>
  <c r="Q41" i="10"/>
  <c r="P41" i="10"/>
  <c r="O41" i="10"/>
  <c r="N41" i="10"/>
  <c r="L41" i="10"/>
  <c r="K41" i="10"/>
  <c r="J41" i="10"/>
  <c r="I41" i="10"/>
  <c r="H41" i="10"/>
  <c r="G41" i="10"/>
  <c r="F41" i="10"/>
  <c r="E41" i="10"/>
  <c r="D41" i="10"/>
  <c r="C41" i="10"/>
  <c r="A41" i="10"/>
  <c r="W40" i="10"/>
  <c r="V40" i="10"/>
  <c r="U40" i="10"/>
  <c r="T40" i="10"/>
  <c r="S40" i="10"/>
  <c r="R40" i="10"/>
  <c r="Q40" i="10"/>
  <c r="P40" i="10"/>
  <c r="O40" i="10"/>
  <c r="N40" i="10"/>
  <c r="L40" i="10"/>
  <c r="K40" i="10"/>
  <c r="J40" i="10"/>
  <c r="I40" i="10"/>
  <c r="H40" i="10"/>
  <c r="G40" i="10"/>
  <c r="F40" i="10"/>
  <c r="E40" i="10"/>
  <c r="D40" i="10"/>
  <c r="C40" i="10"/>
  <c r="A40" i="10"/>
  <c r="W39" i="10"/>
  <c r="V39" i="10"/>
  <c r="U39" i="10"/>
  <c r="T39" i="10"/>
  <c r="S39" i="10"/>
  <c r="R39" i="10"/>
  <c r="Q39" i="10"/>
  <c r="P39" i="10"/>
  <c r="O39" i="10"/>
  <c r="N39" i="10"/>
  <c r="L39" i="10"/>
  <c r="K39" i="10"/>
  <c r="J39" i="10"/>
  <c r="I39" i="10"/>
  <c r="H39" i="10"/>
  <c r="G39" i="10"/>
  <c r="F39" i="10"/>
  <c r="E39" i="10"/>
  <c r="D39" i="10"/>
  <c r="C39" i="10"/>
  <c r="A39" i="10"/>
  <c r="W38" i="10"/>
  <c r="V38" i="10"/>
  <c r="U38" i="10"/>
  <c r="T38" i="10"/>
  <c r="S38" i="10"/>
  <c r="R38" i="10"/>
  <c r="Q38" i="10"/>
  <c r="P38" i="10"/>
  <c r="O38" i="10"/>
  <c r="N38" i="10"/>
  <c r="L38" i="10"/>
  <c r="K38" i="10"/>
  <c r="J38" i="10"/>
  <c r="I38" i="10"/>
  <c r="H38" i="10"/>
  <c r="G38" i="10"/>
  <c r="F38" i="10"/>
  <c r="E38" i="10"/>
  <c r="D38" i="10"/>
  <c r="C38" i="10"/>
  <c r="A38" i="10"/>
  <c r="W37" i="10"/>
  <c r="V37" i="10"/>
  <c r="U37" i="10"/>
  <c r="T37" i="10"/>
  <c r="S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E37" i="10"/>
  <c r="D37" i="10"/>
  <c r="C37" i="10"/>
  <c r="A37" i="10"/>
  <c r="W36" i="10"/>
  <c r="V36" i="10"/>
  <c r="U36" i="10"/>
  <c r="T36" i="10"/>
  <c r="S36" i="10"/>
  <c r="R36" i="10"/>
  <c r="Q36" i="10"/>
  <c r="P36" i="10"/>
  <c r="O36" i="10"/>
  <c r="N36" i="10"/>
  <c r="L36" i="10"/>
  <c r="K36" i="10"/>
  <c r="J36" i="10"/>
  <c r="I36" i="10"/>
  <c r="H36" i="10"/>
  <c r="G36" i="10"/>
  <c r="F36" i="10"/>
  <c r="E36" i="10"/>
  <c r="D36" i="10"/>
  <c r="C36" i="10"/>
  <c r="A36" i="10"/>
  <c r="W35" i="10"/>
  <c r="V35" i="10"/>
  <c r="U35" i="10"/>
  <c r="T35" i="10"/>
  <c r="S35" i="10"/>
  <c r="R35" i="10"/>
  <c r="Q35" i="10"/>
  <c r="P35" i="10"/>
  <c r="O35" i="10"/>
  <c r="N35" i="10"/>
  <c r="L35" i="10"/>
  <c r="K35" i="10"/>
  <c r="J35" i="10"/>
  <c r="I35" i="10"/>
  <c r="H35" i="10"/>
  <c r="G35" i="10"/>
  <c r="F35" i="10"/>
  <c r="E35" i="10"/>
  <c r="D35" i="10"/>
  <c r="C35" i="10"/>
  <c r="A35" i="10"/>
  <c r="W34" i="10"/>
  <c r="V34" i="10"/>
  <c r="U34" i="10"/>
  <c r="T34" i="10"/>
  <c r="S34" i="10"/>
  <c r="R34" i="10"/>
  <c r="Q34" i="10"/>
  <c r="P34" i="10"/>
  <c r="O34" i="10"/>
  <c r="N34" i="10"/>
  <c r="L34" i="10"/>
  <c r="K34" i="10"/>
  <c r="J34" i="10"/>
  <c r="I34" i="10"/>
  <c r="H34" i="10"/>
  <c r="G34" i="10"/>
  <c r="F34" i="10"/>
  <c r="E34" i="10"/>
  <c r="D34" i="10"/>
  <c r="C34" i="10"/>
  <c r="A34" i="10"/>
  <c r="W33" i="10"/>
  <c r="V33" i="10"/>
  <c r="U33" i="10"/>
  <c r="T33" i="10"/>
  <c r="S33" i="10"/>
  <c r="R33" i="10"/>
  <c r="Q33" i="10"/>
  <c r="P33" i="10"/>
  <c r="O33" i="10"/>
  <c r="N33" i="10"/>
  <c r="L33" i="10"/>
  <c r="K33" i="10"/>
  <c r="J33" i="10"/>
  <c r="I33" i="10"/>
  <c r="H33" i="10"/>
  <c r="G33" i="10"/>
  <c r="F33" i="10"/>
  <c r="E33" i="10"/>
  <c r="D33" i="10"/>
  <c r="C33" i="10"/>
  <c r="A33" i="10"/>
  <c r="W32" i="10"/>
  <c r="V32" i="10"/>
  <c r="U32" i="10"/>
  <c r="T32" i="10"/>
  <c r="S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E32" i="10"/>
  <c r="D32" i="10"/>
  <c r="C32" i="10"/>
  <c r="A32" i="10"/>
  <c r="W31" i="10"/>
  <c r="V31" i="10"/>
  <c r="U31" i="10"/>
  <c r="T31" i="10"/>
  <c r="S31" i="10"/>
  <c r="R31" i="10"/>
  <c r="Q31" i="10"/>
  <c r="P31" i="10"/>
  <c r="O31" i="10"/>
  <c r="N31" i="10"/>
  <c r="L31" i="10"/>
  <c r="K31" i="10"/>
  <c r="J31" i="10"/>
  <c r="I31" i="10"/>
  <c r="H31" i="10"/>
  <c r="G31" i="10"/>
  <c r="F31" i="10"/>
  <c r="E31" i="10"/>
  <c r="D31" i="10"/>
  <c r="C31" i="10"/>
  <c r="B31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A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A3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2" i="9"/>
  <c r="A2" i="9"/>
  <c r="B1" i="9"/>
  <c r="B35" i="10" l="1"/>
  <c r="B39" i="10"/>
  <c r="B43" i="10"/>
  <c r="B47" i="10"/>
  <c r="B51" i="10"/>
  <c r="B55" i="10"/>
  <c r="B34" i="10"/>
  <c r="B38" i="10"/>
  <c r="B42" i="10"/>
  <c r="B46" i="10"/>
  <c r="B50" i="10"/>
  <c r="B54" i="10"/>
  <c r="B33" i="10"/>
  <c r="B37" i="10"/>
  <c r="B41" i="10"/>
  <c r="B45" i="10"/>
  <c r="B49" i="10"/>
  <c r="B53" i="10"/>
  <c r="B32" i="10"/>
  <c r="B36" i="10"/>
  <c r="B40" i="10"/>
  <c r="B44" i="10"/>
  <c r="B48" i="10"/>
  <c r="B52" i="10"/>
  <c r="B5" i="10"/>
  <c r="B9" i="10"/>
  <c r="B11" i="10"/>
  <c r="C12" i="11" s="1"/>
  <c r="B13" i="10"/>
  <c r="B14" i="11" s="1"/>
  <c r="B15" i="10"/>
  <c r="B17" i="10"/>
  <c r="B21" i="10"/>
  <c r="B23" i="10"/>
  <c r="B25" i="10"/>
  <c r="B7" i="10"/>
  <c r="B4" i="10"/>
  <c r="B6" i="10"/>
  <c r="B8" i="10"/>
  <c r="B10" i="10"/>
  <c r="B12" i="10"/>
  <c r="B14" i="10"/>
  <c r="B16" i="10"/>
  <c r="B18" i="10"/>
  <c r="B20" i="10"/>
  <c r="B22" i="10"/>
  <c r="B24" i="10"/>
  <c r="B26" i="10"/>
  <c r="B19" i="10"/>
  <c r="B3" i="10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l="1"/>
  <c r="D4" i="11"/>
</calcChain>
</file>

<file path=xl/sharedStrings.xml><?xml version="1.0" encoding="utf-8"?>
<sst xmlns="http://schemas.openxmlformats.org/spreadsheetml/2006/main" count="212" uniqueCount="163">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</sst>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140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3047.4386695518392</v>
      </c>
      <c r="C3" s="32">
        <v>3580.6322511940439</v>
      </c>
      <c r="D3" s="12">
        <v>3627.9874275687603</v>
      </c>
      <c r="E3" s="12">
        <v>3665.2047747708248</v>
      </c>
      <c r="F3" s="12">
        <v>3774.8487558380862</v>
      </c>
      <c r="G3" s="12">
        <v>3765.1260003792386</v>
      </c>
      <c r="H3" s="12">
        <v>3727.5628683262803</v>
      </c>
      <c r="I3" s="12">
        <v>3458.9313509824169</v>
      </c>
      <c r="J3" s="12">
        <v>3668.1395844128592</v>
      </c>
      <c r="K3" s="12">
        <v>3516.9148704291733</v>
      </c>
      <c r="L3" s="12">
        <v>3156.966386077173</v>
      </c>
      <c r="M3" s="12">
        <v>3096.9962203225582</v>
      </c>
      <c r="N3" s="12">
        <v>3277.4833899892483</v>
      </c>
      <c r="O3" s="12">
        <v>3496.6771120784078</v>
      </c>
      <c r="P3" s="12">
        <v>3642.3158474399743</v>
      </c>
      <c r="Q3" s="12">
        <v>3688.7607396274507</v>
      </c>
      <c r="R3" s="12">
        <v>3924.6706920447205</v>
      </c>
      <c r="S3" s="12">
        <v>3783.6321588699006</v>
      </c>
      <c r="T3" s="12">
        <v>3918.9533125746657</v>
      </c>
      <c r="U3" s="12">
        <v>3908.0508864944131</v>
      </c>
      <c r="V3" s="12">
        <v>4002.6354067895631</v>
      </c>
      <c r="W3" s="12">
        <v>4095.9302225108559</v>
      </c>
      <c r="X3" s="12">
        <v>4093.2800102484998</v>
      </c>
      <c r="Y3" s="12">
        <v>4080.8342130380661</v>
      </c>
      <c r="Z3" s="12">
        <v>3899.2997755151237</v>
      </c>
      <c r="AA3" s="12">
        <v>3850.3587414906842</v>
      </c>
      <c r="AB3" s="12">
        <v>3776.43117221082</v>
      </c>
      <c r="AC3" s="12">
        <v>3338.3393883246144</v>
      </c>
      <c r="AD3" s="12">
        <v>3236.8523295093164</v>
      </c>
      <c r="AE3" s="12">
        <v>3172.2226325492065</v>
      </c>
      <c r="AF3" s="12">
        <v>3196.9091296026941</v>
      </c>
      <c r="AG3" s="12">
        <v>2917.8853097442375</v>
      </c>
      <c r="AH3" s="12">
        <v>2664.6045336773786</v>
      </c>
      <c r="AI3" s="12">
        <v>2675.8138344220233</v>
      </c>
      <c r="AJ3" s="12">
        <v>2329.3619847661384</v>
      </c>
      <c r="AK3" s="12">
        <v>2036.123446378981</v>
      </c>
      <c r="AL3" s="12">
        <v>1894.9385644822551</v>
      </c>
      <c r="AM3" s="12">
        <v>1506.5022849757902</v>
      </c>
      <c r="AN3" s="12">
        <v>1328.8290695181727</v>
      </c>
      <c r="AO3" s="12">
        <v>972.75029310555044</v>
      </c>
      <c r="AP3" s="12">
        <v>1052.0370913568859</v>
      </c>
      <c r="AQ3" s="12">
        <v>1067.4902873042761</v>
      </c>
      <c r="AR3" s="12">
        <v>1050.71850112436</v>
      </c>
      <c r="AS3" s="12">
        <v>1061.9068532222161</v>
      </c>
      <c r="AT3" s="12">
        <v>916.47361238095152</v>
      </c>
      <c r="AU3" s="12">
        <v>939.59855643623325</v>
      </c>
      <c r="AV3" s="12">
        <v>765.68550008742181</v>
      </c>
      <c r="AW3" s="12">
        <v>682.84884266999666</v>
      </c>
      <c r="AX3" s="12">
        <v>546.74752262506297</v>
      </c>
      <c r="AY3" s="12">
        <v>448.64528895300327</v>
      </c>
      <c r="AZ3" s="12">
        <v>377.7070187641736</v>
      </c>
      <c r="BA3" s="12">
        <v>295.21266354350075</v>
      </c>
      <c r="BB3" s="12">
        <v>240.06329625325347</v>
      </c>
      <c r="BC3" s="12">
        <v>228.25838413713899</v>
      </c>
      <c r="BD3" s="12">
        <v>157.38293364001601</v>
      </c>
      <c r="BE3" s="12">
        <v>114.35839217186003</v>
      </c>
      <c r="BF3" s="12">
        <v>81.015525463657028</v>
      </c>
      <c r="BG3" s="12">
        <v>44.288117427582129</v>
      </c>
      <c r="BH3" s="12">
        <v>45.526083009287213</v>
      </c>
      <c r="BI3" s="12">
        <v>21.239619081074121</v>
      </c>
      <c r="BJ3" s="12">
        <v>42.755063562235271</v>
      </c>
    </row>
    <row r="4" spans="1:62">
      <c r="A4" s="12" t="s">
        <v>115</v>
      </c>
      <c r="B4" s="32">
        <v>2760.7989005085433</v>
      </c>
      <c r="C4" s="32">
        <v>3565.705847522443</v>
      </c>
      <c r="D4" s="12">
        <v>3624.0046923445502</v>
      </c>
      <c r="E4" s="12">
        <v>3657.9845908187785</v>
      </c>
      <c r="F4" s="12">
        <v>3768.7491102141244</v>
      </c>
      <c r="G4" s="12">
        <v>3765.1033475922313</v>
      </c>
      <c r="H4" s="12">
        <v>3736.4638547256345</v>
      </c>
      <c r="I4" s="12">
        <v>3461.4698072715792</v>
      </c>
      <c r="J4" s="12">
        <v>3662.232207447782</v>
      </c>
      <c r="K4" s="12">
        <v>3536.3964262399891</v>
      </c>
      <c r="L4" s="12">
        <v>3172.5162301669484</v>
      </c>
      <c r="M4" s="12">
        <v>3089.7256251035114</v>
      </c>
      <c r="N4" s="12">
        <v>3259.0686276882311</v>
      </c>
      <c r="O4" s="12">
        <v>3477.9407505331965</v>
      </c>
      <c r="P4" s="12">
        <v>3630.0252681104921</v>
      </c>
      <c r="Q4" s="12">
        <v>3674.8602429360872</v>
      </c>
      <c r="R4" s="12">
        <v>3914.5197048178652</v>
      </c>
      <c r="S4" s="12">
        <v>3783.3499224895913</v>
      </c>
      <c r="T4" s="12">
        <v>3909.7735260648897</v>
      </c>
      <c r="U4" s="12">
        <v>3901.084459189728</v>
      </c>
      <c r="V4" s="12">
        <v>3991.1501876785678</v>
      </c>
      <c r="W4" s="12">
        <v>4087.222890266758</v>
      </c>
      <c r="X4" s="12">
        <v>4090.4104765670036</v>
      </c>
      <c r="Y4" s="12">
        <v>4084.4030943306784</v>
      </c>
      <c r="Z4" s="12">
        <v>3902.9057994770819</v>
      </c>
      <c r="AA4" s="12">
        <v>3849.3084812161705</v>
      </c>
      <c r="AB4" s="12">
        <v>3793.7697107629701</v>
      </c>
      <c r="AC4" s="12">
        <v>3355.7543723216777</v>
      </c>
      <c r="AD4" s="12">
        <v>3237.8506752680114</v>
      </c>
      <c r="AE4" s="12">
        <v>3167.197818056447</v>
      </c>
      <c r="AF4" s="12">
        <v>3202.1349284869798</v>
      </c>
      <c r="AG4" s="12">
        <v>2935.2212611220871</v>
      </c>
      <c r="AH4" s="12">
        <v>2664.6504130162702</v>
      </c>
      <c r="AI4" s="12">
        <v>2682.2302660714131</v>
      </c>
      <c r="AJ4" s="12">
        <v>2349.3365159014966</v>
      </c>
      <c r="AK4" s="12">
        <v>2046.4357959619215</v>
      </c>
      <c r="AL4" s="12">
        <v>1910.5121702640795</v>
      </c>
      <c r="AM4" s="12">
        <v>1525.6935155176584</v>
      </c>
      <c r="AN4" s="12">
        <v>1346.0612658046225</v>
      </c>
      <c r="AO4" s="12">
        <v>975.55114228066145</v>
      </c>
      <c r="AP4" s="12">
        <v>1042.1367011977572</v>
      </c>
      <c r="AQ4" s="12">
        <v>1062.8024896394284</v>
      </c>
      <c r="AR4" s="12">
        <v>1042.9631182886255</v>
      </c>
      <c r="AS4" s="12">
        <v>1061.3477481709813</v>
      </c>
      <c r="AT4" s="12">
        <v>913.60139231112851</v>
      </c>
      <c r="AU4" s="12">
        <v>939.27645083999209</v>
      </c>
      <c r="AV4" s="12">
        <v>768.34215740912987</v>
      </c>
      <c r="AW4" s="12">
        <v>687.85790970977166</v>
      </c>
      <c r="AX4" s="12">
        <v>549.06321970518297</v>
      </c>
      <c r="AY4" s="12">
        <v>449.40417210487868</v>
      </c>
      <c r="AZ4" s="12">
        <v>378.26123604244526</v>
      </c>
      <c r="BA4" s="12">
        <v>293.81117043123163</v>
      </c>
      <c r="BB4" s="12">
        <v>236.52669474517973</v>
      </c>
      <c r="BC4" s="12">
        <v>228.67053497382662</v>
      </c>
      <c r="BD4" s="12">
        <v>159.95954269406252</v>
      </c>
      <c r="BE4" s="12">
        <v>114.80926053842725</v>
      </c>
      <c r="BF4" s="12">
        <v>81.905778608500981</v>
      </c>
      <c r="BG4" s="12">
        <v>43.947651974637559</v>
      </c>
      <c r="BH4" s="12">
        <v>45.705052080204325</v>
      </c>
      <c r="BI4" s="12">
        <v>21.461784459385516</v>
      </c>
      <c r="BJ4" s="12">
        <v>42.710175745569714</v>
      </c>
    </row>
    <row r="5" spans="1:62">
      <c r="A5" s="12" t="s">
        <v>116</v>
      </c>
      <c r="B5" s="32">
        <v>2476.0802968953217</v>
      </c>
      <c r="C5" s="32">
        <v>3549.2212187841615</v>
      </c>
      <c r="D5" s="12">
        <v>3620.0517658543586</v>
      </c>
      <c r="E5" s="12">
        <v>3651.3385210267861</v>
      </c>
      <c r="F5" s="12">
        <v>3761.7022174897234</v>
      </c>
      <c r="G5" s="12">
        <v>3764.9324485402913</v>
      </c>
      <c r="H5" s="12">
        <v>3743.7063126587213</v>
      </c>
      <c r="I5" s="12">
        <v>3467.6070425656208</v>
      </c>
      <c r="J5" s="12">
        <v>3653.2826046584632</v>
      </c>
      <c r="K5" s="12">
        <v>3554.4469871519505</v>
      </c>
      <c r="L5" s="12">
        <v>3190.6452118179623</v>
      </c>
      <c r="M5" s="12">
        <v>3084.1834628976876</v>
      </c>
      <c r="N5" s="12">
        <v>3240.7569413111978</v>
      </c>
      <c r="O5" s="12">
        <v>3458.7907051581669</v>
      </c>
      <c r="P5" s="12">
        <v>3617.1299503739401</v>
      </c>
      <c r="Q5" s="12">
        <v>3662.2942543959216</v>
      </c>
      <c r="R5" s="12">
        <v>3901.5554942799718</v>
      </c>
      <c r="S5" s="12">
        <v>3785.1484545357944</v>
      </c>
      <c r="T5" s="12">
        <v>3899.4629102553854</v>
      </c>
      <c r="U5" s="12">
        <v>3895.0975991644113</v>
      </c>
      <c r="V5" s="12">
        <v>3979.54505266659</v>
      </c>
      <c r="W5" s="12">
        <v>4077.8798692320056</v>
      </c>
      <c r="X5" s="12">
        <v>4087.3918178365707</v>
      </c>
      <c r="Y5" s="12">
        <v>4086.7099791161318</v>
      </c>
      <c r="Z5" s="12">
        <v>3907.8137921906336</v>
      </c>
      <c r="AA5" s="12">
        <v>3847.851242364015</v>
      </c>
      <c r="AB5" s="12">
        <v>3808.0207588128301</v>
      </c>
      <c r="AC5" s="12">
        <v>3376.2361588960343</v>
      </c>
      <c r="AD5" s="12">
        <v>3238.9939681008518</v>
      </c>
      <c r="AE5" s="12">
        <v>3162.9210407346773</v>
      </c>
      <c r="AF5" s="12">
        <v>3204.6884222704675</v>
      </c>
      <c r="AG5" s="12">
        <v>2953.0069170802435</v>
      </c>
      <c r="AH5" s="12">
        <v>2667.1173607465144</v>
      </c>
      <c r="AI5" s="12">
        <v>2685.2733391521219</v>
      </c>
      <c r="AJ5" s="12">
        <v>2369.9216631475965</v>
      </c>
      <c r="AK5" s="12">
        <v>2057.9271141961881</v>
      </c>
      <c r="AL5" s="12">
        <v>1923.7410081193659</v>
      </c>
      <c r="AM5" s="12">
        <v>1546.5567590783571</v>
      </c>
      <c r="AN5" s="12">
        <v>1361.7111934750076</v>
      </c>
      <c r="AO5" s="12">
        <v>982.3247415814111</v>
      </c>
      <c r="AP5" s="12">
        <v>1031.3210702364481</v>
      </c>
      <c r="AQ5" s="12">
        <v>1057.939094433234</v>
      </c>
      <c r="AR5" s="12">
        <v>1035.7240884543278</v>
      </c>
      <c r="AS5" s="12">
        <v>1059.3452182109656</v>
      </c>
      <c r="AT5" s="12">
        <v>912.34762646957222</v>
      </c>
      <c r="AU5" s="12">
        <v>937.07013652213448</v>
      </c>
      <c r="AV5" s="12">
        <v>771.95233626072593</v>
      </c>
      <c r="AW5" s="12">
        <v>692.03398061755877</v>
      </c>
      <c r="AX5" s="12">
        <v>551.94306185257904</v>
      </c>
      <c r="AY5" s="12">
        <v>450.27042979552579</v>
      </c>
      <c r="AZ5" s="12">
        <v>378.66926498257214</v>
      </c>
      <c r="BA5" s="12">
        <v>292.78063696995491</v>
      </c>
      <c r="BB5" s="12">
        <v>233.36464722599996</v>
      </c>
      <c r="BC5" s="12">
        <v>228.26837891537789</v>
      </c>
      <c r="BD5" s="12">
        <v>162.72067818855825</v>
      </c>
      <c r="BE5" s="12">
        <v>115.35274513391386</v>
      </c>
      <c r="BF5" s="12">
        <v>82.677413806474817</v>
      </c>
      <c r="BG5" s="12">
        <v>43.946353213169594</v>
      </c>
      <c r="BH5" s="12">
        <v>45.556440404091617</v>
      </c>
      <c r="BI5" s="12">
        <v>21.690703815440944</v>
      </c>
      <c r="BJ5" s="12">
        <v>42.830118083146623</v>
      </c>
    </row>
    <row r="6" spans="1:62">
      <c r="A6" s="12" t="s">
        <v>117</v>
      </c>
      <c r="B6" s="32">
        <v>2193.2824627921636</v>
      </c>
      <c r="C6" s="32">
        <v>3531.1787947031412</v>
      </c>
      <c r="D6" s="12">
        <v>3616.1286196405431</v>
      </c>
      <c r="E6" s="12">
        <v>3645.2656391986611</v>
      </c>
      <c r="F6" s="12">
        <v>3753.7092310821026</v>
      </c>
      <c r="G6" s="12">
        <v>3764.6137094850806</v>
      </c>
      <c r="H6" s="12">
        <v>3749.2935910613369</v>
      </c>
      <c r="I6" s="12">
        <v>3477.3347434464927</v>
      </c>
      <c r="J6" s="12">
        <v>3641.2955061226908</v>
      </c>
      <c r="K6" s="12">
        <v>3571.0688704759882</v>
      </c>
      <c r="L6" s="12">
        <v>3211.349015406634</v>
      </c>
      <c r="M6" s="12">
        <v>3080.3649909836981</v>
      </c>
      <c r="N6" s="12">
        <v>3222.5495557110717</v>
      </c>
      <c r="O6" s="12">
        <v>3439.2267677189275</v>
      </c>
      <c r="P6" s="12">
        <v>3603.6315795052355</v>
      </c>
      <c r="Q6" s="12">
        <v>3651.058527561127</v>
      </c>
      <c r="R6" s="12">
        <v>3885.7864994944534</v>
      </c>
      <c r="S6" s="12">
        <v>3789.0229263001238</v>
      </c>
      <c r="T6" s="12">
        <v>3888.0237319077537</v>
      </c>
      <c r="U6" s="12">
        <v>3890.0871942045392</v>
      </c>
      <c r="V6" s="12">
        <v>3967.8207097145805</v>
      </c>
      <c r="W6" s="12">
        <v>4067.9030217378677</v>
      </c>
      <c r="X6" s="12">
        <v>4084.2244521659977</v>
      </c>
      <c r="Y6" s="12">
        <v>4087.7581967580954</v>
      </c>
      <c r="Z6" s="12">
        <v>3914.0194830767</v>
      </c>
      <c r="AA6" s="12">
        <v>3845.9890414418105</v>
      </c>
      <c r="AB6" s="12">
        <v>3819.1894560136593</v>
      </c>
      <c r="AC6" s="12">
        <v>3399.7759708826861</v>
      </c>
      <c r="AD6" s="12">
        <v>3240.2811435483468</v>
      </c>
      <c r="AE6" s="12">
        <v>3159.3878033034134</v>
      </c>
      <c r="AF6" s="12">
        <v>3204.5806056662586</v>
      </c>
      <c r="AG6" s="12">
        <v>2971.2413399037318</v>
      </c>
      <c r="AH6" s="12">
        <v>2671.9852205678553</v>
      </c>
      <c r="AI6" s="12">
        <v>2684.9669819988071</v>
      </c>
      <c r="AJ6" s="12">
        <v>2391.1154886305999</v>
      </c>
      <c r="AK6" s="12">
        <v>2070.5875151630557</v>
      </c>
      <c r="AL6" s="12">
        <v>1934.6451558995418</v>
      </c>
      <c r="AM6" s="12">
        <v>1569.075193601599</v>
      </c>
      <c r="AN6" s="12">
        <v>1375.7933657128262</v>
      </c>
      <c r="AO6" s="12">
        <v>992.9944010142442</v>
      </c>
      <c r="AP6" s="12">
        <v>1019.6120883436529</v>
      </c>
      <c r="AQ6" s="12">
        <v>1052.9025671466466</v>
      </c>
      <c r="AR6" s="12">
        <v>1028.9917797166866</v>
      </c>
      <c r="AS6" s="12">
        <v>1055.9215613742831</v>
      </c>
      <c r="AT6" s="12">
        <v>912.67714372138266</v>
      </c>
      <c r="AU6" s="12">
        <v>933.01559329275005</v>
      </c>
      <c r="AV6" s="12">
        <v>776.49856398552117</v>
      </c>
      <c r="AW6" s="12">
        <v>695.38388822862635</v>
      </c>
      <c r="AX6" s="12">
        <v>555.38282174809865</v>
      </c>
      <c r="AY6" s="12">
        <v>451.2380328565057</v>
      </c>
      <c r="AZ6" s="12">
        <v>378.93750281282689</v>
      </c>
      <c r="BA6" s="12">
        <v>292.10646087142396</v>
      </c>
      <c r="BB6" s="12">
        <v>230.55280982253407</v>
      </c>
      <c r="BC6" s="12">
        <v>227.08304499406626</v>
      </c>
      <c r="BD6" s="12">
        <v>165.65744502436522</v>
      </c>
      <c r="BE6" s="12">
        <v>115.98874775507308</v>
      </c>
      <c r="BF6" s="12">
        <v>83.336796795261421</v>
      </c>
      <c r="BG6" s="12">
        <v>44.253905351817338</v>
      </c>
      <c r="BH6" s="12">
        <v>45.099001848355712</v>
      </c>
      <c r="BI6" s="12">
        <v>21.945383300864371</v>
      </c>
      <c r="BJ6" s="12">
        <v>43.083979072938682</v>
      </c>
    </row>
    <row r="7" spans="1:62">
      <c r="A7" s="12" t="s">
        <v>118</v>
      </c>
      <c r="B7" s="32">
        <v>1912.405002333832</v>
      </c>
      <c r="C7" s="32">
        <v>3511.5790049283164</v>
      </c>
      <c r="D7" s="12">
        <v>3612.2352252608216</v>
      </c>
      <c r="E7" s="12">
        <v>3639.7650200583739</v>
      </c>
      <c r="F7" s="12">
        <v>3744.7713034647422</v>
      </c>
      <c r="G7" s="12">
        <v>3764.1475360493869</v>
      </c>
      <c r="H7" s="12">
        <v>3753.2290343495179</v>
      </c>
      <c r="I7" s="12">
        <v>3490.6446093632726</v>
      </c>
      <c r="J7" s="12">
        <v>3626.2756364481174</v>
      </c>
      <c r="K7" s="12">
        <v>3586.2643911164896</v>
      </c>
      <c r="L7" s="12">
        <v>3234.6233301326793</v>
      </c>
      <c r="M7" s="12">
        <v>3078.2654753505581</v>
      </c>
      <c r="N7" s="12">
        <v>3204.4476923851057</v>
      </c>
      <c r="O7" s="12">
        <v>3419.2487319483057</v>
      </c>
      <c r="P7" s="12">
        <v>3589.5318376965006</v>
      </c>
      <c r="Q7" s="12">
        <v>3641.14882505386</v>
      </c>
      <c r="R7" s="12">
        <v>3867.2211426557715</v>
      </c>
      <c r="S7" s="12">
        <v>3794.9685166789091</v>
      </c>
      <c r="T7" s="12">
        <v>3875.4582547638415</v>
      </c>
      <c r="U7" s="12">
        <v>3886.0501387916561</v>
      </c>
      <c r="V7" s="12">
        <v>3955.9778647492262</v>
      </c>
      <c r="W7" s="12">
        <v>4057.2942064885019</v>
      </c>
      <c r="X7" s="12">
        <v>4080.9087968929957</v>
      </c>
      <c r="Y7" s="12">
        <v>4087.5510707542303</v>
      </c>
      <c r="Z7" s="12">
        <v>3921.51861065715</v>
      </c>
      <c r="AA7" s="12">
        <v>3843.7238882955571</v>
      </c>
      <c r="AB7" s="12">
        <v>3827.2809385106843</v>
      </c>
      <c r="AC7" s="12">
        <v>3426.3650470269804</v>
      </c>
      <c r="AD7" s="12">
        <v>3241.7111418502932</v>
      </c>
      <c r="AE7" s="12">
        <v>3156.5936269244098</v>
      </c>
      <c r="AF7" s="12">
        <v>3201.8224425572166</v>
      </c>
      <c r="AG7" s="12">
        <v>2989.9235912263621</v>
      </c>
      <c r="AH7" s="12">
        <v>2679.2339565080938</v>
      </c>
      <c r="AI7" s="12">
        <v>2681.3350075532117</v>
      </c>
      <c r="AJ7" s="12">
        <v>2412.9160469798439</v>
      </c>
      <c r="AK7" s="12">
        <v>2084.407161428931</v>
      </c>
      <c r="AL7" s="12">
        <v>1943.2445790343399</v>
      </c>
      <c r="AM7" s="12">
        <v>1593.2321069249813</v>
      </c>
      <c r="AN7" s="12">
        <v>1388.3222047497745</v>
      </c>
      <c r="AO7" s="12">
        <v>1007.4845319421353</v>
      </c>
      <c r="AP7" s="12">
        <v>1007.0312992676438</v>
      </c>
      <c r="AQ7" s="12">
        <v>1047.6953514338811</v>
      </c>
      <c r="AR7" s="12">
        <v>1022.7566897836322</v>
      </c>
      <c r="AS7" s="12">
        <v>1051.0988424483057</v>
      </c>
      <c r="AT7" s="12">
        <v>914.55530795455184</v>
      </c>
      <c r="AU7" s="12">
        <v>927.14833272535941</v>
      </c>
      <c r="AV7" s="12">
        <v>781.96353090633193</v>
      </c>
      <c r="AW7" s="12">
        <v>697.91451612980859</v>
      </c>
      <c r="AX7" s="12">
        <v>559.37808288621454</v>
      </c>
      <c r="AY7" s="12">
        <v>452.30113798526236</v>
      </c>
      <c r="AZ7" s="12">
        <v>379.07213685393492</v>
      </c>
      <c r="BA7" s="12">
        <v>291.77432266774974</v>
      </c>
      <c r="BB7" s="12">
        <v>228.06799496735985</v>
      </c>
      <c r="BC7" s="12">
        <v>225.1448804082986</v>
      </c>
      <c r="BD7" s="12">
        <v>168.76119628373556</v>
      </c>
      <c r="BE7" s="12">
        <v>116.71694771119745</v>
      </c>
      <c r="BF7" s="12">
        <v>83.890015981402598</v>
      </c>
      <c r="BG7" s="12">
        <v>44.841828776304439</v>
      </c>
      <c r="BH7" s="12">
        <v>44.350738313026788</v>
      </c>
      <c r="BI7" s="12">
        <v>22.240387545071435</v>
      </c>
      <c r="BJ7" s="12">
        <v>43.444699919112253</v>
      </c>
    </row>
    <row r="8" spans="1:62">
      <c r="A8" s="12" t="s">
        <v>119</v>
      </c>
      <c r="B8" s="32">
        <v>1633.4475197098559</v>
      </c>
      <c r="C8" s="32">
        <v>3490.4222790336189</v>
      </c>
      <c r="D8" s="12">
        <v>3608.371554288271</v>
      </c>
      <c r="E8" s="12">
        <v>3634.8357392493122</v>
      </c>
      <c r="F8" s="12">
        <v>3734.8895861680276</v>
      </c>
      <c r="G8" s="12">
        <v>3763.5343332179127</v>
      </c>
      <c r="H8" s="12">
        <v>3755.5159824246143</v>
      </c>
      <c r="I8" s="12">
        <v>3507.5283526154681</v>
      </c>
      <c r="J8" s="12">
        <v>3608.2277147780246</v>
      </c>
      <c r="K8" s="12">
        <v>3600.0358615733285</v>
      </c>
      <c r="L8" s="12">
        <v>3260.4638500146179</v>
      </c>
      <c r="M8" s="12">
        <v>3077.8801906843314</v>
      </c>
      <c r="N8" s="12">
        <v>3186.4525694805188</v>
      </c>
      <c r="O8" s="12">
        <v>3398.856393541771</v>
      </c>
      <c r="P8" s="12">
        <v>3574.8324040617217</v>
      </c>
      <c r="Q8" s="12">
        <v>3632.5609185480971</v>
      </c>
      <c r="R8" s="12">
        <v>3845.867829117562</v>
      </c>
      <c r="S8" s="12">
        <v>3802.9804121630373</v>
      </c>
      <c r="T8" s="12">
        <v>3861.7687395490893</v>
      </c>
      <c r="U8" s="12">
        <v>3882.9833340906544</v>
      </c>
      <c r="V8" s="12">
        <v>3944.0172216673077</v>
      </c>
      <c r="W8" s="12">
        <v>4046.0552785668574</v>
      </c>
      <c r="X8" s="12">
        <v>4077.4452685853594</v>
      </c>
      <c r="Y8" s="12">
        <v>4086.0919187448062</v>
      </c>
      <c r="Z8" s="12">
        <v>3930.3069225396116</v>
      </c>
      <c r="AA8" s="12">
        <v>3841.0577861279976</v>
      </c>
      <c r="AB8" s="12">
        <v>3832.3003389362134</v>
      </c>
      <c r="AC8" s="12">
        <v>3455.994641964809</v>
      </c>
      <c r="AD8" s="12">
        <v>3243.2829079293724</v>
      </c>
      <c r="AE8" s="12">
        <v>3154.5340511375266</v>
      </c>
      <c r="AF8" s="12">
        <v>3196.4248660700923</v>
      </c>
      <c r="AG8" s="12">
        <v>3009.0527320411366</v>
      </c>
      <c r="AH8" s="12">
        <v>2688.8436522844604</v>
      </c>
      <c r="AI8" s="12">
        <v>2674.4011138387259</v>
      </c>
      <c r="AJ8" s="12">
        <v>2435.3213854455371</v>
      </c>
      <c r="AK8" s="12">
        <v>2099.376263896575</v>
      </c>
      <c r="AL8" s="12">
        <v>1949.5591310307454</v>
      </c>
      <c r="AM8" s="12">
        <v>1619.010896185807</v>
      </c>
      <c r="AN8" s="12">
        <v>1399.3120423438208</v>
      </c>
      <c r="AO8" s="12">
        <v>1025.7206326741182</v>
      </c>
      <c r="AP8" s="12">
        <v>993.59990529640891</v>
      </c>
      <c r="AQ8" s="12">
        <v>1042.3198693014542</v>
      </c>
      <c r="AR8" s="12">
        <v>1017.0094444710915</v>
      </c>
      <c r="AS8" s="12">
        <v>1044.8988950464329</v>
      </c>
      <c r="AT8" s="12">
        <v>917.94801100523875</v>
      </c>
      <c r="AU8" s="12">
        <v>919.50340336679551</v>
      </c>
      <c r="AV8" s="12">
        <v>788.33009022355589</v>
      </c>
      <c r="AW8" s="12">
        <v>699.63279612710164</v>
      </c>
      <c r="AX8" s="12">
        <v>563.92424808562043</v>
      </c>
      <c r="AY8" s="12">
        <v>453.4540832182845</v>
      </c>
      <c r="AZ8" s="12">
        <v>379.07915038080466</v>
      </c>
      <c r="BA8" s="12">
        <v>291.77018673956036</v>
      </c>
      <c r="BB8" s="12">
        <v>225.88812505812081</v>
      </c>
      <c r="BC8" s="12">
        <v>222.48346584104689</v>
      </c>
      <c r="BD8" s="12">
        <v>172.02352765072058</v>
      </c>
      <c r="BE8" s="12">
        <v>117.53681685810724</v>
      </c>
      <c r="BF8" s="12">
        <v>84.34289332939781</v>
      </c>
      <c r="BG8" s="12">
        <v>45.683386170540892</v>
      </c>
      <c r="BH8" s="12">
        <v>43.328926168444781</v>
      </c>
      <c r="BI8" s="12">
        <v>22.586506265647074</v>
      </c>
      <c r="BJ8" s="12">
        <v>43.888664597657993</v>
      </c>
    </row>
    <row r="9" spans="1:62">
      <c r="A9" s="12" t="s">
        <v>120</v>
      </c>
      <c r="B9" s="32">
        <v>1356.4096191645235</v>
      </c>
      <c r="C9" s="32">
        <v>3467.7090465179872</v>
      </c>
      <c r="D9" s="12">
        <v>3604.5375783113177</v>
      </c>
      <c r="E9" s="12">
        <v>3630.4768733335545</v>
      </c>
      <c r="F9" s="12">
        <v>3724.0652297799052</v>
      </c>
      <c r="G9" s="12">
        <v>3762.7745053380563</v>
      </c>
      <c r="H9" s="12">
        <v>3756.1577706783851</v>
      </c>
      <c r="I9" s="12">
        <v>3527.9776983363654</v>
      </c>
      <c r="J9" s="12">
        <v>3587.1564547970884</v>
      </c>
      <c r="K9" s="12">
        <v>3612.3855919438897</v>
      </c>
      <c r="L9" s="12">
        <v>3288.8662738852859</v>
      </c>
      <c r="M9" s="12">
        <v>3079.2044203547912</v>
      </c>
      <c r="N9" s="12">
        <v>3168.5654018001414</v>
      </c>
      <c r="O9" s="12">
        <v>3378.0495501528603</v>
      </c>
      <c r="P9" s="12">
        <v>3559.5349546414127</v>
      </c>
      <c r="Q9" s="12">
        <v>3625.2905887535048</v>
      </c>
      <c r="R9" s="12">
        <v>3821.7349474207385</v>
      </c>
      <c r="S9" s="12">
        <v>3813.0538068278029</v>
      </c>
      <c r="T9" s="12">
        <v>3846.9574439758776</v>
      </c>
      <c r="U9" s="12">
        <v>3880.8836879376872</v>
      </c>
      <c r="V9" s="12">
        <v>3931.9394823400553</v>
      </c>
      <c r="W9" s="12">
        <v>4034.1880894405776</v>
      </c>
      <c r="X9" s="12">
        <v>4073.8342830421507</v>
      </c>
      <c r="Y9" s="12">
        <v>4083.3840525213118</v>
      </c>
      <c r="Z9" s="12">
        <v>3940.3801754023034</v>
      </c>
      <c r="AA9" s="12">
        <v>3837.9927315168979</v>
      </c>
      <c r="AB9" s="12">
        <v>3834.2527864047788</v>
      </c>
      <c r="AC9" s="12">
        <v>3488.656026202812</v>
      </c>
      <c r="AD9" s="12">
        <v>3244.9953913747931</v>
      </c>
      <c r="AE9" s="12">
        <v>3153.2046337968177</v>
      </c>
      <c r="AF9" s="12">
        <v>3188.3987786494681</v>
      </c>
      <c r="AG9" s="12">
        <v>3028.6278227106222</v>
      </c>
      <c r="AH9" s="12">
        <v>2700.794510668225</v>
      </c>
      <c r="AI9" s="12">
        <v>2664.1888844331393</v>
      </c>
      <c r="AJ9" s="12">
        <v>2458.3295440156335</v>
      </c>
      <c r="AK9" s="12">
        <v>2115.4850816563217</v>
      </c>
      <c r="AL9" s="12">
        <v>1953.6085539701398</v>
      </c>
      <c r="AM9" s="12">
        <v>1646.3950672297892</v>
      </c>
      <c r="AN9" s="12">
        <v>1408.7771202550161</v>
      </c>
      <c r="AO9" s="12">
        <v>1047.6292742359301</v>
      </c>
      <c r="AP9" s="12">
        <v>979.33877186191751</v>
      </c>
      <c r="AQ9" s="12">
        <v>1036.7785212661825</v>
      </c>
      <c r="AR9" s="12">
        <v>1011.7407962143727</v>
      </c>
      <c r="AS9" s="12">
        <v>1037.3433236619433</v>
      </c>
      <c r="AT9" s="12">
        <v>922.82166567043259</v>
      </c>
      <c r="AU9" s="12">
        <v>910.11539589331426</v>
      </c>
      <c r="AV9" s="12">
        <v>795.58125788045265</v>
      </c>
      <c r="AW9" s="12">
        <v>700.54570576546541</v>
      </c>
      <c r="AX9" s="12">
        <v>569.01654777061924</v>
      </c>
      <c r="AY9" s="12">
        <v>454.6913835012582</v>
      </c>
      <c r="AZ9" s="12">
        <v>378.96432833752067</v>
      </c>
      <c r="BA9" s="12">
        <v>292.08030197833466</v>
      </c>
      <c r="BB9" s="12">
        <v>223.99218778897225</v>
      </c>
      <c r="BC9" s="12">
        <v>219.12763055814835</v>
      </c>
      <c r="BD9" s="12">
        <v>175.4362719429449</v>
      </c>
      <c r="BE9" s="12">
        <v>118.44763394350721</v>
      </c>
      <c r="BF9" s="12">
        <v>84.700994851218567</v>
      </c>
      <c r="BG9" s="12">
        <v>46.753493016501501</v>
      </c>
      <c r="BH9" s="12">
        <v>42.050141804901997</v>
      </c>
      <c r="BI9" s="12">
        <v>22.991337888681265</v>
      </c>
      <c r="BJ9" s="12">
        <v>44.39533012210719</v>
      </c>
    </row>
    <row r="10" spans="1:62">
      <c r="A10" s="12" t="s">
        <v>121</v>
      </c>
      <c r="B10" s="32">
        <v>1081.2909049968769</v>
      </c>
      <c r="C10" s="32">
        <v>3443.4397368053792</v>
      </c>
      <c r="D10" s="12">
        <v>3600.7332689337304</v>
      </c>
      <c r="E10" s="12">
        <v>3626.6874997911314</v>
      </c>
      <c r="F10" s="12">
        <v>3712.2993839465216</v>
      </c>
      <c r="G10" s="12">
        <v>3761.8684561206928</v>
      </c>
      <c r="H10" s="12">
        <v>3755.1577299980645</v>
      </c>
      <c r="I10" s="12">
        <v>3551.9843844763859</v>
      </c>
      <c r="J10" s="12">
        <v>3563.0665647371356</v>
      </c>
      <c r="K10" s="12">
        <v>3623.3158899250921</v>
      </c>
      <c r="L10" s="12">
        <v>3319.8263053873552</v>
      </c>
      <c r="M10" s="12">
        <v>3082.2334564020948</v>
      </c>
      <c r="N10" s="12">
        <v>3150.7874008080389</v>
      </c>
      <c r="O10" s="12">
        <v>3356.8280013886106</v>
      </c>
      <c r="P10" s="12">
        <v>3543.6411624072657</v>
      </c>
      <c r="Q10" s="12">
        <v>3619.3336253993311</v>
      </c>
      <c r="R10" s="12">
        <v>3794.8308693215267</v>
      </c>
      <c r="S10" s="12">
        <v>3825.1839023227772</v>
      </c>
      <c r="T10" s="12">
        <v>3831.0266227468724</v>
      </c>
      <c r="U10" s="12">
        <v>3879.7481148280813</v>
      </c>
      <c r="V10" s="12">
        <v>3919.7453466174807</v>
      </c>
      <c r="W10" s="12">
        <v>4021.694486967886</v>
      </c>
      <c r="X10" s="12">
        <v>4070.0762552948627</v>
      </c>
      <c r="Y10" s="12">
        <v>4079.4307780350341</v>
      </c>
      <c r="Z10" s="12">
        <v>3951.7341349788794</v>
      </c>
      <c r="AA10" s="12">
        <v>3834.5307144332928</v>
      </c>
      <c r="AB10" s="12">
        <v>3833.1434065083013</v>
      </c>
      <c r="AC10" s="12">
        <v>3524.3404860985888</v>
      </c>
      <c r="AD10" s="12">
        <v>3246.8475464259918</v>
      </c>
      <c r="AE10" s="12">
        <v>3152.600951006812</v>
      </c>
      <c r="AF10" s="12">
        <v>3177.7550521315407</v>
      </c>
      <c r="AG10" s="12">
        <v>3048.6479229772694</v>
      </c>
      <c r="AH10" s="12">
        <v>2715.0668528524934</v>
      </c>
      <c r="AI10" s="12">
        <v>2650.7217889395852</v>
      </c>
      <c r="AJ10" s="12">
        <v>2481.9385555318781</v>
      </c>
      <c r="AK10" s="12">
        <v>2132.7239218373061</v>
      </c>
      <c r="AL10" s="12">
        <v>1955.4124790036331</v>
      </c>
      <c r="AM10" s="12">
        <v>1675.3682340226221</v>
      </c>
      <c r="AN10" s="12">
        <v>1416.7315907190466</v>
      </c>
      <c r="AO10" s="12">
        <v>1073.1380863195466</v>
      </c>
      <c r="AP10" s="12">
        <v>964.26843208718924</v>
      </c>
      <c r="AQ10" s="12">
        <v>1031.0736865121471</v>
      </c>
      <c r="AR10" s="12">
        <v>1006.9416225954883</v>
      </c>
      <c r="AS10" s="12">
        <v>1028.4535057050675</v>
      </c>
      <c r="AT10" s="12">
        <v>929.14319880696416</v>
      </c>
      <c r="AU10" s="12">
        <v>899.01844821346322</v>
      </c>
      <c r="AV10" s="12">
        <v>803.70021239651953</v>
      </c>
      <c r="AW10" s="12">
        <v>700.66026589997796</v>
      </c>
      <c r="AX10" s="12">
        <v>574.65004802838882</v>
      </c>
      <c r="AY10" s="12">
        <v>456.00772635429058</v>
      </c>
      <c r="AZ10" s="12">
        <v>378.73326290899467</v>
      </c>
      <c r="BA10" s="12">
        <v>292.69120210340623</v>
      </c>
      <c r="BB10" s="12">
        <v>222.36019309800031</v>
      </c>
      <c r="BC10" s="12">
        <v>215.10546728720533</v>
      </c>
      <c r="BD10" s="12">
        <v>178.99149375268595</v>
      </c>
      <c r="BE10" s="12">
        <v>119.44849829014355</v>
      </c>
      <c r="BF10" s="12">
        <v>84.969640710190376</v>
      </c>
      <c r="BG10" s="12">
        <v>48.028632279601254</v>
      </c>
      <c r="BH10" s="12">
        <v>40.530286324014916</v>
      </c>
      <c r="BI10" s="12">
        <v>23.459799496844223</v>
      </c>
      <c r="BJ10" s="12">
        <v>44.946893256816189</v>
      </c>
    </row>
    <row r="11" spans="1:62">
      <c r="A11" s="12" t="s">
        <v>122</v>
      </c>
      <c r="B11" s="32">
        <v>808.09098156070468</v>
      </c>
      <c r="C11" s="32">
        <v>3417.6147792447759</v>
      </c>
      <c r="D11" s="12">
        <v>3596.9585977746156</v>
      </c>
      <c r="E11" s="12">
        <v>3623.466697019293</v>
      </c>
      <c r="F11" s="12">
        <v>3699.5931973728798</v>
      </c>
      <c r="G11" s="12">
        <v>3760.8165886409588</v>
      </c>
      <c r="H11" s="12">
        <v>3752.5191867714389</v>
      </c>
      <c r="I11" s="12">
        <v>3579.54016178646</v>
      </c>
      <c r="J11" s="12">
        <v>3535.9627473828905</v>
      </c>
      <c r="K11" s="12">
        <v>3632.8290608154116</v>
      </c>
      <c r="L11" s="12">
        <v>3353.3396529688534</v>
      </c>
      <c r="M11" s="12">
        <v>3086.9625995234846</v>
      </c>
      <c r="N11" s="12">
        <v>3133.1197746351368</v>
      </c>
      <c r="O11" s="12">
        <v>3335.1915488050031</v>
      </c>
      <c r="P11" s="12">
        <v>3527.1526972667966</v>
      </c>
      <c r="Q11" s="12">
        <v>3614.6858272183231</v>
      </c>
      <c r="R11" s="12">
        <v>3765.163949819485</v>
      </c>
      <c r="S11" s="12">
        <v>3839.3659078616784</v>
      </c>
      <c r="T11" s="12">
        <v>3813.9785275583681</v>
      </c>
      <c r="U11" s="12">
        <v>3879.5735359042901</v>
      </c>
      <c r="V11" s="12">
        <v>3907.4355123327246</v>
      </c>
      <c r="W11" s="12">
        <v>4008.5763154034689</v>
      </c>
      <c r="X11" s="12">
        <v>4066.171599608595</v>
      </c>
      <c r="Y11" s="12">
        <v>4074.2353954056534</v>
      </c>
      <c r="Z11" s="12">
        <v>3964.3645760433069</v>
      </c>
      <c r="AA11" s="12">
        <v>3830.6737182596698</v>
      </c>
      <c r="AB11" s="12">
        <v>3828.9773213112767</v>
      </c>
      <c r="AC11" s="12">
        <v>3563.0393238409101</v>
      </c>
      <c r="AD11" s="12">
        <v>3248.8383319563745</v>
      </c>
      <c r="AE11" s="12">
        <v>3152.7185970589981</v>
      </c>
      <c r="AF11" s="12">
        <v>3164.5045278177386</v>
      </c>
      <c r="AG11" s="12">
        <v>3069.1120919736973</v>
      </c>
      <c r="AH11" s="12">
        <v>2731.6411178232024</v>
      </c>
      <c r="AI11" s="12">
        <v>2634.0231834556976</v>
      </c>
      <c r="AJ11" s="12">
        <v>2506.1464458050341</v>
      </c>
      <c r="AK11" s="12">
        <v>2151.0831394587008</v>
      </c>
      <c r="AL11" s="12">
        <v>1954.9904268455957</v>
      </c>
      <c r="AM11" s="12">
        <v>1705.914118064414</v>
      </c>
      <c r="AN11" s="12">
        <v>1423.1895169185364</v>
      </c>
      <c r="AO11" s="12">
        <v>1102.1757434094125</v>
      </c>
      <c r="AP11" s="12">
        <v>948.40909127685109</v>
      </c>
      <c r="AQ11" s="12">
        <v>1025.2077230466311</v>
      </c>
      <c r="AR11" s="12">
        <v>1002.6029248862503</v>
      </c>
      <c r="AS11" s="12">
        <v>1018.2505935234107</v>
      </c>
      <c r="AT11" s="12">
        <v>936.88004451583947</v>
      </c>
      <c r="AU11" s="12">
        <v>886.24625051824239</v>
      </c>
      <c r="AV11" s="12">
        <v>812.67029466985605</v>
      </c>
      <c r="AW11" s="12">
        <v>699.9835383175041</v>
      </c>
      <c r="AX11" s="12">
        <v>580.81965844710874</v>
      </c>
      <c r="AY11" s="12">
        <v>457.39796763032609</v>
      </c>
      <c r="AZ11" s="12">
        <v>378.39135895259153</v>
      </c>
      <c r="BA11" s="12">
        <v>293.58970565328349</v>
      </c>
      <c r="BB11" s="12">
        <v>220.97313167623875</v>
      </c>
      <c r="BC11" s="12">
        <v>210.44434687792463</v>
      </c>
      <c r="BD11" s="12">
        <v>182.68148419523476</v>
      </c>
      <c r="BE11" s="12">
        <v>120.53834284227823</v>
      </c>
      <c r="BF11" s="12">
        <v>85.153914952725174</v>
      </c>
      <c r="BG11" s="12">
        <v>49.486773094523244</v>
      </c>
      <c r="BH11" s="12">
        <v>38.784609400578603</v>
      </c>
      <c r="BI11" s="12">
        <v>23.994571443424476</v>
      </c>
      <c r="BJ11" s="12">
        <v>45.52799026423105</v>
      </c>
    </row>
    <row r="12" spans="1:62">
      <c r="A12" s="12" t="s">
        <v>123</v>
      </c>
      <c r="B12" s="32">
        <v>536.80945326453696</v>
      </c>
      <c r="C12" s="32">
        <v>3390.2346031101952</v>
      </c>
      <c r="D12" s="12">
        <v>3593.2135364684086</v>
      </c>
      <c r="E12" s="12">
        <v>3620.8135443317788</v>
      </c>
      <c r="F12" s="12">
        <v>3685.9478178234817</v>
      </c>
      <c r="G12" s="12">
        <v>3759.6193053390261</v>
      </c>
      <c r="H12" s="12">
        <v>3748.2454628919072</v>
      </c>
      <c r="I12" s="12">
        <v>3610.6367938014291</v>
      </c>
      <c r="J12" s="12">
        <v>3505.8497000777202</v>
      </c>
      <c r="K12" s="12">
        <v>3640.9274075169042</v>
      </c>
      <c r="L12" s="12">
        <v>3389.40202987869</v>
      </c>
      <c r="M12" s="12">
        <v>3093.387159059997</v>
      </c>
      <c r="N12" s="12">
        <v>3115.5637280848323</v>
      </c>
      <c r="O12" s="12">
        <v>3313.1399959024143</v>
      </c>
      <c r="P12" s="12">
        <v>3510.0712260679807</v>
      </c>
      <c r="Q12" s="12">
        <v>3611.3430019306752</v>
      </c>
      <c r="R12" s="12">
        <v>3732.7425271854572</v>
      </c>
      <c r="S12" s="12">
        <v>3855.5950402122676</v>
      </c>
      <c r="T12" s="12">
        <v>3795.815407103617</v>
      </c>
      <c r="U12" s="12">
        <v>3880.3568789438505</v>
      </c>
      <c r="V12" s="12">
        <v>3895.0106753063715</v>
      </c>
      <c r="W12" s="12">
        <v>3994.8354154043482</v>
      </c>
      <c r="X12" s="12">
        <v>4062.1207294832179</v>
      </c>
      <c r="Y12" s="12">
        <v>4067.8011989298002</v>
      </c>
      <c r="Z12" s="12">
        <v>3978.2672823947405</v>
      </c>
      <c r="AA12" s="12">
        <v>3826.423719808126</v>
      </c>
      <c r="AB12" s="12">
        <v>3821.7596493460001</v>
      </c>
      <c r="AC12" s="12">
        <v>3604.7438574299408</v>
      </c>
      <c r="AD12" s="12">
        <v>3250.9667114571093</v>
      </c>
      <c r="AE12" s="12">
        <v>3153.5531843685171</v>
      </c>
      <c r="AF12" s="12">
        <v>3148.6580165481723</v>
      </c>
      <c r="AG12" s="12">
        <v>3090.0193882329258</v>
      </c>
      <c r="AH12" s="12">
        <v>2750.4978617332767</v>
      </c>
      <c r="AI12" s="12">
        <v>2614.1163110409661</v>
      </c>
      <c r="AJ12" s="12">
        <v>2530.9512337292917</v>
      </c>
      <c r="AK12" s="12">
        <v>2170.5531372809628</v>
      </c>
      <c r="AL12" s="12">
        <v>1952.3618082653948</v>
      </c>
      <c r="AM12" s="12">
        <v>1738.0165478069598</v>
      </c>
      <c r="AN12" s="12">
        <v>1428.1648734521148</v>
      </c>
      <c r="AO12" s="12">
        <v>1134.6719510832002</v>
      </c>
      <c r="AP12" s="12">
        <v>931.78063135184539</v>
      </c>
      <c r="AQ12" s="12">
        <v>1019.1829678550338</v>
      </c>
      <c r="AR12" s="12">
        <v>998.71582660697891</v>
      </c>
      <c r="AS12" s="12">
        <v>1006.7555164058507</v>
      </c>
      <c r="AT12" s="12">
        <v>946.0001374108765</v>
      </c>
      <c r="AU12" s="12">
        <v>871.83205027908684</v>
      </c>
      <c r="AV12" s="12">
        <v>822.47500774937021</v>
      </c>
      <c r="AW12" s="12">
        <v>698.52262340805567</v>
      </c>
      <c r="AX12" s="12">
        <v>587.52013973983571</v>
      </c>
      <c r="AY12" s="12">
        <v>458.85712736490854</v>
      </c>
      <c r="AZ12" s="12">
        <v>377.94383929297862</v>
      </c>
      <c r="BA12" s="12">
        <v>294.76291567011134</v>
      </c>
      <c r="BB12" s="12">
        <v>219.81293498564284</v>
      </c>
      <c r="BC12" s="12">
        <v>205.17093274484498</v>
      </c>
      <c r="BD12" s="12">
        <v>186.49875576254965</v>
      </c>
      <c r="BE12" s="12">
        <v>121.71594660011087</v>
      </c>
      <c r="BF12" s="12">
        <v>85.258674880934791</v>
      </c>
      <c r="BG12" s="12">
        <v>51.107293274350049</v>
      </c>
      <c r="BH12" s="12">
        <v>36.827732342675375</v>
      </c>
      <c r="BI12" s="12">
        <v>24.596484089364868</v>
      </c>
      <c r="BJ12" s="12">
        <v>46.125426581575255</v>
      </c>
    </row>
    <row r="13" spans="1:62">
      <c r="A13" s="12" t="s">
        <v>124</v>
      </c>
      <c r="B13" s="32">
        <v>267.44592457163793</v>
      </c>
      <c r="C13" s="32">
        <v>3361.2996376006986</v>
      </c>
      <c r="D13" s="12">
        <v>3589.4980566648705</v>
      </c>
      <c r="E13" s="12">
        <v>3618.7271219580844</v>
      </c>
      <c r="F13" s="12">
        <v>3671.3643921229741</v>
      </c>
      <c r="G13" s="12">
        <v>3758.2770080208879</v>
      </c>
      <c r="H13" s="12">
        <v>3742.3398757635487</v>
      </c>
      <c r="I13" s="12">
        <v>3645.2660568234551</v>
      </c>
      <c r="J13" s="12">
        <v>3472.732114729376</v>
      </c>
      <c r="K13" s="12">
        <v>3647.6132305372244</v>
      </c>
      <c r="L13" s="12">
        <v>3428.0091541621855</v>
      </c>
      <c r="M13" s="12">
        <v>3101.5024529832035</v>
      </c>
      <c r="N13" s="12">
        <v>3098.120462638607</v>
      </c>
      <c r="O13" s="12">
        <v>3290.6731481210704</v>
      </c>
      <c r="P13" s="12">
        <v>3492.398412603894</v>
      </c>
      <c r="Q13" s="12">
        <v>3609.3009662279965</v>
      </c>
      <c r="R13" s="12">
        <v>3697.5749229895018</v>
      </c>
      <c r="S13" s="12">
        <v>3873.8665236862453</v>
      </c>
      <c r="T13" s="12">
        <v>3776.5395070761729</v>
      </c>
      <c r="U13" s="12">
        <v>3882.0950783473672</v>
      </c>
      <c r="V13" s="12">
        <v>3882.4715293507752</v>
      </c>
      <c r="W13" s="12">
        <v>3980.4736240357456</v>
      </c>
      <c r="X13" s="12">
        <v>4057.9240576545476</v>
      </c>
      <c r="Y13" s="12">
        <v>4060.1314770896242</v>
      </c>
      <c r="Z13" s="12">
        <v>3993.4380468424392</v>
      </c>
      <c r="AA13" s="12">
        <v>3821.782689338474</v>
      </c>
      <c r="AB13" s="12">
        <v>3811.4955056077988</v>
      </c>
      <c r="AC13" s="12">
        <v>3649.4454206574655</v>
      </c>
      <c r="AD13" s="12">
        <v>3253.2316530209769</v>
      </c>
      <c r="AE13" s="12">
        <v>3155.1003434110444</v>
      </c>
      <c r="AF13" s="12">
        <v>3130.2262987749245</v>
      </c>
      <c r="AG13" s="12">
        <v>3111.3688696985755</v>
      </c>
      <c r="AH13" s="12">
        <v>2771.6177572799511</v>
      </c>
      <c r="AI13" s="12">
        <v>2591.0243021823153</v>
      </c>
      <c r="AJ13" s="12">
        <v>2556.3509313958725</v>
      </c>
      <c r="AK13" s="12">
        <v>2191.1243656571028</v>
      </c>
      <c r="AL13" s="12">
        <v>1947.5459245773332</v>
      </c>
      <c r="AM13" s="12">
        <v>1771.6594580738461</v>
      </c>
      <c r="AN13" s="12">
        <v>1431.6715468012549</v>
      </c>
      <c r="AO13" s="12">
        <v>1170.5574324849504</v>
      </c>
      <c r="AP13" s="12">
        <v>914.40261522895412</v>
      </c>
      <c r="AQ13" s="12">
        <v>1013.0017370547714</v>
      </c>
      <c r="AR13" s="12">
        <v>995.27157210066548</v>
      </c>
      <c r="AS13" s="12">
        <v>993.98898257005192</v>
      </c>
      <c r="AT13" s="12">
        <v>956.471905970644</v>
      </c>
      <c r="AU13" s="12">
        <v>855.80865719418375</v>
      </c>
      <c r="AV13" s="12">
        <v>833.09801657768139</v>
      </c>
      <c r="AW13" s="12">
        <v>696.28465788502592</v>
      </c>
      <c r="AX13" s="12">
        <v>594.74611115891332</v>
      </c>
      <c r="AY13" s="12">
        <v>460.38038571547912</v>
      </c>
      <c r="AZ13" s="12">
        <v>377.39574988337529</v>
      </c>
      <c r="BA13" s="12">
        <v>296.19821909530651</v>
      </c>
      <c r="BB13" s="12">
        <v>218.86243673506306</v>
      </c>
      <c r="BC13" s="12">
        <v>199.31119509349529</v>
      </c>
      <c r="BD13" s="12">
        <v>190.43603728024956</v>
      </c>
      <c r="BE13" s="12">
        <v>122.97994646592228</v>
      </c>
      <c r="BF13" s="12">
        <v>85.288560078716046</v>
      </c>
      <c r="BG13" s="12">
        <v>52.870905473414133</v>
      </c>
      <c r="BH13" s="12">
        <v>34.673670376860912</v>
      </c>
      <c r="BI13" s="12">
        <v>25.264853327963813</v>
      </c>
      <c r="BJ13" s="12">
        <v>46.727933604124914</v>
      </c>
    </row>
    <row r="14" spans="1:62" s="16" customFormat="1">
      <c r="A14" s="15" t="s">
        <v>125</v>
      </c>
      <c r="B14" s="15">
        <v>0</v>
      </c>
      <c r="C14" s="15">
        <v>3330.8103118403992</v>
      </c>
      <c r="D14" s="15">
        <v>3585.8121300290832</v>
      </c>
      <c r="E14" s="15">
        <v>3617.2065110427302</v>
      </c>
      <c r="F14" s="15">
        <v>3655.8440661567979</v>
      </c>
      <c r="G14" s="15">
        <v>3756.7900978591342</v>
      </c>
      <c r="H14" s="15">
        <v>3734.8057383061732</v>
      </c>
      <c r="I14" s="15">
        <v>3683.4197399054619</v>
      </c>
      <c r="J14" s="15">
        <v>3436.614677815724</v>
      </c>
      <c r="K14" s="15">
        <v>3652.8888279916441</v>
      </c>
      <c r="L14" s="15">
        <v>3469.1567486565996</v>
      </c>
      <c r="M14" s="15">
        <v>3111.3038078819582</v>
      </c>
      <c r="N14" s="15">
        <v>3080.7911764616133</v>
      </c>
      <c r="O14" s="15">
        <v>3267.7908128365161</v>
      </c>
      <c r="P14" s="15">
        <v>3474.135917617336</v>
      </c>
      <c r="Q14" s="15">
        <v>3608.5555457573091</v>
      </c>
      <c r="R14" s="15">
        <v>3659.669442128768</v>
      </c>
      <c r="S14" s="15">
        <v>3894.1755901291704</v>
      </c>
      <c r="T14" s="15">
        <v>3756.1530701732145</v>
      </c>
      <c r="U14" s="15">
        <v>3884.7850751265159</v>
      </c>
      <c r="V14" s="15">
        <v>3869.8187662743694</v>
      </c>
      <c r="W14" s="15">
        <v>3965.4927747769357</v>
      </c>
      <c r="X14" s="15">
        <v>4053.5819960955032</v>
      </c>
      <c r="Y14" s="15">
        <v>4051.2295125613327</v>
      </c>
      <c r="Z14" s="15">
        <v>4009.8726711906916</v>
      </c>
      <c r="AA14" s="15">
        <v>3816.7525905762946</v>
      </c>
      <c r="AB14" s="15">
        <v>3798.1900015503011</v>
      </c>
      <c r="AC14" s="15">
        <v>3697.1353630871226</v>
      </c>
      <c r="AD14" s="15">
        <v>3255.6321293262572</v>
      </c>
      <c r="AE14" s="15">
        <v>3157.3557226598869</v>
      </c>
      <c r="AF14" s="15">
        <v>3109.2201246351665</v>
      </c>
      <c r="AG14" s="15">
        <v>3133.1595937350185</v>
      </c>
      <c r="AH14" s="15">
        <v>2794.9815930852283</v>
      </c>
      <c r="AI14" s="15">
        <v>2564.7701752579055</v>
      </c>
      <c r="AJ14" s="15">
        <v>2582.3435442058212</v>
      </c>
      <c r="AK14" s="15">
        <v>2212.7873223839692</v>
      </c>
      <c r="AL14" s="15">
        <v>1940.5619681288099</v>
      </c>
      <c r="AM14" s="15">
        <v>1806.826889483378</v>
      </c>
      <c r="AN14" s="15">
        <v>1433.7233357948949</v>
      </c>
      <c r="AO14" s="15">
        <v>1209.7639149684774</v>
      </c>
      <c r="AP14" s="15">
        <v>896.2942911457958</v>
      </c>
      <c r="AQ14" s="15">
        <v>1006.6663260481683</v>
      </c>
      <c r="AR14" s="15">
        <v>992.261525122433</v>
      </c>
      <c r="AS14" s="15">
        <v>979.97148113371099</v>
      </c>
      <c r="AT14" s="15">
        <v>968.26426597270586</v>
      </c>
      <c r="AU14" s="15">
        <v>838.20844808364666</v>
      </c>
      <c r="AV14" s="15">
        <v>844.52314770555063</v>
      </c>
      <c r="AW14" s="15">
        <v>693.27681255350046</v>
      </c>
      <c r="AX14" s="15">
        <v>602.49205770560968</v>
      </c>
      <c r="AY14" s="15">
        <v>461.96307898843247</v>
      </c>
      <c r="AZ14" s="15">
        <v>376.7519648363085</v>
      </c>
      <c r="BA14" s="15">
        <v>297.88328589363846</v>
      </c>
      <c r="BB14" s="15">
        <v>218.10533576488857</v>
      </c>
      <c r="BC14" s="15">
        <v>192.89042493112399</v>
      </c>
      <c r="BD14" s="15">
        <v>194.48626896602767</v>
      </c>
      <c r="BE14" s="15">
        <v>124.32884852488365</v>
      </c>
      <c r="BF14" s="15">
        <v>85.248001103475431</v>
      </c>
      <c r="BG14" s="15">
        <v>54.759586841532951</v>
      </c>
      <c r="BH14" s="15">
        <v>32.335854184336341</v>
      </c>
      <c r="BI14" s="15">
        <v>25.997770849714758</v>
      </c>
      <c r="BJ14" s="15">
        <v>47.325950009020332</v>
      </c>
    </row>
    <row r="15" spans="1:62">
      <c r="A15" s="12" t="s">
        <v>126</v>
      </c>
      <c r="B15" s="32">
        <v>0</v>
      </c>
      <c r="C15" s="32">
        <v>3042.5347520123819</v>
      </c>
      <c r="D15" s="12">
        <v>3572.4738336388782</v>
      </c>
      <c r="E15" s="12">
        <v>3613.2108644557243</v>
      </c>
      <c r="F15" s="12">
        <v>3648.0828675619359</v>
      </c>
      <c r="G15" s="12">
        <v>3751.6608752008788</v>
      </c>
      <c r="H15" s="12">
        <v>3734.9306495361825</v>
      </c>
      <c r="I15" s="12">
        <v>3693.8777992809942</v>
      </c>
      <c r="J15" s="12">
        <v>3435.4999239647336</v>
      </c>
      <c r="K15" s="12">
        <v>3650.0309299625787</v>
      </c>
      <c r="L15" s="12">
        <v>3489.8901489277955</v>
      </c>
      <c r="M15" s="12">
        <v>3124.1443361918309</v>
      </c>
      <c r="N15" s="12">
        <v>3071.8335733051299</v>
      </c>
      <c r="O15" s="12">
        <v>3249.4378092454581</v>
      </c>
      <c r="P15" s="12">
        <v>3456.0245667288204</v>
      </c>
      <c r="Q15" s="12">
        <v>3597.0158534133948</v>
      </c>
      <c r="R15" s="12">
        <v>3644.6073956041291</v>
      </c>
      <c r="S15" s="12">
        <v>3886.9423319769257</v>
      </c>
      <c r="T15" s="12">
        <v>3753.8014586507979</v>
      </c>
      <c r="U15" s="12">
        <v>3876.8080339454677</v>
      </c>
      <c r="V15" s="12">
        <v>3861.9566447062407</v>
      </c>
      <c r="W15" s="12">
        <v>3954.265803548617</v>
      </c>
      <c r="X15" s="12">
        <v>4045.615348122964</v>
      </c>
      <c r="Y15" s="12">
        <v>4048.5394742953108</v>
      </c>
      <c r="Z15" s="12">
        <v>4014.5888791608218</v>
      </c>
      <c r="AA15" s="12">
        <v>3819.0030748713643</v>
      </c>
      <c r="AB15" s="12">
        <v>3797.5732929476831</v>
      </c>
      <c r="AC15" s="12">
        <v>3717.1216845368208</v>
      </c>
      <c r="AD15" s="12">
        <v>3269.6584229924911</v>
      </c>
      <c r="AE15" s="12">
        <v>3158.1904894836462</v>
      </c>
      <c r="AF15" s="12">
        <v>3103.5502281847712</v>
      </c>
      <c r="AG15" s="12">
        <v>3140.9051353951581</v>
      </c>
      <c r="AH15" s="12">
        <v>2811.2359882343326</v>
      </c>
      <c r="AI15" s="12">
        <v>2562.362951473166</v>
      </c>
      <c r="AJ15" s="12">
        <v>2591.7776572145435</v>
      </c>
      <c r="AK15" s="12">
        <v>2231.3241543576196</v>
      </c>
      <c r="AL15" s="12">
        <v>1949.2818646575686</v>
      </c>
      <c r="AM15" s="12">
        <v>1824.1013667460882</v>
      </c>
      <c r="AN15" s="12">
        <v>1450.5764695908731</v>
      </c>
      <c r="AO15" s="12">
        <v>1226.6910356451381</v>
      </c>
      <c r="AP15" s="12">
        <v>894.70572523484043</v>
      </c>
      <c r="AQ15" s="12">
        <v>998.1655928801581</v>
      </c>
      <c r="AR15" s="12">
        <v>988.06478400313972</v>
      </c>
      <c r="AS15" s="12">
        <v>972.29730362101714</v>
      </c>
      <c r="AT15" s="12">
        <v>968.89584424651287</v>
      </c>
      <c r="AU15" s="12">
        <v>833.96513976715494</v>
      </c>
      <c r="AV15" s="12">
        <v>845.69131026013679</v>
      </c>
      <c r="AW15" s="12">
        <v>694.75654673995621</v>
      </c>
      <c r="AX15" s="12">
        <v>607.52230381130789</v>
      </c>
      <c r="AY15" s="12">
        <v>463.4444707539318</v>
      </c>
      <c r="AZ15" s="12">
        <v>377.29237782178046</v>
      </c>
      <c r="BA15" s="12">
        <v>298.36493145592493</v>
      </c>
      <c r="BB15" s="12">
        <v>216.79096064058962</v>
      </c>
      <c r="BC15" s="12">
        <v>189.71392125353537</v>
      </c>
      <c r="BD15" s="12">
        <v>195.56902702468756</v>
      </c>
      <c r="BE15" s="12">
        <v>126.23284769138984</v>
      </c>
      <c r="BF15" s="12">
        <v>85.513579573403945</v>
      </c>
      <c r="BG15" s="12">
        <v>55.381512218099409</v>
      </c>
      <c r="BH15" s="12">
        <v>31.744277083029409</v>
      </c>
      <c r="BI15" s="12">
        <v>25.942917391855062</v>
      </c>
      <c r="BJ15" s="12">
        <v>47.541803474056735</v>
      </c>
    </row>
    <row r="16" spans="1:62">
      <c r="A16" s="12" t="s">
        <v>127</v>
      </c>
      <c r="B16" s="32">
        <v>0</v>
      </c>
      <c r="C16" s="32">
        <v>2756.2081452884163</v>
      </c>
      <c r="D16" s="12">
        <v>3557.5804467842763</v>
      </c>
      <c r="E16" s="12">
        <v>3609.2448660318628</v>
      </c>
      <c r="F16" s="12">
        <v>3640.8940675180156</v>
      </c>
      <c r="G16" s="12">
        <v>3745.58909284225</v>
      </c>
      <c r="H16" s="12">
        <v>3734.9081075578856</v>
      </c>
      <c r="I16" s="12">
        <v>3702.68933339351</v>
      </c>
      <c r="J16" s="12">
        <v>3437.9681111055179</v>
      </c>
      <c r="K16" s="12">
        <v>3644.1412608273449</v>
      </c>
      <c r="L16" s="12">
        <v>3509.2024146703698</v>
      </c>
      <c r="M16" s="12">
        <v>3139.5417564774853</v>
      </c>
      <c r="N16" s="12">
        <v>3064.5956239184006</v>
      </c>
      <c r="O16" s="12">
        <v>3231.1849602435022</v>
      </c>
      <c r="P16" s="12">
        <v>3437.504574730996</v>
      </c>
      <c r="Q16" s="12">
        <v>3584.8772779999131</v>
      </c>
      <c r="R16" s="12">
        <v>3630.8682619432639</v>
      </c>
      <c r="S16" s="12">
        <v>3876.914053817834</v>
      </c>
      <c r="T16" s="12">
        <v>3753.5190556459165</v>
      </c>
      <c r="U16" s="12">
        <v>3867.7102137170186</v>
      </c>
      <c r="V16" s="12">
        <v>3855.0655997931335</v>
      </c>
      <c r="W16" s="12">
        <v>3942.9194187844009</v>
      </c>
      <c r="X16" s="12">
        <v>4037.0188650767045</v>
      </c>
      <c r="Y16" s="12">
        <v>4045.7015371058169</v>
      </c>
      <c r="Z16" s="12">
        <v>4018.0615376146925</v>
      </c>
      <c r="AA16" s="12">
        <v>3822.5327547127631</v>
      </c>
      <c r="AB16" s="12">
        <v>3796.5525132870384</v>
      </c>
      <c r="AC16" s="12">
        <v>3734.066687870371</v>
      </c>
      <c r="AD16" s="12">
        <v>3286.6958591067473</v>
      </c>
      <c r="AE16" s="12">
        <v>3159.1678148237888</v>
      </c>
      <c r="AF16" s="12">
        <v>3098.615396375013</v>
      </c>
      <c r="AG16" s="12">
        <v>3146.014675996912</v>
      </c>
      <c r="AH16" s="12">
        <v>2827.9336738623333</v>
      </c>
      <c r="AI16" s="12">
        <v>2562.2953437586934</v>
      </c>
      <c r="AJ16" s="12">
        <v>2597.9218850951625</v>
      </c>
      <c r="AK16" s="12">
        <v>2250.4532944645484</v>
      </c>
      <c r="AL16" s="12">
        <v>1959.1368988538077</v>
      </c>
      <c r="AM16" s="12">
        <v>1839.099004517197</v>
      </c>
      <c r="AN16" s="12">
        <v>1469.055965384425</v>
      </c>
      <c r="AO16" s="12">
        <v>1242.1754270382517</v>
      </c>
      <c r="AP16" s="12">
        <v>896.81536734080282</v>
      </c>
      <c r="AQ16" s="12">
        <v>988.77576650302444</v>
      </c>
      <c r="AR16" s="12">
        <v>983.70350361065744</v>
      </c>
      <c r="AS16" s="12">
        <v>965.10424827728389</v>
      </c>
      <c r="AT16" s="12">
        <v>968.19087845886713</v>
      </c>
      <c r="AU16" s="12">
        <v>831.21854889932501</v>
      </c>
      <c r="AV16" s="12">
        <v>845.13513763461356</v>
      </c>
      <c r="AW16" s="12">
        <v>697.09711102395556</v>
      </c>
      <c r="AX16" s="12">
        <v>611.80603552409764</v>
      </c>
      <c r="AY16" s="12">
        <v>465.40733037027735</v>
      </c>
      <c r="AZ16" s="12">
        <v>377.929780072038</v>
      </c>
      <c r="BA16" s="12">
        <v>298.73846264240524</v>
      </c>
      <c r="BB16" s="12">
        <v>215.7661285998922</v>
      </c>
      <c r="BC16" s="12">
        <v>186.84647170515458</v>
      </c>
      <c r="BD16" s="12">
        <v>195.92675362882002</v>
      </c>
      <c r="BE16" s="12">
        <v>128.30438529102304</v>
      </c>
      <c r="BF16" s="12">
        <v>85.849272588465666</v>
      </c>
      <c r="BG16" s="12">
        <v>55.930201143412823</v>
      </c>
      <c r="BH16" s="12">
        <v>31.408412274479765</v>
      </c>
      <c r="BI16" s="12">
        <v>25.71464293323513</v>
      </c>
      <c r="BJ16" s="12">
        <v>47.8304509237568</v>
      </c>
    </row>
    <row r="17" spans="1:114">
      <c r="A17" s="12" t="s">
        <v>128</v>
      </c>
      <c r="B17" s="32">
        <v>0</v>
      </c>
      <c r="C17" s="32">
        <v>2471.8298800023608</v>
      </c>
      <c r="D17" s="12">
        <v>3541.1324288088549</v>
      </c>
      <c r="E17" s="12">
        <v>3605.3084801075938</v>
      </c>
      <c r="F17" s="12">
        <v>3634.2768149244594</v>
      </c>
      <c r="G17" s="12">
        <v>3738.5762142011249</v>
      </c>
      <c r="H17" s="12">
        <v>3734.7385171906058</v>
      </c>
      <c r="I17" s="12">
        <v>3709.857912929288</v>
      </c>
      <c r="J17" s="12">
        <v>3444.0126813528036</v>
      </c>
      <c r="K17" s="12">
        <v>3635.224893244625</v>
      </c>
      <c r="L17" s="12">
        <v>3527.096308110788</v>
      </c>
      <c r="M17" s="12">
        <v>3157.4914381899216</v>
      </c>
      <c r="N17" s="12">
        <v>3059.0734094591653</v>
      </c>
      <c r="O17" s="12">
        <v>3213.0334501048387</v>
      </c>
      <c r="P17" s="12">
        <v>3418.5757753553394</v>
      </c>
      <c r="Q17" s="12">
        <v>3572.1415147949165</v>
      </c>
      <c r="R17" s="12">
        <v>3618.4479784320984</v>
      </c>
      <c r="S17" s="12">
        <v>3864.0983604572066</v>
      </c>
      <c r="T17" s="12">
        <v>3755.3011352266471</v>
      </c>
      <c r="U17" s="12">
        <v>3857.494395699423</v>
      </c>
      <c r="V17" s="12">
        <v>3849.1427780645517</v>
      </c>
      <c r="W17" s="12">
        <v>3931.4543564484675</v>
      </c>
      <c r="X17" s="12">
        <v>4027.7942777765293</v>
      </c>
      <c r="Y17" s="12">
        <v>4042.716106000898</v>
      </c>
      <c r="Z17" s="12">
        <v>4020.2950138762626</v>
      </c>
      <c r="AA17" s="12">
        <v>3827.3375317995615</v>
      </c>
      <c r="AB17" s="12">
        <v>3795.1292594056426</v>
      </c>
      <c r="AC17" s="12">
        <v>3747.9790237331817</v>
      </c>
      <c r="AD17" s="12">
        <v>3306.7366562501779</v>
      </c>
      <c r="AE17" s="12">
        <v>3160.2865275867116</v>
      </c>
      <c r="AF17" s="12">
        <v>3094.4120235434402</v>
      </c>
      <c r="AG17" s="12">
        <v>3148.4998274727677</v>
      </c>
      <c r="AH17" s="12">
        <v>2845.0723204290261</v>
      </c>
      <c r="AI17" s="12">
        <v>2564.5528457152632</v>
      </c>
      <c r="AJ17" s="12">
        <v>2600.8017825691113</v>
      </c>
      <c r="AK17" s="12">
        <v>2270.1720593805994</v>
      </c>
      <c r="AL17" s="12">
        <v>1970.1186811457928</v>
      </c>
      <c r="AM17" s="12">
        <v>1851.8390797738216</v>
      </c>
      <c r="AN17" s="12">
        <v>1489.1454733171936</v>
      </c>
      <c r="AO17" s="12">
        <v>1256.239203287947</v>
      </c>
      <c r="AP17" s="12">
        <v>902.57176893051451</v>
      </c>
      <c r="AQ17" s="12">
        <v>978.51775668130983</v>
      </c>
      <c r="AR17" s="12">
        <v>979.18070651143842</v>
      </c>
      <c r="AS17" s="12">
        <v>958.38478729108454</v>
      </c>
      <c r="AT17" s="12">
        <v>966.17657158426323</v>
      </c>
      <c r="AU17" s="12">
        <v>829.94215737780587</v>
      </c>
      <c r="AV17" s="12">
        <v>842.89615872280729</v>
      </c>
      <c r="AW17" s="12">
        <v>700.28849124349063</v>
      </c>
      <c r="AX17" s="12">
        <v>615.3547115532549</v>
      </c>
      <c r="AY17" s="12">
        <v>467.84826748225413</v>
      </c>
      <c r="AZ17" s="12">
        <v>378.65865082997055</v>
      </c>
      <c r="BA17" s="12">
        <v>299.00888463298867</v>
      </c>
      <c r="BB17" s="12">
        <v>215.01848064157315</v>
      </c>
      <c r="BC17" s="12">
        <v>184.27233819279627</v>
      </c>
      <c r="BD17" s="12">
        <v>195.58663068142252</v>
      </c>
      <c r="BE17" s="12">
        <v>130.53309081828974</v>
      </c>
      <c r="BF17" s="12">
        <v>86.255044559459691</v>
      </c>
      <c r="BG17" s="12">
        <v>56.409596042059924</v>
      </c>
      <c r="BH17" s="12">
        <v>31.31115117461302</v>
      </c>
      <c r="BI17" s="12">
        <v>25.333141577866765</v>
      </c>
      <c r="BJ17" s="12">
        <v>48.187794485690162</v>
      </c>
    </row>
    <row r="18" spans="1:114">
      <c r="A18" s="12" t="s">
        <v>129</v>
      </c>
      <c r="B18" s="32">
        <v>0</v>
      </c>
      <c r="C18" s="32">
        <v>2189.3993446250443</v>
      </c>
      <c r="D18" s="12">
        <v>3523.1302389668563</v>
      </c>
      <c r="E18" s="12">
        <v>3601.4016710452875</v>
      </c>
      <c r="F18" s="12">
        <v>3628.2302594571092</v>
      </c>
      <c r="G18" s="12">
        <v>3730.6237011620547</v>
      </c>
      <c r="H18" s="12">
        <v>3734.4222826150626</v>
      </c>
      <c r="I18" s="12">
        <v>3715.3871033831674</v>
      </c>
      <c r="J18" s="12">
        <v>3453.6270850687047</v>
      </c>
      <c r="K18" s="12">
        <v>3623.2868936954369</v>
      </c>
      <c r="L18" s="12">
        <v>3543.5745879656092</v>
      </c>
      <c r="M18" s="12">
        <v>3177.9887564807123</v>
      </c>
      <c r="N18" s="12">
        <v>3055.2630171786504</v>
      </c>
      <c r="O18" s="12">
        <v>3194.9844592364148</v>
      </c>
      <c r="P18" s="12">
        <v>3399.2380042576638</v>
      </c>
      <c r="Q18" s="12">
        <v>3558.8102559212075</v>
      </c>
      <c r="R18" s="12">
        <v>3607.3424907395961</v>
      </c>
      <c r="S18" s="12">
        <v>3848.5028427924321</v>
      </c>
      <c r="T18" s="12">
        <v>3759.1429788016076</v>
      </c>
      <c r="U18" s="12">
        <v>3846.1633564918297</v>
      </c>
      <c r="V18" s="12">
        <v>3844.1853317465598</v>
      </c>
      <c r="W18" s="12">
        <v>3919.8713502728756</v>
      </c>
      <c r="X18" s="12">
        <v>4017.9433138860882</v>
      </c>
      <c r="Y18" s="12">
        <v>4039.5835852587707</v>
      </c>
      <c r="Z18" s="12">
        <v>4021.2936646824114</v>
      </c>
      <c r="AA18" s="12">
        <v>3833.4133162973226</v>
      </c>
      <c r="AB18" s="12">
        <v>3793.3051238155017</v>
      </c>
      <c r="AC18" s="12">
        <v>3758.8673266023511</v>
      </c>
      <c r="AD18" s="12">
        <v>3329.7730449138703</v>
      </c>
      <c r="AE18" s="12">
        <v>3161.5454624821609</v>
      </c>
      <c r="AF18" s="12">
        <v>3090.9365161686251</v>
      </c>
      <c r="AG18" s="12">
        <v>3148.3721669139459</v>
      </c>
      <c r="AH18" s="12">
        <v>2862.6496069536133</v>
      </c>
      <c r="AI18" s="12">
        <v>2569.1210146791627</v>
      </c>
      <c r="AJ18" s="12">
        <v>2600.4427691648466</v>
      </c>
      <c r="AK18" s="12">
        <v>2290.4777646232624</v>
      </c>
      <c r="AL18" s="12">
        <v>1982.2188558932742</v>
      </c>
      <c r="AM18" s="12">
        <v>1862.3407626941921</v>
      </c>
      <c r="AN18" s="12">
        <v>1510.8287505018216</v>
      </c>
      <c r="AO18" s="12">
        <v>1268.904222713307</v>
      </c>
      <c r="AP18" s="12">
        <v>911.92403640040061</v>
      </c>
      <c r="AQ18" s="12">
        <v>967.41214536769144</v>
      </c>
      <c r="AR18" s="12">
        <v>974.49937958136638</v>
      </c>
      <c r="AS18" s="12">
        <v>952.13147785054821</v>
      </c>
      <c r="AT18" s="12">
        <v>962.87974229257566</v>
      </c>
      <c r="AU18" s="12">
        <v>830.10977648301753</v>
      </c>
      <c r="AV18" s="12">
        <v>839.01520993671238</v>
      </c>
      <c r="AW18" s="12">
        <v>704.32068506071016</v>
      </c>
      <c r="AX18" s="12">
        <v>618.17972444413454</v>
      </c>
      <c r="AY18" s="12">
        <v>470.76372339777589</v>
      </c>
      <c r="AZ18" s="12">
        <v>379.47364414234255</v>
      </c>
      <c r="BA18" s="12">
        <v>299.18101653498957</v>
      </c>
      <c r="BB18" s="12">
        <v>214.53595138036059</v>
      </c>
      <c r="BC18" s="12">
        <v>181.97637550339351</v>
      </c>
      <c r="BD18" s="12">
        <v>194.57516574419128</v>
      </c>
      <c r="BE18" s="12">
        <v>132.90897012363058</v>
      </c>
      <c r="BF18" s="12">
        <v>86.730687128242181</v>
      </c>
      <c r="BG18" s="12">
        <v>56.823454352661415</v>
      </c>
      <c r="BH18" s="12">
        <v>31.436178825876851</v>
      </c>
      <c r="BI18" s="12">
        <v>24.81682630612897</v>
      </c>
      <c r="BJ18" s="12">
        <v>48.609880920091818</v>
      </c>
    </row>
    <row r="19" spans="1:114">
      <c r="A19" s="12" t="s">
        <v>130</v>
      </c>
      <c r="B19" s="32">
        <v>0</v>
      </c>
      <c r="C19" s="32">
        <v>1908.9159277642432</v>
      </c>
      <c r="D19" s="12">
        <v>3503.5743364231985</v>
      </c>
      <c r="E19" s="12">
        <v>3597.5244032332221</v>
      </c>
      <c r="F19" s="12">
        <v>3622.7535515676623</v>
      </c>
      <c r="G19" s="12">
        <v>3721.7330140776226</v>
      </c>
      <c r="H19" s="12">
        <v>3733.959807374159</v>
      </c>
      <c r="I19" s="12">
        <v>3719.2804650648623</v>
      </c>
      <c r="J19" s="12">
        <v>3466.8047808538336</v>
      </c>
      <c r="K19" s="12">
        <v>3608.3323224898636</v>
      </c>
      <c r="L19" s="12">
        <v>3558.6400094451765</v>
      </c>
      <c r="M19" s="12">
        <v>3201.0290921960327</v>
      </c>
      <c r="N19" s="12">
        <v>3053.1605404135221</v>
      </c>
      <c r="O19" s="12">
        <v>3177.0391641855585</v>
      </c>
      <c r="P19" s="12">
        <v>3379.4910990134258</v>
      </c>
      <c r="Q19" s="12">
        <v>3544.885190351205</v>
      </c>
      <c r="R19" s="12">
        <v>3597.5477529033087</v>
      </c>
      <c r="S19" s="12">
        <v>3830.1350778343563</v>
      </c>
      <c r="T19" s="12">
        <v>3765.039875110263</v>
      </c>
      <c r="U19" s="12">
        <v>3833.7198680408869</v>
      </c>
      <c r="V19" s="12">
        <v>3840.1904187521786</v>
      </c>
      <c r="W19" s="12">
        <v>3908.1711317626182</v>
      </c>
      <c r="X19" s="12">
        <v>4007.4676979176766</v>
      </c>
      <c r="Y19" s="12">
        <v>4036.3043784289066</v>
      </c>
      <c r="Z19" s="12">
        <v>4021.0618362050222</v>
      </c>
      <c r="AA19" s="12">
        <v>3840.7560268246384</v>
      </c>
      <c r="AB19" s="12">
        <v>3791.0816947133371</v>
      </c>
      <c r="AC19" s="12">
        <v>3766.7402148097281</v>
      </c>
      <c r="AD19" s="12">
        <v>3355.7972674896519</v>
      </c>
      <c r="AE19" s="12">
        <v>3162.9434600003938</v>
      </c>
      <c r="AF19" s="12">
        <v>3088.1852928351645</v>
      </c>
      <c r="AG19" s="12">
        <v>3145.6432366596464</v>
      </c>
      <c r="AH19" s="12">
        <v>2880.6632209852833</v>
      </c>
      <c r="AI19" s="12">
        <v>2575.9854714706239</v>
      </c>
      <c r="AJ19" s="12">
        <v>2596.8701298261617</v>
      </c>
      <c r="AK19" s="12">
        <v>2311.3677246458246</v>
      </c>
      <c r="AL19" s="12">
        <v>1995.4291013298182</v>
      </c>
      <c r="AM19" s="12">
        <v>1870.6231171258269</v>
      </c>
      <c r="AN19" s="12">
        <v>1534.0896604423999</v>
      </c>
      <c r="AO19" s="12">
        <v>1280.1920904997864</v>
      </c>
      <c r="AP19" s="12">
        <v>924.82182523021982</v>
      </c>
      <c r="AQ19" s="12">
        <v>955.47919109443114</v>
      </c>
      <c r="AR19" s="12">
        <v>969.66247436241588</v>
      </c>
      <c r="AS19" s="12">
        <v>946.33696130912085</v>
      </c>
      <c r="AT19" s="12">
        <v>958.32682963121783</v>
      </c>
      <c r="AU19" s="12">
        <v>831.69554328847823</v>
      </c>
      <c r="AV19" s="12">
        <v>833.53244513191817</v>
      </c>
      <c r="AW19" s="12">
        <v>709.18370363095562</v>
      </c>
      <c r="AX19" s="12">
        <v>620.29239928810443</v>
      </c>
      <c r="AY19" s="12">
        <v>474.14997850333464</v>
      </c>
      <c r="AZ19" s="12">
        <v>380.36958447629104</v>
      </c>
      <c r="BA19" s="12">
        <v>299.25949746985594</v>
      </c>
      <c r="BB19" s="12">
        <v>214.30676668585534</v>
      </c>
      <c r="BC19" s="12">
        <v>179.94401225609332</v>
      </c>
      <c r="BD19" s="12">
        <v>192.91820507262332</v>
      </c>
      <c r="BE19" s="12">
        <v>135.4223941907747</v>
      </c>
      <c r="BF19" s="12">
        <v>87.275830895824527</v>
      </c>
      <c r="BG19" s="12">
        <v>57.175356775103879</v>
      </c>
      <c r="BH19" s="12">
        <v>31.76794253625587</v>
      </c>
      <c r="BI19" s="12">
        <v>24.182473210298127</v>
      </c>
      <c r="BJ19" s="12">
        <v>49.092897435758104</v>
      </c>
    </row>
    <row r="20" spans="1:114" s="14" customFormat="1">
      <c r="A20" s="13" t="s">
        <v>131</v>
      </c>
      <c r="B20" s="13">
        <v>0</v>
      </c>
      <c r="C20" s="13">
        <v>1630.3790181646491</v>
      </c>
      <c r="D20" s="13">
        <v>3482.4651802534922</v>
      </c>
      <c r="E20" s="13">
        <v>3593.6766410855707</v>
      </c>
      <c r="F20" s="13">
        <v>3617.8458424831015</v>
      </c>
      <c r="G20" s="13">
        <v>3711.9056117697987</v>
      </c>
      <c r="H20" s="13">
        <v>3733.3514943737659</v>
      </c>
      <c r="I20" s="13">
        <v>3721.5415531052613</v>
      </c>
      <c r="J20" s="13">
        <v>3483.5392355384251</v>
      </c>
      <c r="K20" s="13">
        <v>3590.3662337737824</v>
      </c>
      <c r="L20" s="13">
        <v>3572.2953242573035</v>
      </c>
      <c r="M20" s="13">
        <v>3226.6078318706982</v>
      </c>
      <c r="N20" s="13">
        <v>3052.7620785778495</v>
      </c>
      <c r="O20" s="13">
        <v>3159.1987376475868</v>
      </c>
      <c r="P20" s="13">
        <v>3359.3348991130329</v>
      </c>
      <c r="Q20" s="13">
        <v>3530.3680039118012</v>
      </c>
      <c r="R20" s="13">
        <v>3589.0597273149519</v>
      </c>
      <c r="S20" s="13">
        <v>3809.0026287286391</v>
      </c>
      <c r="T20" s="13">
        <v>3772.9871202132508</v>
      </c>
      <c r="U20" s="13">
        <v>3820.166697647343</v>
      </c>
      <c r="V20" s="13">
        <v>3837.1552026718055</v>
      </c>
      <c r="W20" s="13">
        <v>3896.3544302006781</v>
      </c>
      <c r="X20" s="13">
        <v>3996.3691512370328</v>
      </c>
      <c r="Y20" s="13">
        <v>4032.8788883331185</v>
      </c>
      <c r="Z20" s="13">
        <v>4019.6038640730367</v>
      </c>
      <c r="AA20" s="13">
        <v>3849.3615904396761</v>
      </c>
      <c r="AB20" s="13">
        <v>3788.4605559905435</v>
      </c>
      <c r="AC20" s="13">
        <v>3771.6062905649424</v>
      </c>
      <c r="AD20" s="13">
        <v>3384.8015782608782</v>
      </c>
      <c r="AE20" s="13">
        <v>3164.4793663894129</v>
      </c>
      <c r="AF20" s="13">
        <v>3086.1547841987685</v>
      </c>
      <c r="AG20" s="13">
        <v>3140.3245443860869</v>
      </c>
      <c r="AH20" s="13">
        <v>2899.1108585738821</v>
      </c>
      <c r="AI20" s="13">
        <v>2585.1319001432189</v>
      </c>
      <c r="AJ20" s="13">
        <v>2590.1090155179795</v>
      </c>
      <c r="AK20" s="13">
        <v>2332.8392529306898</v>
      </c>
      <c r="AL20" s="13">
        <v>2009.7411295047234</v>
      </c>
      <c r="AM20" s="13">
        <v>1876.705101052047</v>
      </c>
      <c r="AN20" s="13">
        <v>1558.9121724577258</v>
      </c>
      <c r="AO20" s="13">
        <v>1290.1241613594184</v>
      </c>
      <c r="AP20" s="13">
        <v>941.21533420001515</v>
      </c>
      <c r="AQ20" s="13">
        <v>942.73883331050308</v>
      </c>
      <c r="AR20" s="13">
        <v>964.67290741603267</v>
      </c>
      <c r="AS20" s="13">
        <v>940.99396235895051</v>
      </c>
      <c r="AT20" s="13">
        <v>952.54389765436827</v>
      </c>
      <c r="AU20" s="13">
        <v>834.67391710833931</v>
      </c>
      <c r="AV20" s="13">
        <v>826.48734540143789</v>
      </c>
      <c r="AW20" s="13">
        <v>714.86757322981623</v>
      </c>
      <c r="AX20" s="13">
        <v>621.70399248709487</v>
      </c>
      <c r="AY20" s="13">
        <v>478.00315948097966</v>
      </c>
      <c r="AZ20" s="13">
        <v>381.34146243262444</v>
      </c>
      <c r="BA20" s="13">
        <v>299.24879247796082</v>
      </c>
      <c r="BB20" s="13">
        <v>214.31944113569523</v>
      </c>
      <c r="BC20" s="13">
        <v>178.16123240767237</v>
      </c>
      <c r="BD20" s="13">
        <v>190.64094646871376</v>
      </c>
      <c r="BE20" s="13">
        <v>138.06408821747743</v>
      </c>
      <c r="BF20" s="13">
        <v>87.889956608574352</v>
      </c>
      <c r="BG20" s="13">
        <v>57.468715161303805</v>
      </c>
      <c r="BH20" s="13">
        <v>32.291621658487166</v>
      </c>
      <c r="BI20" s="13">
        <v>23.4453544179934</v>
      </c>
      <c r="BJ20" s="13">
        <v>49.633167614218976</v>
      </c>
    </row>
    <row r="21" spans="1:114">
      <c r="A21" s="12" t="s">
        <v>132</v>
      </c>
      <c r="B21" s="32">
        <v>0</v>
      </c>
      <c r="C21" s="32">
        <v>1353.7880047078452</v>
      </c>
      <c r="D21" s="12">
        <v>3459.8032294440522</v>
      </c>
      <c r="E21" s="12">
        <v>3589.8583490423839</v>
      </c>
      <c r="F21" s="12">
        <v>3613.5062842051257</v>
      </c>
      <c r="G21" s="12">
        <v>3701.1429515312939</v>
      </c>
      <c r="H21" s="12">
        <v>3732.5977458835091</v>
      </c>
      <c r="I21" s="12">
        <v>3722.1739174627287</v>
      </c>
      <c r="J21" s="12">
        <v>3503.8239241734659</v>
      </c>
      <c r="K21" s="12">
        <v>3569.3936755355826</v>
      </c>
      <c r="L21" s="12">
        <v>3584.5432806109552</v>
      </c>
      <c r="M21" s="12">
        <v>3254.7203677222087</v>
      </c>
      <c r="N21" s="12">
        <v>3054.0637371550761</v>
      </c>
      <c r="O21" s="12">
        <v>3141.4643484734083</v>
      </c>
      <c r="P21" s="12">
        <v>3338.7692459571736</v>
      </c>
      <c r="Q21" s="12">
        <v>3515.2603792892151</v>
      </c>
      <c r="R21" s="12">
        <v>3581.8743847060055</v>
      </c>
      <c r="S21" s="12">
        <v>3785.1130447770802</v>
      </c>
      <c r="T21" s="12">
        <v>3782.9800174827083</v>
      </c>
      <c r="U21" s="12">
        <v>3805.5066079726294</v>
      </c>
      <c r="V21" s="12">
        <v>3835.0768527636401</v>
      </c>
      <c r="W21" s="12">
        <v>3884.4219726530705</v>
      </c>
      <c r="X21" s="12">
        <v>3984.6493920681196</v>
      </c>
      <c r="Y21" s="12">
        <v>4029.3075170666389</v>
      </c>
      <c r="Z21" s="12">
        <v>4016.9240733944566</v>
      </c>
      <c r="AA21" s="12">
        <v>3859.225942626751</v>
      </c>
      <c r="AB21" s="12">
        <v>3785.4432872431166</v>
      </c>
      <c r="AC21" s="12">
        <v>3773.4741399784275</v>
      </c>
      <c r="AD21" s="12">
        <v>3416.7782433932011</v>
      </c>
      <c r="AE21" s="12">
        <v>3166.1520336322824</v>
      </c>
      <c r="AF21" s="12">
        <v>3084.8414329514449</v>
      </c>
      <c r="AG21" s="12">
        <v>3132.4275631953237</v>
      </c>
      <c r="AH21" s="12">
        <v>2917.9902242407034</v>
      </c>
      <c r="AI21" s="12">
        <v>2596.5460477342358</v>
      </c>
      <c r="AJ21" s="12">
        <v>2580.1844438296357</v>
      </c>
      <c r="AK21" s="12">
        <v>2354.8896620818641</v>
      </c>
      <c r="AL21" s="12">
        <v>2025.1466862245293</v>
      </c>
      <c r="AM21" s="12">
        <v>1880.6055670568139</v>
      </c>
      <c r="AN21" s="12">
        <v>1585.2803611073714</v>
      </c>
      <c r="AO21" s="12">
        <v>1298.721542164084</v>
      </c>
      <c r="AP21" s="12">
        <v>961.05529966956806</v>
      </c>
      <c r="AQ21" s="12">
        <v>929.21069666504968</v>
      </c>
      <c r="AR21" s="12">
        <v>959.53356067326138</v>
      </c>
      <c r="AS21" s="12">
        <v>936.09528821183619</v>
      </c>
      <c r="AT21" s="12">
        <v>945.55663999982858</v>
      </c>
      <c r="AU21" s="12">
        <v>839.0196759817494</v>
      </c>
      <c r="AV21" s="12">
        <v>817.91872873960142</v>
      </c>
      <c r="AW21" s="12">
        <v>721.36233683894375</v>
      </c>
      <c r="AX21" s="12">
        <v>622.425690571475</v>
      </c>
      <c r="AY21" s="12">
        <v>482.31924633121838</v>
      </c>
      <c r="AZ21" s="12">
        <v>382.38443055394873</v>
      </c>
      <c r="BA21" s="12">
        <v>299.15319824655114</v>
      </c>
      <c r="BB21" s="12">
        <v>214.56277529667403</v>
      </c>
      <c r="BC21" s="12">
        <v>176.61455729635091</v>
      </c>
      <c r="BD21" s="12">
        <v>187.76795195164752</v>
      </c>
      <c r="BE21" s="12">
        <v>140.82512099187946</v>
      </c>
      <c r="BF21" s="12">
        <v>88.572405823529905</v>
      </c>
      <c r="BG21" s="12">
        <v>57.706780064539046</v>
      </c>
      <c r="BH21" s="12">
        <v>32.993098469812331</v>
      </c>
      <c r="BI21" s="12">
        <v>22.619360579042056</v>
      </c>
      <c r="BJ21" s="12">
        <v>50.227147439577266</v>
      </c>
    </row>
    <row r="22" spans="1:114">
      <c r="A22" s="12" t="s">
        <v>133</v>
      </c>
      <c r="B22" s="32">
        <v>0</v>
      </c>
      <c r="C22" s="32">
        <v>1079.1422764122776</v>
      </c>
      <c r="D22" s="12">
        <v>3435.5889428919099</v>
      </c>
      <c r="E22" s="12">
        <v>3586.0694915695749</v>
      </c>
      <c r="F22" s="12">
        <v>3609.7340295095801</v>
      </c>
      <c r="G22" s="12">
        <v>3689.446489126909</v>
      </c>
      <c r="H22" s="12">
        <v>3731.6989635375448</v>
      </c>
      <c r="I22" s="12">
        <v>3721.1811029293885</v>
      </c>
      <c r="J22" s="12">
        <v>3527.6523300218364</v>
      </c>
      <c r="K22" s="12">
        <v>3545.4196896128828</v>
      </c>
      <c r="L22" s="12">
        <v>3595.3866232199289</v>
      </c>
      <c r="M22" s="12">
        <v>3285.3620976447901</v>
      </c>
      <c r="N22" s="12">
        <v>3057.0616276900014</v>
      </c>
      <c r="O22" s="12">
        <v>3123.8371616771069</v>
      </c>
      <c r="P22" s="12">
        <v>3317.7939828521367</v>
      </c>
      <c r="Q22" s="12">
        <v>3499.5639960338335</v>
      </c>
      <c r="R22" s="12">
        <v>3575.987704133332</v>
      </c>
      <c r="S22" s="12">
        <v>3758.4738614589082</v>
      </c>
      <c r="T22" s="12">
        <v>3795.013877592623</v>
      </c>
      <c r="U22" s="12">
        <v>3789.7423570454453</v>
      </c>
      <c r="V22" s="12">
        <v>3833.9525439441359</v>
      </c>
      <c r="W22" s="12">
        <v>3872.3744839738756</v>
      </c>
      <c r="X22" s="12">
        <v>3972.3101354979094</v>
      </c>
      <c r="Y22" s="12">
        <v>4025.5906659992083</v>
      </c>
      <c r="Z22" s="12">
        <v>4013.0267787783091</v>
      </c>
      <c r="AA22" s="12">
        <v>3870.3450272829041</v>
      </c>
      <c r="AB22" s="12">
        <v>3782.0314637815754</v>
      </c>
      <c r="AC22" s="12">
        <v>3772.3523330844118</v>
      </c>
      <c r="AD22" s="12">
        <v>3451.7195409253241</v>
      </c>
      <c r="AE22" s="12">
        <v>3167.9603194245251</v>
      </c>
      <c r="AF22" s="12">
        <v>3084.2416937867765</v>
      </c>
      <c r="AG22" s="12">
        <v>3121.9637317038669</v>
      </c>
      <c r="AH22" s="12">
        <v>2937.2990309493757</v>
      </c>
      <c r="AI22" s="12">
        <v>2610.2137240160055</v>
      </c>
      <c r="AJ22" s="12">
        <v>2567.1212995756559</v>
      </c>
      <c r="AK22" s="12">
        <v>2377.5162639166138</v>
      </c>
      <c r="AL22" s="12">
        <v>2041.6375509941133</v>
      </c>
      <c r="AM22" s="12">
        <v>1882.3432627879183</v>
      </c>
      <c r="AN22" s="12">
        <v>1613.1784056205452</v>
      </c>
      <c r="AO22" s="12">
        <v>1306.0050945521161</v>
      </c>
      <c r="AP22" s="12">
        <v>984.29298991967357</v>
      </c>
      <c r="AQ22" s="12">
        <v>914.91409523779487</v>
      </c>
      <c r="AR22" s="12">
        <v>954.24728178165117</v>
      </c>
      <c r="AS22" s="12">
        <v>931.63382778766754</v>
      </c>
      <c r="AT22" s="12">
        <v>937.39038441408752</v>
      </c>
      <c r="AU22" s="12">
        <v>844.70791319367265</v>
      </c>
      <c r="AV22" s="12">
        <v>807.86475957766459</v>
      </c>
      <c r="AW22" s="12">
        <v>728.65805569135114</v>
      </c>
      <c r="AX22" s="12">
        <v>622.46860906998666</v>
      </c>
      <c r="AY22" s="12">
        <v>487.09407920613864</v>
      </c>
      <c r="AZ22" s="12">
        <v>383.49379922568585</v>
      </c>
      <c r="BA22" s="12">
        <v>298.97684866581636</v>
      </c>
      <c r="BB22" s="12">
        <v>215.02585284688109</v>
      </c>
      <c r="BC22" s="12">
        <v>175.29102820946235</v>
      </c>
      <c r="BD22" s="12">
        <v>184.323160246984</v>
      </c>
      <c r="BE22" s="12">
        <v>143.69689455691682</v>
      </c>
      <c r="BF22" s="12">
        <v>89.322391073102864</v>
      </c>
      <c r="BG22" s="12">
        <v>57.892647961761689</v>
      </c>
      <c r="BH22" s="12">
        <v>33.858930113954152</v>
      </c>
      <c r="BI22" s="12">
        <v>21.717113723905253</v>
      </c>
      <c r="BJ22" s="12">
        <v>50.871421431465663</v>
      </c>
    </row>
    <row r="23" spans="1:114">
      <c r="A23" s="12" t="s">
        <v>134</v>
      </c>
      <c r="B23" s="32">
        <v>0</v>
      </c>
      <c r="C23" s="32">
        <v>806.44122243322909</v>
      </c>
      <c r="D23" s="12">
        <v>3409.8227794048289</v>
      </c>
      <c r="E23" s="12">
        <v>3582.3100331589058</v>
      </c>
      <c r="F23" s="12">
        <v>3606.5282319458961</v>
      </c>
      <c r="G23" s="12">
        <v>3676.8176787948905</v>
      </c>
      <c r="H23" s="12">
        <v>3730.6555483353527</v>
      </c>
      <c r="I23" s="12">
        <v>3718.5666491374118</v>
      </c>
      <c r="J23" s="12">
        <v>3555.0179445494605</v>
      </c>
      <c r="K23" s="12">
        <v>3518.449311699228</v>
      </c>
      <c r="L23" s="12">
        <v>3604.8280933065239</v>
      </c>
      <c r="M23" s="12">
        <v>3318.5284252034548</v>
      </c>
      <c r="N23" s="12">
        <v>3061.7518677807689</v>
      </c>
      <c r="O23" s="12">
        <v>3106.318338443521</v>
      </c>
      <c r="P23" s="12">
        <v>3296.4089550051558</v>
      </c>
      <c r="Q23" s="12">
        <v>3483.2805305650572</v>
      </c>
      <c r="R23" s="12">
        <v>3571.3956729648212</v>
      </c>
      <c r="S23" s="12">
        <v>3729.0926004520511</v>
      </c>
      <c r="T23" s="12">
        <v>3809.0840185091865</v>
      </c>
      <c r="U23" s="12">
        <v>3772.8766982683242</v>
      </c>
      <c r="V23" s="12">
        <v>3833.7794567784586</v>
      </c>
      <c r="W23" s="12">
        <v>3860.2126868102623</v>
      </c>
      <c r="X23" s="12">
        <v>3959.353093481157</v>
      </c>
      <c r="Y23" s="12">
        <v>4021.728735776157</v>
      </c>
      <c r="Z23" s="12">
        <v>4007.9162843565659</v>
      </c>
      <c r="AA23" s="12">
        <v>3882.7147967044966</v>
      </c>
      <c r="AB23" s="12">
        <v>3778.2266566408507</v>
      </c>
      <c r="AC23" s="12">
        <v>3768.2494238638847</v>
      </c>
      <c r="AD23" s="12">
        <v>3489.6177607597383</v>
      </c>
      <c r="AE23" s="12">
        <v>3169.9030871515934</v>
      </c>
      <c r="AF23" s="12">
        <v>3084.3520333652968</v>
      </c>
      <c r="AG23" s="12">
        <v>3108.9444541310827</v>
      </c>
      <c r="AH23" s="12">
        <v>2957.0350000768476</v>
      </c>
      <c r="AI23" s="12">
        <v>2626.1208012482052</v>
      </c>
      <c r="AJ23" s="12">
        <v>2550.9443353940483</v>
      </c>
      <c r="AK23" s="12">
        <v>2400.7163695563022</v>
      </c>
      <c r="AL23" s="12">
        <v>2059.2055369574014</v>
      </c>
      <c r="AM23" s="12">
        <v>1881.9368314185001</v>
      </c>
      <c r="AN23" s="12">
        <v>1642.59058932773</v>
      </c>
      <c r="AO23" s="12">
        <v>1311.995437508496</v>
      </c>
      <c r="AP23" s="12">
        <v>1010.8801995545502</v>
      </c>
      <c r="AQ23" s="12">
        <v>899.86803671704058</v>
      </c>
      <c r="AR23" s="12">
        <v>948.81688444896406</v>
      </c>
      <c r="AS23" s="12">
        <v>927.60255091029205</v>
      </c>
      <c r="AT23" s="12">
        <v>928.07009722615214</v>
      </c>
      <c r="AU23" s="12">
        <v>851.71403383178335</v>
      </c>
      <c r="AV23" s="12">
        <v>796.36295819276052</v>
      </c>
      <c r="AW23" s="12">
        <v>736.74481077690996</v>
      </c>
      <c r="AX23" s="12">
        <v>621.8437914305008</v>
      </c>
      <c r="AY23" s="12">
        <v>492.32336505697106</v>
      </c>
      <c r="AZ23" s="12">
        <v>384.66503266808832</v>
      </c>
      <c r="BA23" s="12">
        <v>298.72372021790329</v>
      </c>
      <c r="BB23" s="12">
        <v>215.6980375513175</v>
      </c>
      <c r="BC23" s="12">
        <v>174.17818946080317</v>
      </c>
      <c r="BD23" s="12">
        <v>180.32989909493168</v>
      </c>
      <c r="BE23" s="12">
        <v>146.67113415540064</v>
      </c>
      <c r="BF23" s="12">
        <v>90.139005548732513</v>
      </c>
      <c r="BG23" s="12">
        <v>58.029268162710281</v>
      </c>
      <c r="BH23" s="12">
        <v>34.876321568311596</v>
      </c>
      <c r="BI23" s="12">
        <v>20.750071239609959</v>
      </c>
      <c r="BJ23" s="12">
        <v>51.562698878630428</v>
      </c>
    </row>
    <row r="24" spans="1:114">
      <c r="A24" s="12" t="s">
        <v>135</v>
      </c>
      <c r="B24" s="32">
        <v>0</v>
      </c>
      <c r="C24" s="32">
        <v>535.68423206279112</v>
      </c>
      <c r="D24" s="12">
        <v>3382.5051977013168</v>
      </c>
      <c r="E24" s="12">
        <v>3578.5799383279677</v>
      </c>
      <c r="F24" s="12">
        <v>3603.8880458365143</v>
      </c>
      <c r="G24" s="12">
        <v>3663.2579732482786</v>
      </c>
      <c r="H24" s="12">
        <v>3729.4679006425131</v>
      </c>
      <c r="I24" s="12">
        <v>3714.3340905652908</v>
      </c>
      <c r="J24" s="12">
        <v>3585.9142674164596</v>
      </c>
      <c r="K24" s="12">
        <v>3488.487571350795</v>
      </c>
      <c r="L24" s="12">
        <v>3612.8704286052189</v>
      </c>
      <c r="M24" s="12">
        <v>3354.2147596280588</v>
      </c>
      <c r="N24" s="12">
        <v>3068.13058107087</v>
      </c>
      <c r="O24" s="12">
        <v>3088.909036135803</v>
      </c>
      <c r="P24" s="12">
        <v>3274.6140095197511</v>
      </c>
      <c r="Q24" s="12">
        <v>3466.4116561761234</v>
      </c>
      <c r="R24" s="12">
        <v>3568.0942868650513</v>
      </c>
      <c r="S24" s="12">
        <v>3696.9767696543681</v>
      </c>
      <c r="T24" s="12">
        <v>3825.1857654811638</v>
      </c>
      <c r="U24" s="12">
        <v>3754.9123804242035</v>
      </c>
      <c r="V24" s="12">
        <v>3834.5547774709589</v>
      </c>
      <c r="W24" s="12">
        <v>3847.9373016075056</v>
      </c>
      <c r="X24" s="12">
        <v>3945.7799748451671</v>
      </c>
      <c r="Y24" s="12">
        <v>4017.7221263194756</v>
      </c>
      <c r="Z24" s="12">
        <v>4001.596883806023</v>
      </c>
      <c r="AA24" s="12">
        <v>3896.3312115738258</v>
      </c>
      <c r="AB24" s="12">
        <v>3774.0304325901589</v>
      </c>
      <c r="AC24" s="12">
        <v>3761.1739502675564</v>
      </c>
      <c r="AD24" s="12">
        <v>3530.4652046534493</v>
      </c>
      <c r="AE24" s="12">
        <v>3171.9792058664179</v>
      </c>
      <c r="AF24" s="12">
        <v>3085.1689302799441</v>
      </c>
      <c r="AG24" s="12">
        <v>3093.3811003873848</v>
      </c>
      <c r="AH24" s="12">
        <v>2977.1958613844963</v>
      </c>
      <c r="AI24" s="12">
        <v>2644.2532139311088</v>
      </c>
      <c r="AJ24" s="12">
        <v>2531.6781723421072</v>
      </c>
      <c r="AK24" s="12">
        <v>2424.4872895164135</v>
      </c>
      <c r="AL24" s="12">
        <v>2077.8424908376719</v>
      </c>
      <c r="AM24" s="12">
        <v>1879.4048121069218</v>
      </c>
      <c r="AN24" s="12">
        <v>1673.5012990950913</v>
      </c>
      <c r="AO24" s="12">
        <v>1316.7129499189139</v>
      </c>
      <c r="AP24" s="12">
        <v>1040.7692439647119</v>
      </c>
      <c r="AQ24" s="12">
        <v>884.09122652587098</v>
      </c>
      <c r="AR24" s="12">
        <v>943.24514878371826</v>
      </c>
      <c r="AS24" s="12">
        <v>923.99450751074596</v>
      </c>
      <c r="AT24" s="12">
        <v>917.6203877706987</v>
      </c>
      <c r="AU24" s="12">
        <v>860.01375137907417</v>
      </c>
      <c r="AV24" s="12">
        <v>783.45020999180269</v>
      </c>
      <c r="AW24" s="12">
        <v>745.61270430875163</v>
      </c>
      <c r="AX24" s="12">
        <v>620.56220799037339</v>
      </c>
      <c r="AY24" s="12">
        <v>498.00268410021863</v>
      </c>
      <c r="AZ24" s="12">
        <v>385.89374501738814</v>
      </c>
      <c r="BA24" s="12">
        <v>298.39763720357604</v>
      </c>
      <c r="BB24" s="12">
        <v>216.56897010285132</v>
      </c>
      <c r="BC24" s="12">
        <v>173.26407196384724</v>
      </c>
      <c r="BD24" s="12">
        <v>175.81089737840045</v>
      </c>
      <c r="BE24" s="12">
        <v>149.73987844856612</v>
      </c>
      <c r="BF24" s="12">
        <v>91.021232322367041</v>
      </c>
      <c r="BG24" s="12">
        <v>58.119449419067728</v>
      </c>
      <c r="BH24" s="12">
        <v>36.033099600628375</v>
      </c>
      <c r="BI24" s="12">
        <v>19.728621651710725</v>
      </c>
      <c r="BJ24" s="12">
        <v>52.297810170708516</v>
      </c>
    </row>
    <row r="25" spans="1:114">
      <c r="A25" s="12" t="s">
        <v>136</v>
      </c>
      <c r="B25" s="32">
        <v>0</v>
      </c>
      <c r="C25" s="32">
        <v>266.87069472983836</v>
      </c>
      <c r="D25" s="12">
        <v>3353.6366564106411</v>
      </c>
      <c r="E25" s="12">
        <v>3574.8791716201745</v>
      </c>
      <c r="F25" s="12">
        <v>3601.8126262763244</v>
      </c>
      <c r="G25" s="12">
        <v>3648.7688236762547</v>
      </c>
      <c r="H25" s="12">
        <v>3728.1364201914866</v>
      </c>
      <c r="I25" s="12">
        <v>3708.4869565441072</v>
      </c>
      <c r="J25" s="12">
        <v>3620.3348064683237</v>
      </c>
      <c r="K25" s="12">
        <v>3455.5394919930832</v>
      </c>
      <c r="L25" s="12">
        <v>3619.5163633663401</v>
      </c>
      <c r="M25" s="12">
        <v>3392.4165158073642</v>
      </c>
      <c r="N25" s="12">
        <v>3076.1938972411572</v>
      </c>
      <c r="O25" s="12">
        <v>3071.6104083029727</v>
      </c>
      <c r="P25" s="12">
        <v>3252.4089953910852</v>
      </c>
      <c r="Q25" s="12">
        <v>3448.9590430389344</v>
      </c>
      <c r="R25" s="12">
        <v>3566.0795497809863</v>
      </c>
      <c r="S25" s="12">
        <v>3662.133863204856</v>
      </c>
      <c r="T25" s="12">
        <v>3843.3144510302709</v>
      </c>
      <c r="U25" s="12">
        <v>3735.8521476829746</v>
      </c>
      <c r="V25" s="12">
        <v>3836.2756978556654</v>
      </c>
      <c r="W25" s="12">
        <v>3835.54904661398</v>
      </c>
      <c r="X25" s="12">
        <v>3931.592485294555</v>
      </c>
      <c r="Y25" s="12">
        <v>4013.5712368289019</v>
      </c>
      <c r="Z25" s="12">
        <v>3994.0728603701359</v>
      </c>
      <c r="AA25" s="12">
        <v>3911.1902409457552</v>
      </c>
      <c r="AB25" s="12">
        <v>3769.4443541428554</v>
      </c>
      <c r="AC25" s="12">
        <v>3751.1344342387824</v>
      </c>
      <c r="AD25" s="12">
        <v>3574.2541862086769</v>
      </c>
      <c r="AE25" s="12">
        <v>3174.1875502670382</v>
      </c>
      <c r="AF25" s="12">
        <v>3086.688875021624</v>
      </c>
      <c r="AG25" s="12">
        <v>3075.2850061622189</v>
      </c>
      <c r="AH25" s="12">
        <v>2997.7793529893161</v>
      </c>
      <c r="AI25" s="12">
        <v>2664.5969585597954</v>
      </c>
      <c r="AJ25" s="12">
        <v>2509.3473004897501</v>
      </c>
      <c r="AK25" s="12">
        <v>2448.8263337957574</v>
      </c>
      <c r="AL25" s="12">
        <v>2097.5402928774811</v>
      </c>
      <c r="AM25" s="12">
        <v>1874.7656404549948</v>
      </c>
      <c r="AN25" s="12">
        <v>1705.8950247616417</v>
      </c>
      <c r="AO25" s="12">
        <v>1320.17777309795</v>
      </c>
      <c r="AP25" s="12">
        <v>1073.9129538496334</v>
      </c>
      <c r="AQ25" s="12">
        <v>867.60207189717062</v>
      </c>
      <c r="AR25" s="12">
        <v>937.53482163259173</v>
      </c>
      <c r="AS25" s="12">
        <v>920.80282683777966</v>
      </c>
      <c r="AT25" s="12">
        <v>906.06551276109792</v>
      </c>
      <c r="AU25" s="12">
        <v>869.58308434180708</v>
      </c>
      <c r="AV25" s="12">
        <v>769.16277467192424</v>
      </c>
      <c r="AW25" s="12">
        <v>755.25186115126564</v>
      </c>
      <c r="AX25" s="12">
        <v>618.63475499521246</v>
      </c>
      <c r="AY25" s="12">
        <v>504.12749610640719</v>
      </c>
      <c r="AZ25" s="12">
        <v>387.17569649425604</v>
      </c>
      <c r="BA25" s="12">
        <v>298.00227681109391</v>
      </c>
      <c r="BB25" s="12">
        <v>217.62856483980764</v>
      </c>
      <c r="BC25" s="12">
        <v>172.53717728736154</v>
      </c>
      <c r="BD25" s="12">
        <v>170.78829707160676</v>
      </c>
      <c r="BE25" s="12">
        <v>152.89547000107055</v>
      </c>
      <c r="BF25" s="12">
        <v>91.967953123981161</v>
      </c>
      <c r="BG25" s="12">
        <v>58.165866246362441</v>
      </c>
      <c r="BH25" s="12">
        <v>37.317687680609602</v>
      </c>
      <c r="BI25" s="12">
        <v>18.66217284779021</v>
      </c>
      <c r="BJ25" s="12">
        <v>53.07370322582014</v>
      </c>
    </row>
    <row r="26" spans="1:114">
      <c r="A26" s="12" t="s">
        <v>137</v>
      </c>
      <c r="B26" s="32">
        <v>0</v>
      </c>
      <c r="C26" s="32">
        <v>0</v>
      </c>
      <c r="D26" s="12">
        <v>3323.2176140728357</v>
      </c>
      <c r="E26" s="12">
        <v>3571.2076976047392</v>
      </c>
      <c r="F26" s="12">
        <v>3600.3011291320954</v>
      </c>
      <c r="G26" s="12">
        <v>3633.3516797454931</v>
      </c>
      <c r="H26" s="12">
        <v>3726.6615060823965</v>
      </c>
      <c r="I26" s="12">
        <v>3701.0287712637964</v>
      </c>
      <c r="J26" s="12">
        <v>3658.2730777270831</v>
      </c>
      <c r="K26" s="12">
        <v>3419.6100909275956</v>
      </c>
      <c r="L26" s="12">
        <v>3624.7686283597209</v>
      </c>
      <c r="M26" s="12">
        <v>3433.1291142831133</v>
      </c>
      <c r="N26" s="12">
        <v>3085.9379520018556</v>
      </c>
      <c r="O26" s="12">
        <v>3054.4236046874557</v>
      </c>
      <c r="P26" s="12">
        <v>3229.7937635013218</v>
      </c>
      <c r="Q26" s="12">
        <v>3430.9243582088789</v>
      </c>
      <c r="R26" s="12">
        <v>3565.3474739276735</v>
      </c>
      <c r="S26" s="12">
        <v>3624.5713615048257</v>
      </c>
      <c r="T26" s="12">
        <v>3863.4654149415719</v>
      </c>
      <c r="U26" s="12">
        <v>3715.6987396080281</v>
      </c>
      <c r="V26" s="12">
        <v>3838.9394153867856</v>
      </c>
      <c r="W26" s="12">
        <v>3823.0486378861692</v>
      </c>
      <c r="X26" s="12">
        <v>3916.7923274160007</v>
      </c>
      <c r="Y26" s="12">
        <v>4009.2764657829957</v>
      </c>
      <c r="Z26" s="12">
        <v>3985.3484868808123</v>
      </c>
      <c r="AA26" s="12">
        <v>3927.2878622343542</v>
      </c>
      <c r="AB26" s="12">
        <v>3764.4699795662636</v>
      </c>
      <c r="AC26" s="12">
        <v>3738.1393817364738</v>
      </c>
      <c r="AD26" s="12">
        <v>3620.9770308635493</v>
      </c>
      <c r="AE26" s="12">
        <v>3176.5270006743049</v>
      </c>
      <c r="AF26" s="12">
        <v>3088.9083699448497</v>
      </c>
      <c r="AG26" s="12">
        <v>3054.6674730118375</v>
      </c>
      <c r="AH26" s="12">
        <v>3018.7832213352258</v>
      </c>
      <c r="AI26" s="12">
        <v>2687.1380933793062</v>
      </c>
      <c r="AJ26" s="12">
        <v>2483.9760795103916</v>
      </c>
      <c r="AK26" s="12">
        <v>2473.7308119648778</v>
      </c>
      <c r="AL26" s="12">
        <v>2118.2908567782019</v>
      </c>
      <c r="AM26" s="12">
        <v>1868.0376489645562</v>
      </c>
      <c r="AN26" s="12">
        <v>1739.7563585791445</v>
      </c>
      <c r="AO26" s="12">
        <v>1322.4098132916411</v>
      </c>
      <c r="AP26" s="12">
        <v>1110.2646697995528</v>
      </c>
      <c r="AQ26" s="12">
        <v>850.41868589806666</v>
      </c>
      <c r="AR26" s="12">
        <v>931.68861691471409</v>
      </c>
      <c r="AS26" s="12">
        <v>918.0207166756187</v>
      </c>
      <c r="AT26" s="12">
        <v>893.42938061285622</v>
      </c>
      <c r="AU26" s="12">
        <v>880.39835291245106</v>
      </c>
      <c r="AV26" s="12">
        <v>753.53629525902625</v>
      </c>
      <c r="AW26" s="12">
        <v>765.65243021037475</v>
      </c>
      <c r="AX26" s="12">
        <v>616.07225366488422</v>
      </c>
      <c r="AY26" s="12">
        <v>510.69314651542163</v>
      </c>
      <c r="AZ26" s="12">
        <v>388.50678965778087</v>
      </c>
      <c r="BA26" s="12">
        <v>297.54117403175593</v>
      </c>
      <c r="BB26" s="12">
        <v>218.86700635094567</v>
      </c>
      <c r="BC26" s="12">
        <v>171.98646218030018</v>
      </c>
      <c r="BD26" s="12">
        <v>165.28366501008639</v>
      </c>
      <c r="BE26" s="12">
        <v>156.1305460255939</v>
      </c>
      <c r="BF26" s="12">
        <v>92.977956692696281</v>
      </c>
      <c r="BG26" s="12">
        <v>58.171064970784251</v>
      </c>
      <c r="BH26" s="12">
        <v>38.719081813138089</v>
      </c>
      <c r="BI26" s="12">
        <v>17.559233329061989</v>
      </c>
      <c r="BJ26" s="12">
        <v>53.887440011654206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141</v>
      </c>
      <c r="C31" s="5" t="s">
        <v>142</v>
      </c>
      <c r="D31" s="4" t="s">
        <v>143</v>
      </c>
      <c r="E31" s="4" t="s">
        <v>144</v>
      </c>
      <c r="F31" s="4" t="s">
        <v>145</v>
      </c>
      <c r="G31" s="4" t="s">
        <v>146</v>
      </c>
      <c r="H31" s="4" t="s">
        <v>147</v>
      </c>
      <c r="I31" s="4" t="s">
        <v>148</v>
      </c>
      <c r="J31" s="4" t="s">
        <v>149</v>
      </c>
      <c r="K31" s="4" t="s">
        <v>150</v>
      </c>
      <c r="L31" s="4" t="s">
        <v>151</v>
      </c>
      <c r="M31" s="4" t="s">
        <v>152</v>
      </c>
      <c r="N31" s="4" t="s">
        <v>153</v>
      </c>
      <c r="O31" s="14"/>
      <c r="P31" s="37" t="s">
        <v>154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17696.111878923555</v>
      </c>
      <c r="C32" s="13">
        <v>18136.674674529968</v>
      </c>
      <c r="D32" s="13">
        <v>16670.438955907361</v>
      </c>
      <c r="E32" s="13">
        <v>19224.067789611152</v>
      </c>
      <c r="F32" s="13">
        <v>20171.979628102108</v>
      </c>
      <c r="G32" s="13">
        <v>17374.204264084641</v>
      </c>
      <c r="H32" s="13">
        <v>13784.574792212472</v>
      </c>
      <c r="I32" s="13">
        <v>7739.14365846075</v>
      </c>
      <c r="J32" s="13">
        <v>5148.6263453886895</v>
      </c>
      <c r="K32" s="13">
        <v>3383.525710771718</v>
      </c>
      <c r="L32" s="13">
        <v>1298.6242963380828</v>
      </c>
      <c r="M32" s="13">
        <v>306.4277371534605</v>
      </c>
      <c r="N32" s="13">
        <v>42.755063562235271</v>
      </c>
      <c r="P32" s="27">
        <f>SUM(G32:N32)</f>
        <v>49077.88186797205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17377.243141408439</v>
      </c>
      <c r="C33" s="13">
        <v>18161.665643277214</v>
      </c>
      <c r="D33" s="13">
        <v>16629.27650160238</v>
      </c>
      <c r="E33" s="13">
        <v>19183.587855498161</v>
      </c>
      <c r="F33" s="13">
        <v>20156.092448320091</v>
      </c>
      <c r="G33" s="13">
        <v>17403.881057625276</v>
      </c>
      <c r="H33" s="13">
        <v>13833.573384598247</v>
      </c>
      <c r="I33" s="13">
        <v>7804.253889828944</v>
      </c>
      <c r="J33" s="13">
        <v>5122.8514496079206</v>
      </c>
      <c r="K33" s="13">
        <v>3393.9439097689556</v>
      </c>
      <c r="L33" s="13">
        <v>1297.2291788867458</v>
      </c>
      <c r="M33" s="13">
        <v>307.82952766115562</v>
      </c>
      <c r="N33" s="13">
        <v>42.710175745569714</v>
      </c>
      <c r="P33" s="27">
        <f t="shared" ref="P33:P55" si="1">SUM(G33:N33)</f>
        <v>49206.27257372281</v>
      </c>
    </row>
    <row r="34" spans="1:78" ht="14.25">
      <c r="A34" s="12" t="str">
        <f t="shared" si="0"/>
        <v>114年 8月</v>
      </c>
      <c r="B34" s="32">
        <v>17058.394020050349</v>
      </c>
      <c r="C34" s="13">
        <v>18183.975395575046</v>
      </c>
      <c r="D34" s="13">
        <v>16591.506271558956</v>
      </c>
      <c r="E34" s="13">
        <v>19143.558712631486</v>
      </c>
      <c r="F34" s="13">
        <v>20139.340511041933</v>
      </c>
      <c r="G34" s="13">
        <v>17434.023168908407</v>
      </c>
      <c r="H34" s="13">
        <v>13880.007702396942</v>
      </c>
      <c r="I34" s="13">
        <v>7872.2608164503299</v>
      </c>
      <c r="J34" s="13">
        <v>5096.6770978045479</v>
      </c>
      <c r="K34" s="13">
        <v>3403.2699450485238</v>
      </c>
      <c r="L34" s="13">
        <v>1295.8036062824631</v>
      </c>
      <c r="M34" s="13">
        <v>309.22365637309082</v>
      </c>
      <c r="N34" s="13">
        <v>42.830118083146623</v>
      </c>
      <c r="P34" s="27">
        <f t="shared" si="1"/>
        <v>49334.096111347448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16739.564747416611</v>
      </c>
      <c r="C35" s="13">
        <v>18203.60642059159</v>
      </c>
      <c r="D35" s="13">
        <v>16557.121909325568</v>
      </c>
      <c r="E35" s="13">
        <v>19103.978879467995</v>
      </c>
      <c r="F35" s="13">
        <v>20121.725863453241</v>
      </c>
      <c r="G35" s="13">
        <v>17464.623415189919</v>
      </c>
      <c r="H35" s="13">
        <v>13923.889636767251</v>
      </c>
      <c r="I35" s="13">
        <v>7943.0956313912675</v>
      </c>
      <c r="J35" s="13">
        <v>5070.1051403026522</v>
      </c>
      <c r="K35" s="13">
        <v>3411.5189001115023</v>
      </c>
      <c r="L35" s="13">
        <v>1294.3372635252165</v>
      </c>
      <c r="M35" s="13">
        <v>310.62383505137188</v>
      </c>
      <c r="N35" s="13">
        <v>43.083979072938682</v>
      </c>
      <c r="P35" s="27">
        <f t="shared" si="1"/>
        <v>49461.277801412114</v>
      </c>
    </row>
    <row r="36" spans="1:78">
      <c r="A36" s="12" t="str">
        <f t="shared" si="0"/>
        <v>114年 10月</v>
      </c>
      <c r="B36" s="32">
        <v>16420.755556046086</v>
      </c>
      <c r="C36" s="13">
        <v>18220.561207326784</v>
      </c>
      <c r="D36" s="13">
        <v>16526.117067513151</v>
      </c>
      <c r="E36" s="13">
        <v>19064.846877944041</v>
      </c>
      <c r="F36" s="13">
        <v>20103.250549542106</v>
      </c>
      <c r="G36" s="13">
        <v>17495.674642607926</v>
      </c>
      <c r="H36" s="13">
        <v>13965.231044824726</v>
      </c>
      <c r="I36" s="13">
        <v>8016.6905840801628</v>
      </c>
      <c r="J36" s="13">
        <v>5043.1374908880143</v>
      </c>
      <c r="K36" s="13">
        <v>3418.7056006329767</v>
      </c>
      <c r="L36" s="13">
        <v>1292.8205311810784</v>
      </c>
      <c r="M36" s="13">
        <v>312.03991832700274</v>
      </c>
      <c r="N36" s="13">
        <v>43.444699919112253</v>
      </c>
      <c r="P36" s="27">
        <f t="shared" si="1"/>
        <v>49587.744512461002</v>
      </c>
    </row>
    <row r="37" spans="1:78">
      <c r="A37" s="12" t="str">
        <f t="shared" si="0"/>
        <v>114年 11月</v>
      </c>
      <c r="B37" s="32">
        <v>16101.966678449087</v>
      </c>
      <c r="C37" s="13">
        <v>18234.84224460935</v>
      </c>
      <c r="D37" s="13">
        <v>16498.485407782962</v>
      </c>
      <c r="E37" s="13">
        <v>19026.16123346844</v>
      </c>
      <c r="F37" s="13">
        <v>20083.916610103941</v>
      </c>
      <c r="G37" s="13">
        <v>17527.169726095919</v>
      </c>
      <c r="H37" s="13">
        <v>14004.043749679951</v>
      </c>
      <c r="I37" s="13">
        <v>8092.978966131066</v>
      </c>
      <c r="J37" s="13">
        <v>5015.7761251206266</v>
      </c>
      <c r="K37" s="13">
        <v>3424.8446210213579</v>
      </c>
      <c r="L37" s="13">
        <v>1291.2444556702533</v>
      </c>
      <c r="M37" s="13">
        <v>313.47852879213781</v>
      </c>
      <c r="N37" s="13">
        <v>43.888664597657993</v>
      </c>
      <c r="P37" s="27">
        <f t="shared" si="1"/>
        <v>49713.424837108971</v>
      </c>
    </row>
    <row r="38" spans="1:78">
      <c r="A38" s="12" t="str">
        <f t="shared" si="0"/>
        <v>114年 12月</v>
      </c>
      <c r="B38" s="32">
        <v>15783.198347107289</v>
      </c>
      <c r="C38" s="13">
        <v>18246.452021093784</v>
      </c>
      <c r="D38" s="13">
        <v>16474.220600834495</v>
      </c>
      <c r="E38" s="13">
        <v>18987.920474915612</v>
      </c>
      <c r="F38" s="13">
        <v>20063.726082746402</v>
      </c>
      <c r="G38" s="13">
        <v>17559.101569296097</v>
      </c>
      <c r="H38" s="13">
        <v>14040.339540477089</v>
      </c>
      <c r="I38" s="13">
        <v>8171.8950973471974</v>
      </c>
      <c r="J38" s="13">
        <v>4988.023078674848</v>
      </c>
      <c r="K38" s="13">
        <v>3429.9502908111099</v>
      </c>
      <c r="L38" s="13">
        <v>1289.6007206059207</v>
      </c>
      <c r="M38" s="13">
        <v>314.94360150481049</v>
      </c>
      <c r="N38" s="13">
        <v>44.39533012210719</v>
      </c>
      <c r="P38" s="27">
        <f t="shared" si="1"/>
        <v>49838.24922883918</v>
      </c>
    </row>
    <row r="39" spans="1:78">
      <c r="A39" s="12" t="str">
        <f t="shared" si="0"/>
        <v>115年 1月</v>
      </c>
      <c r="B39" s="32">
        <v>15464.45079447364</v>
      </c>
      <c r="C39" s="13">
        <v>18255.39302525737</v>
      </c>
      <c r="D39" s="13">
        <v>16453.316326393364</v>
      </c>
      <c r="E39" s="13">
        <v>18950.123134618589</v>
      </c>
      <c r="F39" s="13">
        <v>20042.681001894143</v>
      </c>
      <c r="G39" s="13">
        <v>17591.463104472987</v>
      </c>
      <c r="H39" s="13">
        <v>14074.130172432768</v>
      </c>
      <c r="I39" s="13">
        <v>8253.3743119021547</v>
      </c>
      <c r="J39" s="13">
        <v>4959.8804457068563</v>
      </c>
      <c r="K39" s="13">
        <v>3434.0367008926401</v>
      </c>
      <c r="L39" s="13">
        <v>1287.8816191502924</v>
      </c>
      <c r="M39" s="13">
        <v>316.43685710079427</v>
      </c>
      <c r="N39" s="13">
        <v>44.946893256816189</v>
      </c>
      <c r="P39" s="27">
        <f t="shared" si="1"/>
        <v>49962.150104915308</v>
      </c>
    </row>
    <row r="40" spans="1:78">
      <c r="A40" s="12" t="str">
        <f t="shared" si="0"/>
        <v>115年 2月</v>
      </c>
      <c r="B40" s="32">
        <v>15145.724252972268</v>
      </c>
      <c r="C40" s="13">
        <v>18261.667745397161</v>
      </c>
      <c r="D40" s="13">
        <v>16435.766273199275</v>
      </c>
      <c r="E40" s="13">
        <v>18912.767748362145</v>
      </c>
      <c r="F40" s="13">
        <v>20020.783398793748</v>
      </c>
      <c r="G40" s="13">
        <v>17624.24729242723</v>
      </c>
      <c r="H40" s="13">
        <v>14105.42736687537</v>
      </c>
      <c r="I40" s="13">
        <v>8337.3529446966586</v>
      </c>
      <c r="J40" s="13">
        <v>4931.3503772489821</v>
      </c>
      <c r="K40" s="13">
        <v>3437.1177095830376</v>
      </c>
      <c r="L40" s="13">
        <v>1286.0800273552732</v>
      </c>
      <c r="M40" s="13">
        <v>317.95821173352971</v>
      </c>
      <c r="N40" s="13">
        <v>45.52799026423105</v>
      </c>
      <c r="P40" s="27">
        <f t="shared" si="1"/>
        <v>50085.061920184307</v>
      </c>
    </row>
    <row r="41" spans="1:78">
      <c r="A41" s="12" t="str">
        <f t="shared" si="0"/>
        <v>115年 3月</v>
      </c>
      <c r="B41" s="32">
        <v>14827.018954998402</v>
      </c>
      <c r="C41" s="13">
        <v>18265.278669626987</v>
      </c>
      <c r="D41" s="13">
        <v>16421.564138993916</v>
      </c>
      <c r="E41" s="13">
        <v>18875.852855375866</v>
      </c>
      <c r="F41" s="13">
        <v>19998.035301518477</v>
      </c>
      <c r="G41" s="13">
        <v>17657.447122409692</v>
      </c>
      <c r="H41" s="13">
        <v>14134.242811284632</v>
      </c>
      <c r="I41" s="13">
        <v>8423.7683178886327</v>
      </c>
      <c r="J41" s="13">
        <v>4902.4350796305853</v>
      </c>
      <c r="K41" s="13">
        <v>3439.2069485412567</v>
      </c>
      <c r="L41" s="13">
        <v>1284.1893784561275</v>
      </c>
      <c r="M41" s="13">
        <v>319.50613118743598</v>
      </c>
      <c r="N41" s="13">
        <v>46.125426581575255</v>
      </c>
      <c r="P41" s="27">
        <f t="shared" si="1"/>
        <v>50206.921215979935</v>
      </c>
    </row>
    <row r="42" spans="1:78">
      <c r="A42" s="12" t="str">
        <f t="shared" si="0"/>
        <v>115年 4月</v>
      </c>
      <c r="B42" s="32">
        <v>14508.335132918266</v>
      </c>
      <c r="C42" s="13">
        <v>18266.228285874491</v>
      </c>
      <c r="D42" s="13">
        <v>16410.703630508957</v>
      </c>
      <c r="E42" s="13">
        <v>18839.376998327283</v>
      </c>
      <c r="F42" s="13">
        <v>19974.438734973133</v>
      </c>
      <c r="G42" s="13">
        <v>17691.055612035761</v>
      </c>
      <c r="H42" s="13">
        <v>14160.588159331639</v>
      </c>
      <c r="I42" s="13">
        <v>8512.558727594489</v>
      </c>
      <c r="J42" s="13">
        <v>4873.1368129250868</v>
      </c>
      <c r="K42" s="13">
        <v>3440.3178285312833</v>
      </c>
      <c r="L42" s="13">
        <v>1282.2036380874897</v>
      </c>
      <c r="M42" s="13">
        <v>321.07793572287721</v>
      </c>
      <c r="N42" s="13">
        <v>46.727933604124914</v>
      </c>
      <c r="P42" s="27">
        <f t="shared" si="1"/>
        <v>50327.666647832753</v>
      </c>
    </row>
    <row r="43" spans="1:78" s="16" customFormat="1">
      <c r="A43" s="15" t="str">
        <f t="shared" si="0"/>
        <v>115年 5月</v>
      </c>
      <c r="B43" s="15">
        <v>14189.67301906901</v>
      </c>
      <c r="C43" s="15">
        <v>18264.519081878138</v>
      </c>
      <c r="D43" s="15">
        <v>16403.178463454024</v>
      </c>
      <c r="E43" s="15">
        <v>18803.338723314977</v>
      </c>
      <c r="F43" s="15">
        <v>19949.995720898834</v>
      </c>
      <c r="G43" s="15">
        <v>17725.065807199862</v>
      </c>
      <c r="H43" s="15">
        <v>14184.47503091914</v>
      </c>
      <c r="I43" s="15">
        <v>8603.6634307595305</v>
      </c>
      <c r="J43" s="15">
        <v>4843.4578894228143</v>
      </c>
      <c r="K43" s="15">
        <v>3440.4635450367396</v>
      </c>
      <c r="L43" s="15">
        <v>1280.1172803919872</v>
      </c>
      <c r="M43" s="15">
        <v>322.67006150394315</v>
      </c>
      <c r="N43" s="15">
        <v>47.325950009020332</v>
      </c>
      <c r="P43" s="61">
        <f t="shared" si="1"/>
        <v>50447.238995243039</v>
      </c>
    </row>
    <row r="44" spans="1:78">
      <c r="A44" s="12" t="str">
        <f t="shared" si="0"/>
        <v>115年 6月</v>
      </c>
      <c r="B44" s="32">
        <v>13876.30231766892</v>
      </c>
      <c r="C44" s="13">
        <v>18266.000177945367</v>
      </c>
      <c r="D44" s="13">
        <v>16391.330434399035</v>
      </c>
      <c r="E44" s="13">
        <v>18759.175073590715</v>
      </c>
      <c r="F44" s="13">
        <v>19924.966149833956</v>
      </c>
      <c r="G44" s="13">
        <v>17761.546964832007</v>
      </c>
      <c r="H44" s="13">
        <v>14209.83196050197</v>
      </c>
      <c r="I44" s="13">
        <v>8681.9748909972877</v>
      </c>
      <c r="J44" s="13">
        <v>4822.1292499856681</v>
      </c>
      <c r="K44" s="13">
        <v>3445.379771332488</v>
      </c>
      <c r="L44" s="13">
        <v>1277.7312181965178</v>
      </c>
      <c r="M44" s="13">
        <v>324.81513395777773</v>
      </c>
      <c r="N44" s="13">
        <v>47.541803474056735</v>
      </c>
      <c r="P44" s="27">
        <f t="shared" si="1"/>
        <v>50570.950993277766</v>
      </c>
    </row>
    <row r="45" spans="1:78">
      <c r="A45" s="12" t="str">
        <f t="shared" si="0"/>
        <v>115年 7月</v>
      </c>
      <c r="B45" s="32">
        <v>13563.92752562257</v>
      </c>
      <c r="C45" s="13">
        <v>18265.295905726507</v>
      </c>
      <c r="D45" s="13">
        <v>16382.029330040754</v>
      </c>
      <c r="E45" s="13">
        <v>18713.888863123946</v>
      </c>
      <c r="F45" s="13">
        <v>19898.766958374748</v>
      </c>
      <c r="G45" s="13">
        <v>17799.01562980071</v>
      </c>
      <c r="H45" s="13">
        <v>14232.780975088113</v>
      </c>
      <c r="I45" s="13">
        <v>8759.9205902582289</v>
      </c>
      <c r="J45" s="13">
        <v>4802.5897641906349</v>
      </c>
      <c r="K45" s="13">
        <v>3450.6641634522693</v>
      </c>
      <c r="L45" s="13">
        <v>1275.2075966483101</v>
      </c>
      <c r="M45" s="13">
        <v>327.20691423061646</v>
      </c>
      <c r="N45" s="13">
        <v>47.8304509237568</v>
      </c>
      <c r="P45" s="27">
        <f t="shared" si="1"/>
        <v>50695.216084592634</v>
      </c>
    </row>
    <row r="46" spans="1:78">
      <c r="A46" s="12" t="str">
        <f t="shared" si="0"/>
        <v>115年 8月</v>
      </c>
      <c r="B46" s="32">
        <v>13252.547603843268</v>
      </c>
      <c r="C46" s="13">
        <v>18262.410218918449</v>
      </c>
      <c r="D46" s="13">
        <v>16375.270381220051</v>
      </c>
      <c r="E46" s="13">
        <v>18667.483384610292</v>
      </c>
      <c r="F46" s="13">
        <v>19871.402532166707</v>
      </c>
      <c r="G46" s="13">
        <v>17837.468998775275</v>
      </c>
      <c r="H46" s="13">
        <v>14253.338799729609</v>
      </c>
      <c r="I46" s="13">
        <v>8837.5144969053545</v>
      </c>
      <c r="J46" s="13">
        <v>4784.8315909986104</v>
      </c>
      <c r="K46" s="13">
        <v>3456.3297863796129</v>
      </c>
      <c r="L46" s="13">
        <v>1272.5449849787512</v>
      </c>
      <c r="M46" s="13">
        <v>329.84202417228914</v>
      </c>
      <c r="N46" s="13">
        <v>48.187794485690162</v>
      </c>
      <c r="P46" s="27">
        <f t="shared" si="1"/>
        <v>50820.058476425198</v>
      </c>
    </row>
    <row r="47" spans="1:78">
      <c r="A47" s="12" t="str">
        <f t="shared" si="0"/>
        <v>115年 9月</v>
      </c>
      <c r="B47" s="32">
        <v>12942.161514094296</v>
      </c>
      <c r="C47" s="13">
        <v>18257.347065924427</v>
      </c>
      <c r="D47" s="13">
        <v>16371.048825119051</v>
      </c>
      <c r="E47" s="13">
        <v>18619.961924746673</v>
      </c>
      <c r="F47" s="13">
        <v>19842.877245846707</v>
      </c>
      <c r="G47" s="13">
        <v>17876.904274111206</v>
      </c>
      <c r="H47" s="13">
        <v>14271.522073880193</v>
      </c>
      <c r="I47" s="13">
        <v>8914.7703564258572</v>
      </c>
      <c r="J47" s="13">
        <v>4768.8467814925825</v>
      </c>
      <c r="K47" s="13">
        <v>3462.3891193223503</v>
      </c>
      <c r="L47" s="13">
        <v>1269.7421533052775</v>
      </c>
      <c r="M47" s="13">
        <v>332.71611673654002</v>
      </c>
      <c r="N47" s="13">
        <v>48.609880920091818</v>
      </c>
      <c r="P47" s="27">
        <f t="shared" si="1"/>
        <v>50945.500756194102</v>
      </c>
    </row>
    <row r="48" spans="1:78">
      <c r="A48" s="12" t="str">
        <f t="shared" si="0"/>
        <v>115年 10月</v>
      </c>
      <c r="B48" s="32">
        <v>12632.768218988325</v>
      </c>
      <c r="C48" s="13">
        <v>18250.110389860343</v>
      </c>
      <c r="D48" s="13">
        <v>16369.359905253717</v>
      </c>
      <c r="E48" s="13">
        <v>18571.327764240021</v>
      </c>
      <c r="F48" s="13">
        <v>19813.195463066404</v>
      </c>
      <c r="G48" s="13">
        <v>17917.318663837748</v>
      </c>
      <c r="H48" s="13">
        <v>14287.34735177688</v>
      </c>
      <c r="I48" s="13">
        <v>8991.7016940436552</v>
      </c>
      <c r="J48" s="13">
        <v>4754.6272816274059</v>
      </c>
      <c r="K48" s="13">
        <v>3468.8540698427914</v>
      </c>
      <c r="L48" s="13">
        <v>1266.798065960719</v>
      </c>
      <c r="M48" s="13">
        <v>335.82399760825706</v>
      </c>
      <c r="N48" s="13">
        <v>49.092897435758104</v>
      </c>
      <c r="P48" s="27">
        <f t="shared" si="1"/>
        <v>51071.564022133214</v>
      </c>
    </row>
    <row r="49" spans="1:16" s="14" customFormat="1">
      <c r="A49" s="13" t="str">
        <f t="shared" si="0"/>
        <v>115年 11月</v>
      </c>
      <c r="B49" s="13">
        <v>12324.366681986812</v>
      </c>
      <c r="C49" s="13">
        <v>18240.704128561032</v>
      </c>
      <c r="D49" s="13">
        <v>16370.198871466471</v>
      </c>
      <c r="E49" s="13">
        <v>18521.584177815988</v>
      </c>
      <c r="F49" s="13">
        <v>19782.361536515673</v>
      </c>
      <c r="G49" s="13">
        <v>17958.709381645454</v>
      </c>
      <c r="H49" s="13">
        <v>14300.831102819935</v>
      </c>
      <c r="I49" s="13">
        <v>9068.3218173046043</v>
      </c>
      <c r="J49" s="13">
        <v>4742.1649349398695</v>
      </c>
      <c r="K49" s="13">
        <v>3475.7359877076678</v>
      </c>
      <c r="L49" s="13">
        <v>1263.7118749226665</v>
      </c>
      <c r="M49" s="13">
        <v>339.15973606383614</v>
      </c>
      <c r="N49" s="13">
        <v>49.633167614218976</v>
      </c>
      <c r="P49" s="57">
        <f t="shared" si="1"/>
        <v>51198.268003018253</v>
      </c>
    </row>
    <row r="50" spans="1:16">
      <c r="A50" s="12" t="str">
        <f t="shared" si="0"/>
        <v>115年 12月</v>
      </c>
      <c r="B50" s="32">
        <v>12016.955867399407</v>
      </c>
      <c r="C50" s="13">
        <v>18229.132214586582</v>
      </c>
      <c r="D50" s="13">
        <v>16373.560979918822</v>
      </c>
      <c r="E50" s="13">
        <v>18470.734434227637</v>
      </c>
      <c r="F50" s="13">
        <v>19750.379807945927</v>
      </c>
      <c r="G50" s="13">
        <v>18001.073646873778</v>
      </c>
      <c r="H50" s="13">
        <v>14311.989711951344</v>
      </c>
      <c r="I50" s="13">
        <v>9144.6438186346641</v>
      </c>
      <c r="J50" s="13">
        <v>4731.4514852195443</v>
      </c>
      <c r="K50" s="13">
        <v>3483.0456784629878</v>
      </c>
      <c r="L50" s="13">
        <v>1260.4829133451724</v>
      </c>
      <c r="M50" s="13">
        <v>342.71676592880277</v>
      </c>
      <c r="N50" s="13">
        <v>50.227147439577266</v>
      </c>
      <c r="P50" s="27">
        <f t="shared" si="1"/>
        <v>51325.631167855863</v>
      </c>
    </row>
    <row r="51" spans="1:16">
      <c r="A51" s="12" t="str">
        <f t="shared" si="0"/>
        <v>116年 1月</v>
      </c>
      <c r="B51" s="32">
        <v>11710.534740383342</v>
      </c>
      <c r="C51" s="13">
        <v>18215.398575228559</v>
      </c>
      <c r="D51" s="13">
        <v>16379.441493083963</v>
      </c>
      <c r="E51" s="13">
        <v>18418.781796264142</v>
      </c>
      <c r="F51" s="13">
        <v>19717.254608193438</v>
      </c>
      <c r="G51" s="13">
        <v>18044.40868449874</v>
      </c>
      <c r="H51" s="13">
        <v>14320.83948003168</v>
      </c>
      <c r="I51" s="13">
        <v>9220.680577871306</v>
      </c>
      <c r="J51" s="13">
        <v>4722.4785791408749</v>
      </c>
      <c r="K51" s="13">
        <v>3490.7934167388139</v>
      </c>
      <c r="L51" s="13">
        <v>1257.1106891948298</v>
      </c>
      <c r="M51" s="13">
        <v>346.48797742964075</v>
      </c>
      <c r="N51" s="13">
        <v>50.871421431465663</v>
      </c>
      <c r="P51" s="27">
        <f t="shared" si="1"/>
        <v>51453.670826337351</v>
      </c>
    </row>
    <row r="52" spans="1:16">
      <c r="A52" s="12" t="str">
        <f t="shared" si="0"/>
        <v>116年 2月</v>
      </c>
      <c r="B52" s="32">
        <v>11405.10226694286</v>
      </c>
      <c r="C52" s="13">
        <v>18199.507132516344</v>
      </c>
      <c r="D52" s="13">
        <v>16387.835679739423</v>
      </c>
      <c r="E52" s="13">
        <v>18365.72952075944</v>
      </c>
      <c r="F52" s="13">
        <v>19682.9902572026</v>
      </c>
      <c r="G52" s="13">
        <v>18088.711725120564</v>
      </c>
      <c r="H52" s="13">
        <v>14327.396624215482</v>
      </c>
      <c r="I52" s="13">
        <v>9296.4447647684301</v>
      </c>
      <c r="J52" s="13">
        <v>4715.2377688569995</v>
      </c>
      <c r="K52" s="13">
        <v>3498.9889592889258</v>
      </c>
      <c r="L52" s="13">
        <v>1253.5948789930439</v>
      </c>
      <c r="M52" s="13">
        <v>350.46580067476498</v>
      </c>
      <c r="N52" s="13">
        <v>51.562698878630428</v>
      </c>
      <c r="P52" s="27">
        <f t="shared" si="1"/>
        <v>51582.403220796834</v>
      </c>
    </row>
    <row r="53" spans="1:16">
      <c r="A53" s="12" t="str">
        <f t="shared" si="0"/>
        <v>116年 3月</v>
      </c>
      <c r="B53" s="32">
        <v>11100.657413928589</v>
      </c>
      <c r="C53" s="13">
        <v>18181.461803223337</v>
      </c>
      <c r="D53" s="13">
        <v>16398.738814959703</v>
      </c>
      <c r="E53" s="13">
        <v>18311.580858600912</v>
      </c>
      <c r="F53" s="13">
        <v>19647.591064049131</v>
      </c>
      <c r="G53" s="13">
        <v>18133.980004951409</v>
      </c>
      <c r="H53" s="13">
        <v>14331.677278325042</v>
      </c>
      <c r="I53" s="13">
        <v>9371.9488414750122</v>
      </c>
      <c r="J53" s="13">
        <v>4709.7205145557455</v>
      </c>
      <c r="K53" s="13">
        <v>3507.6415577702205</v>
      </c>
      <c r="L53" s="13">
        <v>1249.9353216660634</v>
      </c>
      <c r="M53" s="13">
        <v>354.64228144233999</v>
      </c>
      <c r="N53" s="13">
        <v>52.297810170708516</v>
      </c>
      <c r="P53" s="27">
        <f t="shared" si="1"/>
        <v>51711.843610356533</v>
      </c>
    </row>
    <row r="54" spans="1:16">
      <c r="A54" s="12" t="str">
        <f t="shared" si="0"/>
        <v>116年 4月</v>
      </c>
      <c r="B54" s="32">
        <v>10797.199149036978</v>
      </c>
      <c r="C54" s="13">
        <v>18161.266498873254</v>
      </c>
      <c r="D54" s="13">
        <v>16412.146180108921</v>
      </c>
      <c r="E54" s="13">
        <v>18256.339054738022</v>
      </c>
      <c r="F54" s="13">
        <v>19611.061326963238</v>
      </c>
      <c r="G54" s="13">
        <v>18180.210765803109</v>
      </c>
      <c r="H54" s="13">
        <v>14333.697493222706</v>
      </c>
      <c r="I54" s="13">
        <v>9447.2050649878238</v>
      </c>
      <c r="J54" s="13">
        <v>4705.9181869782733</v>
      </c>
      <c r="K54" s="13">
        <v>3516.7599712666165</v>
      </c>
      <c r="L54" s="13">
        <v>1246.1320125041259</v>
      </c>
      <c r="M54" s="13">
        <v>359.00914989981396</v>
      </c>
      <c r="N54" s="13">
        <v>53.07370322582014</v>
      </c>
      <c r="P54" s="27">
        <f t="shared" si="1"/>
        <v>51842.006347888295</v>
      </c>
    </row>
    <row r="55" spans="1:16">
      <c r="A55" s="12" t="str">
        <f t="shared" si="0"/>
        <v>116年 5月</v>
      </c>
      <c r="B55" s="32">
        <v>10494.726440809671</v>
      </c>
      <c r="C55" s="13">
        <v>18138.925125746362</v>
      </c>
      <c r="D55" s="13">
        <v>16428.053062833467</v>
      </c>
      <c r="E55" s="13">
        <v>18200.007348190979</v>
      </c>
      <c r="F55" s="13">
        <v>19573.405333352763</v>
      </c>
      <c r="G55" s="13">
        <v>18227.401255074947</v>
      </c>
      <c r="H55" s="13">
        <v>14333.47323718161</v>
      </c>
      <c r="I55" s="13">
        <v>9522.2254895784208</v>
      </c>
      <c r="J55" s="13">
        <v>4703.8220699008089</v>
      </c>
      <c r="K55" s="13">
        <v>3526.352478562158</v>
      </c>
      <c r="L55" s="13">
        <v>1242.1850972308691</v>
      </c>
      <c r="M55" s="13">
        <v>363.55788283127453</v>
      </c>
      <c r="N55" s="13">
        <v>53.887440011654206</v>
      </c>
      <c r="P55" s="27">
        <f t="shared" si="1"/>
        <v>51972.90495037174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238945.98627358393</v>
      </c>
      <c r="C3" s="13">
        <v>1168.6163566322502</v>
      </c>
      <c r="D3" s="13">
        <v>1235.9544038221852</v>
      </c>
      <c r="E3" s="12">
        <v>1234.6879350348029</v>
      </c>
      <c r="F3" s="12">
        <v>1335.2894716465903</v>
      </c>
      <c r="G3" s="12">
        <v>1511.5745782001825</v>
      </c>
      <c r="H3" s="12">
        <v>1606.4075119371696</v>
      </c>
      <c r="I3" s="12">
        <v>1674.4144457241048</v>
      </c>
      <c r="J3" s="12">
        <v>1739.8278959407808</v>
      </c>
      <c r="K3" s="12">
        <v>1843.9034724169996</v>
      </c>
      <c r="L3" s="12">
        <v>1986.6659784971314</v>
      </c>
      <c r="M3" s="12">
        <v>1916.3106149346179</v>
      </c>
      <c r="N3" s="12">
        <v>1761.7683736357353</v>
      </c>
      <c r="O3" s="12">
        <v>2094.7214337754922</v>
      </c>
      <c r="P3" s="12">
        <v>1937.6795975860414</v>
      </c>
      <c r="Q3" s="12">
        <v>1751.3629533986937</v>
      </c>
      <c r="R3" s="12">
        <v>1806.636904632162</v>
      </c>
      <c r="S3" s="12">
        <v>1842.9283949767723</v>
      </c>
      <c r="T3" s="12">
        <v>1997.9627924016129</v>
      </c>
      <c r="U3" s="12">
        <v>2103.7416038407237</v>
      </c>
      <c r="V3" s="12">
        <v>2192.8229046700294</v>
      </c>
      <c r="W3" s="12">
        <v>2300.0348673338103</v>
      </c>
      <c r="X3" s="12">
        <v>2399.7453188526865</v>
      </c>
      <c r="Y3" s="12">
        <v>2694.7445356723797</v>
      </c>
      <c r="Z3" s="12">
        <v>2840.4399760920901</v>
      </c>
      <c r="AA3" s="12">
        <v>3098.852113268932</v>
      </c>
      <c r="AB3" s="12">
        <v>3252.3270822667037</v>
      </c>
      <c r="AC3" s="12">
        <v>3081.396817808924</v>
      </c>
      <c r="AD3" s="12">
        <v>3297.5347841763396</v>
      </c>
      <c r="AE3" s="12">
        <v>3410.787845706388</v>
      </c>
      <c r="AF3" s="12">
        <v>3420.7549595931973</v>
      </c>
      <c r="AG3" s="12">
        <v>3540.6902509000552</v>
      </c>
      <c r="AH3" s="12">
        <v>3409.9910658072999</v>
      </c>
      <c r="AI3" s="12">
        <v>3521.3726937787387</v>
      </c>
      <c r="AJ3" s="12">
        <v>3452.3832543290014</v>
      </c>
      <c r="AK3" s="12">
        <v>3282.8700313187578</v>
      </c>
      <c r="AL3" s="12">
        <v>3226.3692876849173</v>
      </c>
      <c r="AM3" s="12">
        <v>3295.2817828518573</v>
      </c>
      <c r="AN3" s="12">
        <v>3249.8597426135984</v>
      </c>
      <c r="AO3" s="12">
        <v>2977.1378551929929</v>
      </c>
      <c r="AP3" s="12">
        <v>3210.1983691462865</v>
      </c>
      <c r="AQ3" s="12">
        <v>3319.3986689490748</v>
      </c>
      <c r="AR3" s="12">
        <v>3580.6322511940439</v>
      </c>
      <c r="AS3" s="12">
        <v>3627.9874275687603</v>
      </c>
      <c r="AT3" s="12">
        <v>3665.2047747708248</v>
      </c>
      <c r="AU3" s="12">
        <v>3774.8487558380862</v>
      </c>
      <c r="AV3" s="12">
        <v>3765.1260003792386</v>
      </c>
      <c r="AW3" s="12">
        <v>3727.5628683262803</v>
      </c>
      <c r="AX3" s="12">
        <v>3458.9313509824169</v>
      </c>
      <c r="AY3" s="12">
        <v>3668.1395844128592</v>
      </c>
      <c r="AZ3" s="12">
        <v>3516.9148704291733</v>
      </c>
    </row>
    <row r="4" spans="1:52">
      <c r="A4" s="12" t="s">
        <v>115</v>
      </c>
      <c r="B4" s="13">
        <v>238765.24731326872</v>
      </c>
      <c r="C4" s="13">
        <v>1169.7988895130429</v>
      </c>
      <c r="D4" s="13">
        <v>1232.3354913255193</v>
      </c>
      <c r="E4" s="12">
        <v>1231.1598818814598</v>
      </c>
      <c r="F4" s="12">
        <v>1324.0599353772293</v>
      </c>
      <c r="G4" s="12">
        <v>1499.5475719089141</v>
      </c>
      <c r="H4" s="12">
        <v>1599.6500217039447</v>
      </c>
      <c r="I4" s="12">
        <v>1668.8292952559486</v>
      </c>
      <c r="J4" s="12">
        <v>1732.9446592862687</v>
      </c>
      <c r="K4" s="12">
        <v>1834.0143958624528</v>
      </c>
      <c r="L4" s="12">
        <v>1982.7041193479754</v>
      </c>
      <c r="M4" s="12">
        <v>1925.1708150326392</v>
      </c>
      <c r="N4" s="12">
        <v>1757.9348987912895</v>
      </c>
      <c r="O4" s="12">
        <v>2083.7132339285608</v>
      </c>
      <c r="P4" s="12">
        <v>1952.3877774755667</v>
      </c>
      <c r="Q4" s="12">
        <v>1757.5888166708085</v>
      </c>
      <c r="R4" s="12">
        <v>1802.0974023615058</v>
      </c>
      <c r="S4" s="12">
        <v>1835.7116329687542</v>
      </c>
      <c r="T4" s="12">
        <v>1986.5321070370278</v>
      </c>
      <c r="U4" s="12">
        <v>2095.4030040978223</v>
      </c>
      <c r="V4" s="12">
        <v>2184.7647040779202</v>
      </c>
      <c r="W4" s="12">
        <v>2291.0633951523828</v>
      </c>
      <c r="X4" s="12">
        <v>2384.8248221564004</v>
      </c>
      <c r="Y4" s="12">
        <v>2674.4472575235536</v>
      </c>
      <c r="Z4" s="12">
        <v>2824.6862676441351</v>
      </c>
      <c r="AA4" s="12">
        <v>3080.8522066266546</v>
      </c>
      <c r="AB4" s="12">
        <v>3251.32777311462</v>
      </c>
      <c r="AC4" s="12">
        <v>3081.7706755340546</v>
      </c>
      <c r="AD4" s="12">
        <v>3282.1931695430731</v>
      </c>
      <c r="AE4" s="12">
        <v>3404.8788639471095</v>
      </c>
      <c r="AF4" s="12">
        <v>3416.2640629030079</v>
      </c>
      <c r="AG4" s="12">
        <v>3539.514577575314</v>
      </c>
      <c r="AH4" s="12">
        <v>3411.8856068080927</v>
      </c>
      <c r="AI4" s="12">
        <v>3518.2454310988696</v>
      </c>
      <c r="AJ4" s="12">
        <v>3462.0760844489814</v>
      </c>
      <c r="AK4" s="12">
        <v>3291.7421612725921</v>
      </c>
      <c r="AL4" s="12">
        <v>3225.5986496341557</v>
      </c>
      <c r="AM4" s="12">
        <v>3293.5659163744876</v>
      </c>
      <c r="AN4" s="12">
        <v>3261.161519093429</v>
      </c>
      <c r="AO4" s="12">
        <v>2980.1668989847403</v>
      </c>
      <c r="AP4" s="12">
        <v>3193.3514035367461</v>
      </c>
      <c r="AQ4" s="12">
        <v>3303.9578529754676</v>
      </c>
      <c r="AR4" s="12">
        <v>3565.5884808158662</v>
      </c>
      <c r="AS4" s="12">
        <v>3624.0046923445502</v>
      </c>
      <c r="AT4" s="12">
        <v>3657.9845908187785</v>
      </c>
      <c r="AU4" s="12">
        <v>3768.7491102141244</v>
      </c>
      <c r="AV4" s="12">
        <v>3765.1033475922313</v>
      </c>
      <c r="AW4" s="12">
        <v>3736.4638547256345</v>
      </c>
      <c r="AX4" s="12">
        <v>3461.4698072715792</v>
      </c>
      <c r="AY4" s="12">
        <v>3662.232207447782</v>
      </c>
      <c r="AZ4" s="12">
        <v>3536.3964262399891</v>
      </c>
    </row>
    <row r="5" spans="1:52">
      <c r="A5" s="12" t="s">
        <v>116</v>
      </c>
      <c r="B5" s="13">
        <v>238584.78272434769</v>
      </c>
      <c r="C5" s="13">
        <v>1171.5467128152588</v>
      </c>
      <c r="D5" s="13">
        <v>1228.1438261044073</v>
      </c>
      <c r="E5" s="12">
        <v>1228.4158405399705</v>
      </c>
      <c r="F5" s="12">
        <v>1313.3110794167335</v>
      </c>
      <c r="G5" s="12">
        <v>1486.9192428747995</v>
      </c>
      <c r="H5" s="12">
        <v>1592.7275293003249</v>
      </c>
      <c r="I5" s="12">
        <v>1663.2445485955304</v>
      </c>
      <c r="J5" s="12">
        <v>1726.3502900364633</v>
      </c>
      <c r="K5" s="12">
        <v>1824.332677419718</v>
      </c>
      <c r="L5" s="12">
        <v>1977.1145066617271</v>
      </c>
      <c r="M5" s="12">
        <v>1933.5806002940631</v>
      </c>
      <c r="N5" s="12">
        <v>1757.4991916398881</v>
      </c>
      <c r="O5" s="12">
        <v>2068.9756216004907</v>
      </c>
      <c r="P5" s="12">
        <v>1967.1247274350112</v>
      </c>
      <c r="Q5" s="12">
        <v>1765.6774000890946</v>
      </c>
      <c r="R5" s="12">
        <v>1797.3814931880329</v>
      </c>
      <c r="S5" s="12">
        <v>1829.3495891480786</v>
      </c>
      <c r="T5" s="12">
        <v>1974.7080349367575</v>
      </c>
      <c r="U5" s="12">
        <v>2086.9840644800552</v>
      </c>
      <c r="V5" s="12">
        <v>2176.8255432087681</v>
      </c>
      <c r="W5" s="12">
        <v>2282.0855834557169</v>
      </c>
      <c r="X5" s="12">
        <v>2371.2385099111411</v>
      </c>
      <c r="Y5" s="12">
        <v>2653.1080386658878</v>
      </c>
      <c r="Z5" s="12">
        <v>2809.7389210259353</v>
      </c>
      <c r="AA5" s="12">
        <v>3062.0002998307473</v>
      </c>
      <c r="AB5" s="12">
        <v>3248.0024301343765</v>
      </c>
      <c r="AC5" s="12">
        <v>3085.1210721161096</v>
      </c>
      <c r="AD5" s="12">
        <v>3265.9753146407384</v>
      </c>
      <c r="AE5" s="12">
        <v>3398.2732869429847</v>
      </c>
      <c r="AF5" s="12">
        <v>3412.5272192159782</v>
      </c>
      <c r="AG5" s="12">
        <v>3536.4730578511053</v>
      </c>
      <c r="AH5" s="12">
        <v>3415.6828825935268</v>
      </c>
      <c r="AI5" s="12">
        <v>3513.6187639440809</v>
      </c>
      <c r="AJ5" s="12">
        <v>3471.0784810473265</v>
      </c>
      <c r="AK5" s="12">
        <v>3301.6162301693744</v>
      </c>
      <c r="AL5" s="12">
        <v>3225.6874473099074</v>
      </c>
      <c r="AM5" s="12">
        <v>3290.8528503811503</v>
      </c>
      <c r="AN5" s="12">
        <v>3270.9066438066038</v>
      </c>
      <c r="AO5" s="12">
        <v>2987.0828412863302</v>
      </c>
      <c r="AP5" s="12">
        <v>3175.460595800806</v>
      </c>
      <c r="AQ5" s="12">
        <v>3289.6754159268912</v>
      </c>
      <c r="AR5" s="12">
        <v>3548.870745625808</v>
      </c>
      <c r="AS5" s="12">
        <v>3620.0517658543586</v>
      </c>
      <c r="AT5" s="12">
        <v>3651.3385210267861</v>
      </c>
      <c r="AU5" s="12">
        <v>3761.7022174897234</v>
      </c>
      <c r="AV5" s="12">
        <v>3764.9324485402913</v>
      </c>
      <c r="AW5" s="12">
        <v>3743.7063126587213</v>
      </c>
      <c r="AX5" s="12">
        <v>3467.6070425656208</v>
      </c>
      <c r="AY5" s="12">
        <v>3653.2826046584632</v>
      </c>
      <c r="AZ5" s="12">
        <v>3554.4469871519505</v>
      </c>
    </row>
    <row r="6" spans="1:52">
      <c r="A6" s="12" t="s">
        <v>117</v>
      </c>
      <c r="B6" s="13">
        <v>238404.59211232953</v>
      </c>
      <c r="C6" s="13">
        <v>1173.8589413454918</v>
      </c>
      <c r="D6" s="13">
        <v>1223.3799713249862</v>
      </c>
      <c r="E6" s="12">
        <v>1226.4558110103355</v>
      </c>
      <c r="F6" s="12">
        <v>1303.0425920631528</v>
      </c>
      <c r="G6" s="12">
        <v>1473.6898528056518</v>
      </c>
      <c r="H6" s="12">
        <v>1585.6400347263109</v>
      </c>
      <c r="I6" s="12">
        <v>1657.6602057428511</v>
      </c>
      <c r="J6" s="12">
        <v>1720.0447881913642</v>
      </c>
      <c r="K6" s="12">
        <v>1814.8582241814522</v>
      </c>
      <c r="L6" s="12">
        <v>1969.897224542229</v>
      </c>
      <c r="M6" s="12">
        <v>1941.5399707188897</v>
      </c>
      <c r="N6" s="12">
        <v>1760.4608683890074</v>
      </c>
      <c r="O6" s="12">
        <v>2050.5088179166933</v>
      </c>
      <c r="P6" s="12">
        <v>1981.8906351985945</v>
      </c>
      <c r="Q6" s="12">
        <v>1775.6285139457214</v>
      </c>
      <c r="R6" s="12">
        <v>1792.4891771117427</v>
      </c>
      <c r="S6" s="12">
        <v>1823.842138697207</v>
      </c>
      <c r="T6" s="12">
        <v>1962.4906671259196</v>
      </c>
      <c r="U6" s="12">
        <v>2078.4846487343434</v>
      </c>
      <c r="V6" s="12">
        <v>2169.0055670242468</v>
      </c>
      <c r="W6" s="12">
        <v>2273.1014322438127</v>
      </c>
      <c r="X6" s="12">
        <v>2358.9863821169083</v>
      </c>
      <c r="Y6" s="12">
        <v>2630.7267522692659</v>
      </c>
      <c r="Z6" s="12">
        <v>2795.5979825733516</v>
      </c>
      <c r="AA6" s="12">
        <v>3042.2964126716652</v>
      </c>
      <c r="AB6" s="12">
        <v>3242.3514108607897</v>
      </c>
      <c r="AC6" s="12">
        <v>3091.4475065576753</v>
      </c>
      <c r="AD6" s="12">
        <v>3248.8813779958737</v>
      </c>
      <c r="AE6" s="12">
        <v>3390.9713468632667</v>
      </c>
      <c r="AF6" s="12">
        <v>3409.5443378245673</v>
      </c>
      <c r="AG6" s="12">
        <v>3531.5657695474652</v>
      </c>
      <c r="AH6" s="12">
        <v>3421.3821530117038</v>
      </c>
      <c r="AI6" s="12">
        <v>3507.4932441414985</v>
      </c>
      <c r="AJ6" s="12">
        <v>3479.3904348191249</v>
      </c>
      <c r="AK6" s="12">
        <v>3312.4920782891936</v>
      </c>
      <c r="AL6" s="12">
        <v>3226.635042491162</v>
      </c>
      <c r="AM6" s="12">
        <v>3287.1430345345034</v>
      </c>
      <c r="AN6" s="12">
        <v>3279.09643041958</v>
      </c>
      <c r="AO6" s="12">
        <v>2997.8813952668847</v>
      </c>
      <c r="AP6" s="12">
        <v>3156.5274373605221</v>
      </c>
      <c r="AQ6" s="12">
        <v>3276.5492239283294</v>
      </c>
      <c r="AR6" s="12">
        <v>3530.4811007174217</v>
      </c>
      <c r="AS6" s="12">
        <v>3616.1286196405431</v>
      </c>
      <c r="AT6" s="12">
        <v>3645.2656391986611</v>
      </c>
      <c r="AU6" s="12">
        <v>3753.7092310821026</v>
      </c>
      <c r="AV6" s="12">
        <v>3764.6137094850806</v>
      </c>
      <c r="AW6" s="12">
        <v>3749.2935910613369</v>
      </c>
      <c r="AX6" s="12">
        <v>3477.3347434464927</v>
      </c>
      <c r="AY6" s="12">
        <v>3641.2955061226908</v>
      </c>
      <c r="AZ6" s="12">
        <v>3571.0688704759882</v>
      </c>
    </row>
    <row r="7" spans="1:52">
      <c r="A7" s="12" t="s">
        <v>118</v>
      </c>
      <c r="B7" s="13">
        <v>238224.67508293767</v>
      </c>
      <c r="C7" s="13">
        <v>1176.7346905434238</v>
      </c>
      <c r="D7" s="13">
        <v>1218.0444897254183</v>
      </c>
      <c r="E7" s="12">
        <v>1225.2797932925544</v>
      </c>
      <c r="F7" s="12">
        <v>1293.2541616877536</v>
      </c>
      <c r="G7" s="12">
        <v>1459.8596633684999</v>
      </c>
      <c r="H7" s="12">
        <v>1578.3875379819024</v>
      </c>
      <c r="I7" s="12">
        <v>1652.0762666979103</v>
      </c>
      <c r="J7" s="12">
        <v>1714.0281537509716</v>
      </c>
      <c r="K7" s="12">
        <v>1805.5909432496101</v>
      </c>
      <c r="L7" s="12">
        <v>1961.052357087972</v>
      </c>
      <c r="M7" s="12">
        <v>1949.048926307119</v>
      </c>
      <c r="N7" s="12">
        <v>1766.8195452803691</v>
      </c>
      <c r="O7" s="12">
        <v>2028.3130439867064</v>
      </c>
      <c r="P7" s="12">
        <v>1996.6856884683273</v>
      </c>
      <c r="Q7" s="12">
        <v>1787.4419685522748</v>
      </c>
      <c r="R7" s="12">
        <v>1787.4204541326351</v>
      </c>
      <c r="S7" s="12">
        <v>1819.1891568089316</v>
      </c>
      <c r="T7" s="12">
        <v>1949.8800946242386</v>
      </c>
      <c r="U7" s="12">
        <v>2069.9046206457615</v>
      </c>
      <c r="V7" s="12">
        <v>2161.3049204626186</v>
      </c>
      <c r="W7" s="12">
        <v>2264.1109415166702</v>
      </c>
      <c r="X7" s="12">
        <v>2348.0684387737019</v>
      </c>
      <c r="Y7" s="12">
        <v>2607.3032715610757</v>
      </c>
      <c r="Z7" s="12">
        <v>2782.2634985883151</v>
      </c>
      <c r="AA7" s="12">
        <v>3021.7405649727243</v>
      </c>
      <c r="AB7" s="12">
        <v>3234.3750727728748</v>
      </c>
      <c r="AC7" s="12">
        <v>3100.7494779232006</v>
      </c>
      <c r="AD7" s="12">
        <v>3230.9115181210154</v>
      </c>
      <c r="AE7" s="12">
        <v>3382.9732758256514</v>
      </c>
      <c r="AF7" s="12">
        <v>3407.3153280271526</v>
      </c>
      <c r="AG7" s="12">
        <v>3524.7927904791372</v>
      </c>
      <c r="AH7" s="12">
        <v>3428.9826781675947</v>
      </c>
      <c r="AI7" s="12">
        <v>3499.8694233617316</v>
      </c>
      <c r="AJ7" s="12">
        <v>3487.0119364671627</v>
      </c>
      <c r="AK7" s="12">
        <v>3324.3695458843913</v>
      </c>
      <c r="AL7" s="12">
        <v>3228.4407972735785</v>
      </c>
      <c r="AM7" s="12">
        <v>3282.4369183466556</v>
      </c>
      <c r="AN7" s="12">
        <v>3285.732191898464</v>
      </c>
      <c r="AO7" s="12">
        <v>3012.5582773514379</v>
      </c>
      <c r="AP7" s="12">
        <v>3136.5534184313537</v>
      </c>
      <c r="AQ7" s="12">
        <v>3264.5771453801285</v>
      </c>
      <c r="AR7" s="12">
        <v>3510.4215995186009</v>
      </c>
      <c r="AS7" s="12">
        <v>3612.2352252608216</v>
      </c>
      <c r="AT7" s="12">
        <v>3639.7650200583739</v>
      </c>
      <c r="AU7" s="12">
        <v>3744.7713034647422</v>
      </c>
      <c r="AV7" s="12">
        <v>3764.1475360493869</v>
      </c>
      <c r="AW7" s="12">
        <v>3753.2290343495179</v>
      </c>
      <c r="AX7" s="12">
        <v>3490.6446093632726</v>
      </c>
      <c r="AY7" s="12">
        <v>3626.2756364481174</v>
      </c>
      <c r="AZ7" s="12">
        <v>3586.2643911164896</v>
      </c>
    </row>
    <row r="8" spans="1:52">
      <c r="A8" s="12" t="s">
        <v>119</v>
      </c>
      <c r="B8" s="13">
        <v>238045.03124210998</v>
      </c>
      <c r="C8" s="13">
        <v>1180.1730764812014</v>
      </c>
      <c r="D8" s="13">
        <v>1212.1379436161819</v>
      </c>
      <c r="E8" s="12">
        <v>1224.8877873866275</v>
      </c>
      <c r="F8" s="12">
        <v>1283.9454767350067</v>
      </c>
      <c r="G8" s="12">
        <v>1445.4289361895933</v>
      </c>
      <c r="H8" s="12">
        <v>1570.9700390670998</v>
      </c>
      <c r="I8" s="12">
        <v>1646.4927314607075</v>
      </c>
      <c r="J8" s="12">
        <v>1708.3003867152852</v>
      </c>
      <c r="K8" s="12">
        <v>1796.5307417354431</v>
      </c>
      <c r="L8" s="12">
        <v>1950.5799883920952</v>
      </c>
      <c r="M8" s="12">
        <v>1956.1074670587511</v>
      </c>
      <c r="N8" s="12">
        <v>1776.5748385899392</v>
      </c>
      <c r="O8" s="12">
        <v>2002.3885209041996</v>
      </c>
      <c r="P8" s="12">
        <v>2011.5100749140113</v>
      </c>
      <c r="Q8" s="12">
        <v>1801.1175742397577</v>
      </c>
      <c r="R8" s="12">
        <v>1782.17532425071</v>
      </c>
      <c r="S8" s="12">
        <v>1815.3905186863724</v>
      </c>
      <c r="T8" s="12">
        <v>1936.8764084460454</v>
      </c>
      <c r="U8" s="12">
        <v>2061.2438440375327</v>
      </c>
      <c r="V8" s="12">
        <v>2153.7237484387338</v>
      </c>
      <c r="W8" s="12">
        <v>2255.1141112742894</v>
      </c>
      <c r="X8" s="12">
        <v>2338.4846798815215</v>
      </c>
      <c r="Y8" s="12">
        <v>2582.8374698262</v>
      </c>
      <c r="Z8" s="12">
        <v>2769.7355153388312</v>
      </c>
      <c r="AA8" s="12">
        <v>3000.332776590094</v>
      </c>
      <c r="AB8" s="12">
        <v>3224.0737732938528</v>
      </c>
      <c r="AC8" s="12">
        <v>3113.0264853389945</v>
      </c>
      <c r="AD8" s="12">
        <v>3212.0658935147003</v>
      </c>
      <c r="AE8" s="12">
        <v>3374.2793058962861</v>
      </c>
      <c r="AF8" s="12">
        <v>3405.8400991280259</v>
      </c>
      <c r="AG8" s="12">
        <v>3516.1541984555729</v>
      </c>
      <c r="AH8" s="12">
        <v>3438.483718422965</v>
      </c>
      <c r="AI8" s="12">
        <v>3490.747853118909</v>
      </c>
      <c r="AJ8" s="12">
        <v>3493.9429767019287</v>
      </c>
      <c r="AK8" s="12">
        <v>3337.2484731795935</v>
      </c>
      <c r="AL8" s="12">
        <v>3231.1040740693516</v>
      </c>
      <c r="AM8" s="12">
        <v>3276.7349511792027</v>
      </c>
      <c r="AN8" s="12">
        <v>3290.8152405093206</v>
      </c>
      <c r="AO8" s="12">
        <v>3031.1092072188185</v>
      </c>
      <c r="AP8" s="12">
        <v>3115.5400280229419</v>
      </c>
      <c r="AQ8" s="12">
        <v>3253.7570509560728</v>
      </c>
      <c r="AR8" s="12">
        <v>3488.6942937927197</v>
      </c>
      <c r="AS8" s="12">
        <v>3608.371554288271</v>
      </c>
      <c r="AT8" s="12">
        <v>3634.8357392493122</v>
      </c>
      <c r="AU8" s="12">
        <v>3734.8895861680276</v>
      </c>
      <c r="AV8" s="12">
        <v>3763.5343332179127</v>
      </c>
      <c r="AW8" s="12">
        <v>3755.5159824246143</v>
      </c>
      <c r="AX8" s="12">
        <v>3507.5283526154681</v>
      </c>
      <c r="AY8" s="12">
        <v>3608.2277147780246</v>
      </c>
      <c r="AZ8" s="12">
        <v>3600.0358615733285</v>
      </c>
    </row>
    <row r="9" spans="1:52">
      <c r="A9" s="12" t="s">
        <v>120</v>
      </c>
      <c r="B9" s="13">
        <v>237865.66019599827</v>
      </c>
      <c r="C9" s="13">
        <v>1184.1732158628106</v>
      </c>
      <c r="D9" s="13">
        <v>1205.6608948803619</v>
      </c>
      <c r="E9" s="12">
        <v>1225.2797932925544</v>
      </c>
      <c r="F9" s="12">
        <v>1275.116225722574</v>
      </c>
      <c r="G9" s="12">
        <v>1430.3979328544074</v>
      </c>
      <c r="H9" s="12">
        <v>1563.3875379819024</v>
      </c>
      <c r="I9" s="12">
        <v>1640.9096000312434</v>
      </c>
      <c r="J9" s="12">
        <v>1702.8614870843051</v>
      </c>
      <c r="K9" s="12">
        <v>1787.6775267595012</v>
      </c>
      <c r="L9" s="12">
        <v>1938.480202542386</v>
      </c>
      <c r="M9" s="12">
        <v>1962.7155929737858</v>
      </c>
      <c r="N9" s="12">
        <v>1789.7263646279246</v>
      </c>
      <c r="O9" s="12">
        <v>1972.73546974697</v>
      </c>
      <c r="P9" s="12">
        <v>2026.36398217325</v>
      </c>
      <c r="Q9" s="12">
        <v>1816.6551413585858</v>
      </c>
      <c r="R9" s="12">
        <v>1776.7537874659679</v>
      </c>
      <c r="S9" s="12">
        <v>1812.446099542977</v>
      </c>
      <c r="T9" s="12">
        <v>1923.4796996002779</v>
      </c>
      <c r="U9" s="12">
        <v>2052.5021827710193</v>
      </c>
      <c r="V9" s="12">
        <v>2146.2621958440345</v>
      </c>
      <c r="W9" s="12">
        <v>2246.1109415166702</v>
      </c>
      <c r="X9" s="12">
        <v>2330.2351054403684</v>
      </c>
      <c r="Y9" s="12">
        <v>2557.3292204070008</v>
      </c>
      <c r="Z9" s="12">
        <v>2758.0140790589921</v>
      </c>
      <c r="AA9" s="12">
        <v>2978.0730674127803</v>
      </c>
      <c r="AB9" s="12">
        <v>3211.4478697911632</v>
      </c>
      <c r="AC9" s="12">
        <v>3128.2780279932117</v>
      </c>
      <c r="AD9" s="12">
        <v>3192.3446626614632</v>
      </c>
      <c r="AE9" s="12">
        <v>3364.8896690897836</v>
      </c>
      <c r="AF9" s="12">
        <v>3405.1185604373964</v>
      </c>
      <c r="AG9" s="12">
        <v>3505.6500712809311</v>
      </c>
      <c r="AH9" s="12">
        <v>3449.8845343962848</v>
      </c>
      <c r="AI9" s="12">
        <v>3480.1290847707264</v>
      </c>
      <c r="AJ9" s="12">
        <v>3500.1835462416102</v>
      </c>
      <c r="AK9" s="12">
        <v>3351.1287003717462</v>
      </c>
      <c r="AL9" s="12">
        <v>3234.6242356070802</v>
      </c>
      <c r="AM9" s="12">
        <v>3270.0375822432816</v>
      </c>
      <c r="AN9" s="12">
        <v>3294.3468878184672</v>
      </c>
      <c r="AO9" s="12">
        <v>3053.5299077995319</v>
      </c>
      <c r="AP9" s="12">
        <v>3093.4887539398828</v>
      </c>
      <c r="AQ9" s="12">
        <v>3244.0868136014747</v>
      </c>
      <c r="AR9" s="12">
        <v>3465.3012336397633</v>
      </c>
      <c r="AS9" s="12">
        <v>3604.5375783113177</v>
      </c>
      <c r="AT9" s="12">
        <v>3630.4768733335545</v>
      </c>
      <c r="AU9" s="12">
        <v>3724.0652297799052</v>
      </c>
      <c r="AV9" s="12">
        <v>3762.7745053380563</v>
      </c>
      <c r="AW9" s="12">
        <v>3756.1577706783851</v>
      </c>
      <c r="AX9" s="12">
        <v>3527.9776983363654</v>
      </c>
      <c r="AY9" s="12">
        <v>3587.1564547970884</v>
      </c>
      <c r="AZ9" s="12">
        <v>3612.3855919438897</v>
      </c>
    </row>
    <row r="10" spans="1:52">
      <c r="A10" s="12" t="s">
        <v>121</v>
      </c>
      <c r="B10" s="13">
        <v>237686.56155096789</v>
      </c>
      <c r="C10" s="13">
        <v>1188.7342260234523</v>
      </c>
      <c r="D10" s="13">
        <v>1198.6139049739409</v>
      </c>
      <c r="E10" s="12">
        <v>1226.4558110103355</v>
      </c>
      <c r="F10" s="12">
        <v>1266.7660972412957</v>
      </c>
      <c r="G10" s="12">
        <v>1414.7669149076498</v>
      </c>
      <c r="H10" s="12">
        <v>1555.6400347263107</v>
      </c>
      <c r="I10" s="12">
        <v>1635.326872409518</v>
      </c>
      <c r="J10" s="12">
        <v>1697.7114548580312</v>
      </c>
      <c r="K10" s="12">
        <v>1779.0312054516276</v>
      </c>
      <c r="L10" s="12">
        <v>1924.7530836212804</v>
      </c>
      <c r="M10" s="12">
        <v>1968.8733040522231</v>
      </c>
      <c r="N10" s="12">
        <v>1806.2737397387696</v>
      </c>
      <c r="O10" s="12">
        <v>1939.3541115769485</v>
      </c>
      <c r="P10" s="12">
        <v>2041.2475978514462</v>
      </c>
      <c r="Q10" s="12">
        <v>1834.0544802785862</v>
      </c>
      <c r="R10" s="12">
        <v>1771.155843778409</v>
      </c>
      <c r="S10" s="12">
        <v>1810.3557746025197</v>
      </c>
      <c r="T10" s="12">
        <v>1909.6900590904793</v>
      </c>
      <c r="U10" s="12">
        <v>2043.679500745714</v>
      </c>
      <c r="V10" s="12">
        <v>2138.92040754656</v>
      </c>
      <c r="W10" s="12">
        <v>2237.1014322438132</v>
      </c>
      <c r="X10" s="12">
        <v>2323.3197154502423</v>
      </c>
      <c r="Y10" s="12">
        <v>2530.7783967033038</v>
      </c>
      <c r="Z10" s="12">
        <v>2747.0992359489815</v>
      </c>
      <c r="AA10" s="12">
        <v>2954.9614573626209</v>
      </c>
      <c r="AB10" s="12">
        <v>3196.4977195764668</v>
      </c>
      <c r="AC10" s="12">
        <v>3146.5036051358552</v>
      </c>
      <c r="AD10" s="12">
        <v>3171.7479840318374</v>
      </c>
      <c r="AE10" s="12">
        <v>3354.8045973692283</v>
      </c>
      <c r="AF10" s="12">
        <v>3405.1506212713898</v>
      </c>
      <c r="AG10" s="12">
        <v>3493.2804867540808</v>
      </c>
      <c r="AH10" s="12">
        <v>3463.1843869626578</v>
      </c>
      <c r="AI10" s="12">
        <v>3468.0136695184797</v>
      </c>
      <c r="AJ10" s="12">
        <v>3505.7336358120929</v>
      </c>
      <c r="AK10" s="12">
        <v>3366.0100676301481</v>
      </c>
      <c r="AL10" s="12">
        <v>3239.0006449316356</v>
      </c>
      <c r="AM10" s="12">
        <v>3262.3452605996158</v>
      </c>
      <c r="AN10" s="12">
        <v>3296.3284446927855</v>
      </c>
      <c r="AO10" s="12">
        <v>3079.8161052736455</v>
      </c>
      <c r="AP10" s="12">
        <v>3070.4010827825023</v>
      </c>
      <c r="AQ10" s="12">
        <v>3235.5643085312586</v>
      </c>
      <c r="AR10" s="12">
        <v>3440.2444674974636</v>
      </c>
      <c r="AS10" s="12">
        <v>3600.7332689337304</v>
      </c>
      <c r="AT10" s="12">
        <v>3626.6874997911314</v>
      </c>
      <c r="AU10" s="12">
        <v>3712.2993839465216</v>
      </c>
      <c r="AV10" s="12">
        <v>3761.8684561206928</v>
      </c>
      <c r="AW10" s="12">
        <v>3755.1577299980645</v>
      </c>
      <c r="AX10" s="12">
        <v>3551.9843844763859</v>
      </c>
      <c r="AY10" s="12">
        <v>3563.0665647371356</v>
      </c>
      <c r="AZ10" s="12">
        <v>3623.3158899250921</v>
      </c>
    </row>
    <row r="11" spans="1:52">
      <c r="A11" s="12" t="s">
        <v>122</v>
      </c>
      <c r="B11" s="13">
        <v>237507.73491359738</v>
      </c>
      <c r="C11" s="13">
        <v>1193.8552249289232</v>
      </c>
      <c r="D11" s="13">
        <v>1190.9975349260906</v>
      </c>
      <c r="E11" s="12">
        <v>1228.4158405399708</v>
      </c>
      <c r="F11" s="12">
        <v>1258.8947799551761</v>
      </c>
      <c r="G11" s="12">
        <v>1398.5361438532655</v>
      </c>
      <c r="H11" s="12">
        <v>1547.7275293003245</v>
      </c>
      <c r="I11" s="12">
        <v>1629.7445485955309</v>
      </c>
      <c r="J11" s="12">
        <v>1692.8502900364635</v>
      </c>
      <c r="K11" s="12">
        <v>1770.5916849509613</v>
      </c>
      <c r="L11" s="12">
        <v>1909.3987157058643</v>
      </c>
      <c r="M11" s="12">
        <v>1974.5806002940633</v>
      </c>
      <c r="N11" s="12">
        <v>1826.2165803011549</v>
      </c>
      <c r="O11" s="12">
        <v>1902.2446674401958</v>
      </c>
      <c r="P11" s="12">
        <v>2056.1611095218086</v>
      </c>
      <c r="Q11" s="12">
        <v>1853.3154013889973</v>
      </c>
      <c r="R11" s="12">
        <v>1765.3814931880324</v>
      </c>
      <c r="S11" s="12">
        <v>1809.1194190991007</v>
      </c>
      <c r="T11" s="12">
        <v>1895.5075779148026</v>
      </c>
      <c r="U11" s="12">
        <v>2034.7756618992373</v>
      </c>
      <c r="V11" s="12">
        <v>2131.6985283909476</v>
      </c>
      <c r="W11" s="12">
        <v>2228.0855834557174</v>
      </c>
      <c r="X11" s="12">
        <v>2317.7385099111416</v>
      </c>
      <c r="Y11" s="12">
        <v>2503.1848721723909</v>
      </c>
      <c r="Z11" s="12">
        <v>2736.9910321750785</v>
      </c>
      <c r="AA11" s="12">
        <v>2930.9979663942713</v>
      </c>
      <c r="AB11" s="12">
        <v>3179.2236799056636</v>
      </c>
      <c r="AC11" s="12">
        <v>3167.7027160787593</v>
      </c>
      <c r="AD11" s="12">
        <v>3150.2760160823555</v>
      </c>
      <c r="AE11" s="12">
        <v>3344.0243226461853</v>
      </c>
      <c r="AF11" s="12">
        <v>3405.9361909520449</v>
      </c>
      <c r="AG11" s="12">
        <v>3479.0455226685995</v>
      </c>
      <c r="AH11" s="12">
        <v>3478.382537253734</v>
      </c>
      <c r="AI11" s="12">
        <v>3454.4021584071115</v>
      </c>
      <c r="AJ11" s="12">
        <v>3510.5932361469568</v>
      </c>
      <c r="AK11" s="12">
        <v>3381.8924150964885</v>
      </c>
      <c r="AL11" s="12">
        <v>3244.2326654040367</v>
      </c>
      <c r="AM11" s="12">
        <v>3253.658435158557</v>
      </c>
      <c r="AN11" s="12">
        <v>3296.7612213000193</v>
      </c>
      <c r="AO11" s="12">
        <v>3109.963529068677</v>
      </c>
      <c r="AP11" s="12">
        <v>3046.2784999476321</v>
      </c>
      <c r="AQ11" s="12">
        <v>3228.1874132280536</v>
      </c>
      <c r="AR11" s="12">
        <v>3413.5260421424255</v>
      </c>
      <c r="AS11" s="12">
        <v>3596.9585977746156</v>
      </c>
      <c r="AT11" s="12">
        <v>3623.466697019293</v>
      </c>
      <c r="AU11" s="12">
        <v>3699.5931973728798</v>
      </c>
      <c r="AV11" s="12">
        <v>3760.8165886409588</v>
      </c>
      <c r="AW11" s="12">
        <v>3752.5191867714389</v>
      </c>
      <c r="AX11" s="12">
        <v>3579.54016178646</v>
      </c>
      <c r="AY11" s="12">
        <v>3535.9627473828905</v>
      </c>
      <c r="AZ11" s="12">
        <v>3632.8290608154116</v>
      </c>
    </row>
    <row r="12" spans="1:52">
      <c r="A12" s="12" t="s">
        <v>123</v>
      </c>
      <c r="B12" s="13">
        <v>237329.17989067786</v>
      </c>
      <c r="C12" s="13">
        <v>1199.5353311749884</v>
      </c>
      <c r="D12" s="13">
        <v>1182.8123453394624</v>
      </c>
      <c r="E12" s="12">
        <v>1231.1598818814598</v>
      </c>
      <c r="F12" s="12">
        <v>1251.5019626013709</v>
      </c>
      <c r="G12" s="12">
        <v>1381.705881154443</v>
      </c>
      <c r="H12" s="12">
        <v>1539.6500217039443</v>
      </c>
      <c r="I12" s="12">
        <v>1624.1626285892823</v>
      </c>
      <c r="J12" s="12">
        <v>1688.2779926196026</v>
      </c>
      <c r="K12" s="12">
        <v>1762.3588724059366</v>
      </c>
      <c r="L12" s="12">
        <v>1892.4171828678723</v>
      </c>
      <c r="M12" s="12">
        <v>1979.8374816993062</v>
      </c>
      <c r="N12" s="12">
        <v>1849.5545027279941</v>
      </c>
      <c r="O12" s="12">
        <v>1861.4073583669074</v>
      </c>
      <c r="P12" s="12">
        <v>2071.1047047253574</v>
      </c>
      <c r="Q12" s="12">
        <v>1874.4377150984649</v>
      </c>
      <c r="R12" s="12">
        <v>1759.4307356948391</v>
      </c>
      <c r="S12" s="12">
        <v>1808.7369082771472</v>
      </c>
      <c r="T12" s="12">
        <v>1880.9323470660061</v>
      </c>
      <c r="U12" s="12">
        <v>2025.7905302073241</v>
      </c>
      <c r="V12" s="12">
        <v>2124.5967031984383</v>
      </c>
      <c r="W12" s="12">
        <v>2219.0633951523832</v>
      </c>
      <c r="X12" s="12">
        <v>2313.4914888230683</v>
      </c>
      <c r="Y12" s="12">
        <v>2474.5485203289809</v>
      </c>
      <c r="Z12" s="12">
        <v>2727.6895138696736</v>
      </c>
      <c r="AA12" s="12">
        <v>2906.1826144951929</v>
      </c>
      <c r="AB12" s="12">
        <v>3159.6261079788919</v>
      </c>
      <c r="AC12" s="12">
        <v>3191.8748601955895</v>
      </c>
      <c r="AD12" s="12">
        <v>3127.9289172555473</v>
      </c>
      <c r="AE12" s="12">
        <v>3332.5490767807119</v>
      </c>
      <c r="AF12" s="12">
        <v>3407.4751788073195</v>
      </c>
      <c r="AG12" s="12">
        <v>3462.9452568127717</v>
      </c>
      <c r="AH12" s="12">
        <v>3495.4782466576321</v>
      </c>
      <c r="AI12" s="12">
        <v>3439.2951023252504</v>
      </c>
      <c r="AJ12" s="12">
        <v>3514.7623379874808</v>
      </c>
      <c r="AK12" s="12">
        <v>3398.7755828848763</v>
      </c>
      <c r="AL12" s="12">
        <v>3250.3196607013083</v>
      </c>
      <c r="AM12" s="12">
        <v>3243.977554680132</v>
      </c>
      <c r="AN12" s="12">
        <v>3295.6465271090792</v>
      </c>
      <c r="AO12" s="12">
        <v>3143.9679118574713</v>
      </c>
      <c r="AP12" s="12">
        <v>3021.1224896293811</v>
      </c>
      <c r="AQ12" s="12">
        <v>3221.9540074402785</v>
      </c>
      <c r="AR12" s="12">
        <v>3385.1480026912664</v>
      </c>
      <c r="AS12" s="12">
        <v>3593.2135364684086</v>
      </c>
      <c r="AT12" s="12">
        <v>3620.8135443317788</v>
      </c>
      <c r="AU12" s="12">
        <v>3685.9478178234817</v>
      </c>
      <c r="AV12" s="12">
        <v>3759.6193053390261</v>
      </c>
      <c r="AW12" s="12">
        <v>3748.2454628919072</v>
      </c>
      <c r="AX12" s="12">
        <v>3610.6367938014291</v>
      </c>
      <c r="AY12" s="12">
        <v>3505.8497000777202</v>
      </c>
      <c r="AZ12" s="12">
        <v>3640.9274075169042</v>
      </c>
    </row>
    <row r="13" spans="1:52">
      <c r="A13" s="12" t="s">
        <v>124</v>
      </c>
      <c r="B13" s="13">
        <v>237150.89608921279</v>
      </c>
      <c r="C13" s="13">
        <v>1205.7736639867644</v>
      </c>
      <c r="D13" s="13">
        <v>1174.058896390477</v>
      </c>
      <c r="E13" s="12">
        <v>1234.6879350348029</v>
      </c>
      <c r="F13" s="12">
        <v>1244.5873339901734</v>
      </c>
      <c r="G13" s="12">
        <v>1364.2763882336196</v>
      </c>
      <c r="H13" s="12">
        <v>1531.4075119371691</v>
      </c>
      <c r="I13" s="12">
        <v>1618.581112390772</v>
      </c>
      <c r="J13" s="12">
        <v>1683.994562607448</v>
      </c>
      <c r="K13" s="12">
        <v>1754.3326749742807</v>
      </c>
      <c r="L13" s="12">
        <v>1873.808569173689</v>
      </c>
      <c r="M13" s="12">
        <v>1984.6439482679516</v>
      </c>
      <c r="N13" s="12">
        <v>1876.287123466431</v>
      </c>
      <c r="O13" s="12">
        <v>1816.8424053714125</v>
      </c>
      <c r="P13" s="12">
        <v>2086.0785709709239</v>
      </c>
      <c r="Q13" s="12">
        <v>1897.4212318350428</v>
      </c>
      <c r="R13" s="12">
        <v>1753.303571298828</v>
      </c>
      <c r="S13" s="12">
        <v>1809.2081173914096</v>
      </c>
      <c r="T13" s="12">
        <v>1865.9644575314571</v>
      </c>
      <c r="U13" s="12">
        <v>2016.7239696838205</v>
      </c>
      <c r="V13" s="12">
        <v>2117.6150767668773</v>
      </c>
      <c r="W13" s="12">
        <v>2210.0348673338112</v>
      </c>
      <c r="X13" s="12">
        <v>2310.5786521860205</v>
      </c>
      <c r="Y13" s="12">
        <v>2444.8692147452216</v>
      </c>
      <c r="Z13" s="12">
        <v>2719.1947271312679</v>
      </c>
      <c r="AA13" s="12">
        <v>2880.5154216856449</v>
      </c>
      <c r="AB13" s="12">
        <v>3137.705360940543</v>
      </c>
      <c r="AC13" s="12">
        <v>3219.0195369218359</v>
      </c>
      <c r="AD13" s="12">
        <v>3104.7068459799402</v>
      </c>
      <c r="AE13" s="12">
        <v>3320.3790915813661</v>
      </c>
      <c r="AF13" s="12">
        <v>3409.7674941710852</v>
      </c>
      <c r="AG13" s="12">
        <v>3444.9797669695945</v>
      </c>
      <c r="AH13" s="12">
        <v>3514.4707768188568</v>
      </c>
      <c r="AI13" s="12">
        <v>3422.6930520052547</v>
      </c>
      <c r="AJ13" s="12">
        <v>3518.2409320826378</v>
      </c>
      <c r="AK13" s="12">
        <v>3416.6594110818787</v>
      </c>
      <c r="AL13" s="12">
        <v>3257.260994816359</v>
      </c>
      <c r="AM13" s="12">
        <v>3233.3030677740917</v>
      </c>
      <c r="AN13" s="12">
        <v>3292.9856708903426</v>
      </c>
      <c r="AO13" s="12">
        <v>3181.8249895561012</v>
      </c>
      <c r="AP13" s="12">
        <v>2994.9345348199122</v>
      </c>
      <c r="AQ13" s="12">
        <v>3216.8619731802351</v>
      </c>
      <c r="AR13" s="12">
        <v>3355.1123926017399</v>
      </c>
      <c r="AS13" s="12">
        <v>3589.4980566648705</v>
      </c>
      <c r="AT13" s="12">
        <v>3618.7271219580844</v>
      </c>
      <c r="AU13" s="12">
        <v>3671.3643921229741</v>
      </c>
      <c r="AV13" s="12">
        <v>3758.2770080208879</v>
      </c>
      <c r="AW13" s="12">
        <v>3742.3398757635487</v>
      </c>
      <c r="AX13" s="12">
        <v>3645.2660568234551</v>
      </c>
      <c r="AY13" s="12">
        <v>3472.732114729376</v>
      </c>
      <c r="AZ13" s="12">
        <v>3647.6132305372244</v>
      </c>
    </row>
    <row r="14" spans="1:52" s="16" customFormat="1">
      <c r="A14" s="15" t="s">
        <v>125</v>
      </c>
      <c r="B14" s="15">
        <v>236972.88311641754</v>
      </c>
      <c r="C14" s="15">
        <v>1212.5693432180942</v>
      </c>
      <c r="D14" s="15">
        <v>1164.7377478296155</v>
      </c>
      <c r="E14" s="15">
        <v>1239</v>
      </c>
      <c r="F14" s="15">
        <v>1238.1505830050021</v>
      </c>
      <c r="G14" s="15">
        <v>1346.2479264724875</v>
      </c>
      <c r="H14" s="15">
        <v>1523</v>
      </c>
      <c r="I14" s="15">
        <v>1613.0000000000005</v>
      </c>
      <c r="J14" s="15">
        <v>1679.9999999999998</v>
      </c>
      <c r="K14" s="15">
        <v>1746.512999823015</v>
      </c>
      <c r="L14" s="15">
        <v>1853.5729586843486</v>
      </c>
      <c r="M14" s="15">
        <v>1988.9999999999998</v>
      </c>
      <c r="N14" s="15">
        <v>1906.4140589978374</v>
      </c>
      <c r="O14" s="15">
        <v>1768.5500294521757</v>
      </c>
      <c r="P14" s="15">
        <v>2101.0828957351591</v>
      </c>
      <c r="Q14" s="15">
        <v>1922.2657620461885</v>
      </c>
      <c r="R14" s="15">
        <v>1746.9999999999995</v>
      </c>
      <c r="S14" s="15">
        <v>1810.5329217069632</v>
      </c>
      <c r="T14" s="15">
        <v>1850.6040002931313</v>
      </c>
      <c r="U14" s="15">
        <v>2007.5758443806737</v>
      </c>
      <c r="V14" s="15">
        <v>2110.7537938707201</v>
      </c>
      <c r="W14" s="15">
        <v>2201.0000000000005</v>
      </c>
      <c r="X14" s="15">
        <v>2309</v>
      </c>
      <c r="Y14" s="15">
        <v>2414.1468290506714</v>
      </c>
      <c r="Z14" s="15">
        <v>2711.5067180244837</v>
      </c>
      <c r="AA14" s="15">
        <v>2853.996408018671</v>
      </c>
      <c r="AB14" s="15">
        <v>3113.4617958792674</v>
      </c>
      <c r="AC14" s="15">
        <v>3249.1362457548025</v>
      </c>
      <c r="AD14" s="15">
        <v>3080.6099606700618</v>
      </c>
      <c r="AE14" s="15">
        <v>3307.5145988052168</v>
      </c>
      <c r="AF14" s="15">
        <v>3412.8130463831308</v>
      </c>
      <c r="AG14" s="15">
        <v>3425.1491309167723</v>
      </c>
      <c r="AH14" s="15">
        <v>3535.3593896382199</v>
      </c>
      <c r="AI14" s="15">
        <v>3404.5965580232455</v>
      </c>
      <c r="AJ14" s="15">
        <v>3521.029009189092</v>
      </c>
      <c r="AK14" s="15">
        <v>3435.543739746553</v>
      </c>
      <c r="AL14" s="15">
        <v>3265.0560320578456</v>
      </c>
      <c r="AM14" s="15">
        <v>3221.635422899953</v>
      </c>
      <c r="AN14" s="15">
        <v>3288.7799607159614</v>
      </c>
      <c r="AO14" s="15">
        <v>3223.5305013217471</v>
      </c>
      <c r="AP14" s="15">
        <v>2967.7161173102113</v>
      </c>
      <c r="AQ14" s="15">
        <v>3212.9091947222028</v>
      </c>
      <c r="AR14" s="15">
        <v>3323.4212536738728</v>
      </c>
      <c r="AS14" s="15">
        <v>3585.8121300290832</v>
      </c>
      <c r="AT14" s="15">
        <v>3617.2065110427302</v>
      </c>
      <c r="AU14" s="15">
        <v>3655.8440661567979</v>
      </c>
      <c r="AV14" s="15">
        <v>3756.7900978591342</v>
      </c>
      <c r="AW14" s="15">
        <v>3734.8057383061732</v>
      </c>
      <c r="AX14" s="15">
        <v>3683.4197399054619</v>
      </c>
      <c r="AY14" s="15">
        <v>3436.614677815724</v>
      </c>
      <c r="AZ14" s="15">
        <v>3652.8888279916441</v>
      </c>
    </row>
    <row r="15" spans="1:52">
      <c r="A15" s="12" t="s">
        <v>126</v>
      </c>
      <c r="B15" s="13">
        <v>236795.1924426223</v>
      </c>
      <c r="C15" s="13">
        <v>1212.4891104860437</v>
      </c>
      <c r="D15" s="13">
        <v>1165.3312464874182</v>
      </c>
      <c r="E15" s="12">
        <v>1235.9544038221852</v>
      </c>
      <c r="F15" s="12">
        <v>1233.8443490948978</v>
      </c>
      <c r="G15" s="12">
        <v>1334.5421249175154</v>
      </c>
      <c r="H15" s="12">
        <v>1511.5745782001825</v>
      </c>
      <c r="I15" s="12">
        <v>1606.4075119371696</v>
      </c>
      <c r="J15" s="12">
        <v>1674.4144457241048</v>
      </c>
      <c r="K15" s="12">
        <v>1739.3434047512467</v>
      </c>
      <c r="L15" s="12">
        <v>1843.4783632577346</v>
      </c>
      <c r="M15" s="12">
        <v>1986.6659784971314</v>
      </c>
      <c r="N15" s="12">
        <v>1915.7208012835388</v>
      </c>
      <c r="O15" s="12">
        <v>1761.3149044777329</v>
      </c>
      <c r="P15" s="12">
        <v>2093.7984567410049</v>
      </c>
      <c r="Q15" s="12">
        <v>1936.9405921655275</v>
      </c>
      <c r="R15" s="12">
        <v>1751.3629533986937</v>
      </c>
      <c r="S15" s="12">
        <v>1806.1707808970373</v>
      </c>
      <c r="T15" s="12">
        <v>1842.5328941853613</v>
      </c>
      <c r="U15" s="12">
        <v>1996.5452615920083</v>
      </c>
      <c r="V15" s="12">
        <v>2102.5003729836617</v>
      </c>
      <c r="W15" s="12">
        <v>2192.8229046700294</v>
      </c>
      <c r="X15" s="12">
        <v>2300.0348673338103</v>
      </c>
      <c r="Y15" s="12">
        <v>2397.9102762179327</v>
      </c>
      <c r="Z15" s="12">
        <v>2692.2714948747989</v>
      </c>
      <c r="AA15" s="12">
        <v>2837.4563288143145</v>
      </c>
      <c r="AB15" s="12">
        <v>3096.3306134854661</v>
      </c>
      <c r="AC15" s="12">
        <v>3250.4587673205724</v>
      </c>
      <c r="AD15" s="12">
        <v>3078.0133945120806</v>
      </c>
      <c r="AE15" s="12">
        <v>3293.0687907469273</v>
      </c>
      <c r="AF15" s="12">
        <v>3407.6072712288956</v>
      </c>
      <c r="AG15" s="12">
        <v>3419.90412564281</v>
      </c>
      <c r="AH15" s="12">
        <v>3536.036064151474</v>
      </c>
      <c r="AI15" s="12">
        <v>3404.5799195142995</v>
      </c>
      <c r="AJ15" s="12">
        <v>3519.4049653143993</v>
      </c>
      <c r="AK15" s="12">
        <v>3445.9004968689583</v>
      </c>
      <c r="AL15" s="12">
        <v>3272.901404387655</v>
      </c>
      <c r="AM15" s="12">
        <v>3220.0039751717559</v>
      </c>
      <c r="AN15" s="12">
        <v>3288.0585575524105</v>
      </c>
      <c r="AO15" s="12">
        <v>3236.3258441404746</v>
      </c>
      <c r="AP15" s="12">
        <v>2966.8254969317459</v>
      </c>
      <c r="AQ15" s="12">
        <v>3197.1623554598109</v>
      </c>
      <c r="AR15" s="12">
        <v>3306.8704531899193</v>
      </c>
      <c r="AS15" s="12">
        <v>3572.4738336388782</v>
      </c>
      <c r="AT15" s="12">
        <v>3613.2108644557243</v>
      </c>
      <c r="AU15" s="12">
        <v>3648.0828675619359</v>
      </c>
      <c r="AV15" s="12">
        <v>3751.6608752008788</v>
      </c>
      <c r="AW15" s="12">
        <v>3734.9306495361825</v>
      </c>
      <c r="AX15" s="12">
        <v>3693.8777992809942</v>
      </c>
      <c r="AY15" s="12">
        <v>3435.4999239647336</v>
      </c>
      <c r="AZ15" s="12">
        <v>3650.0309299625787</v>
      </c>
    </row>
    <row r="16" spans="1:52">
      <c r="A16" s="12" t="s">
        <v>127</v>
      </c>
      <c r="B16" s="13">
        <v>236617.82363084756</v>
      </c>
      <c r="C16" s="13">
        <v>1212.4084594760229</v>
      </c>
      <c r="D16" s="13">
        <v>1166.4915705435503</v>
      </c>
      <c r="E16" s="12">
        <v>1232.3354913255193</v>
      </c>
      <c r="F16" s="12">
        <v>1230.3215151480574</v>
      </c>
      <c r="G16" s="12">
        <v>1323.3171252237532</v>
      </c>
      <c r="H16" s="12">
        <v>1499.5475719089141</v>
      </c>
      <c r="I16" s="12">
        <v>1599.6500217039447</v>
      </c>
      <c r="J16" s="12">
        <v>1668.8292952559486</v>
      </c>
      <c r="K16" s="12">
        <v>1732.4625685703488</v>
      </c>
      <c r="L16" s="12">
        <v>1833.5911995996958</v>
      </c>
      <c r="M16" s="12">
        <v>1982.7041193479754</v>
      </c>
      <c r="N16" s="12">
        <v>1924.5773277149333</v>
      </c>
      <c r="O16" s="12">
        <v>1757.4771244421665</v>
      </c>
      <c r="P16" s="12">
        <v>2082.7862925277309</v>
      </c>
      <c r="Q16" s="12">
        <v>1951.64384914777</v>
      </c>
      <c r="R16" s="12">
        <v>1757.5888166708085</v>
      </c>
      <c r="S16" s="12">
        <v>1801.6322704642332</v>
      </c>
      <c r="T16" s="12">
        <v>1835.3164879091603</v>
      </c>
      <c r="U16" s="12">
        <v>1985.1214499959221</v>
      </c>
      <c r="V16" s="12">
        <v>2094.166833415502</v>
      </c>
      <c r="W16" s="12">
        <v>2184.7647040779202</v>
      </c>
      <c r="X16" s="12">
        <v>2291.0633951523828</v>
      </c>
      <c r="Y16" s="12">
        <v>2383.0066807079065</v>
      </c>
      <c r="Z16" s="12">
        <v>2671.9953812915765</v>
      </c>
      <c r="AA16" s="12">
        <v>2821.721591135135</v>
      </c>
      <c r="AB16" s="12">
        <v>3078.3481043752026</v>
      </c>
      <c r="AC16" s="12">
        <v>3249.456305488995</v>
      </c>
      <c r="AD16" s="12">
        <v>3078.3905564152597</v>
      </c>
      <c r="AE16" s="12">
        <v>3277.7477703319964</v>
      </c>
      <c r="AF16" s="12">
        <v>3401.7053137349503</v>
      </c>
      <c r="AG16" s="12">
        <v>3415.4131192252371</v>
      </c>
      <c r="AH16" s="12">
        <v>3534.8494978403132</v>
      </c>
      <c r="AI16" s="12">
        <v>3406.463774696967</v>
      </c>
      <c r="AJ16" s="12">
        <v>3516.281774492164</v>
      </c>
      <c r="AK16" s="12">
        <v>3455.5684541611649</v>
      </c>
      <c r="AL16" s="12">
        <v>3281.7457995707446</v>
      </c>
      <c r="AM16" s="12">
        <v>3219.2309770384409</v>
      </c>
      <c r="AN16" s="12">
        <v>3286.3417404179195</v>
      </c>
      <c r="AO16" s="12">
        <v>3247.5701487557817</v>
      </c>
      <c r="AP16" s="12">
        <v>2969.8127300804117</v>
      </c>
      <c r="AQ16" s="12">
        <v>3180.374305913112</v>
      </c>
      <c r="AR16" s="12">
        <v>3291.4761512392779</v>
      </c>
      <c r="AS16" s="12">
        <v>3557.4633348092898</v>
      </c>
      <c r="AT16" s="12">
        <v>3609.2448660318628</v>
      </c>
      <c r="AU16" s="12">
        <v>3640.8940675180156</v>
      </c>
      <c r="AV16" s="12">
        <v>3745.58909284225</v>
      </c>
      <c r="AW16" s="12">
        <v>3734.9081075578856</v>
      </c>
      <c r="AX16" s="12">
        <v>3702.68933339351</v>
      </c>
      <c r="AY16" s="12">
        <v>3437.9681111055179</v>
      </c>
      <c r="AZ16" s="12">
        <v>3644.1412608273449</v>
      </c>
    </row>
    <row r="17" spans="1:101">
      <c r="A17" s="12" t="s">
        <v>128</v>
      </c>
      <c r="B17" s="13">
        <v>236440.77624446637</v>
      </c>
      <c r="C17" s="13">
        <v>1212.327372758823</v>
      </c>
      <c r="D17" s="13">
        <v>1168.2181254503475</v>
      </c>
      <c r="E17" s="12">
        <v>1228.1438261044073</v>
      </c>
      <c r="F17" s="12">
        <v>1227.5819996409812</v>
      </c>
      <c r="G17" s="12">
        <v>1312.5726656425975</v>
      </c>
      <c r="H17" s="12">
        <v>1486.9192428747995</v>
      </c>
      <c r="I17" s="12">
        <v>1592.7275293003249</v>
      </c>
      <c r="J17" s="12">
        <v>1663.2445485955304</v>
      </c>
      <c r="K17" s="12">
        <v>1725.8704790159334</v>
      </c>
      <c r="L17" s="12">
        <v>1823.911383601037</v>
      </c>
      <c r="M17" s="12">
        <v>1977.1145066617271</v>
      </c>
      <c r="N17" s="12">
        <v>1932.9836598473728</v>
      </c>
      <c r="O17" s="12">
        <v>1757.0364682041932</v>
      </c>
      <c r="P17" s="12">
        <v>2068.0468782662861</v>
      </c>
      <c r="Q17" s="12">
        <v>1966.3757227201659</v>
      </c>
      <c r="R17" s="12">
        <v>1765.6774000890946</v>
      </c>
      <c r="S17" s="12">
        <v>1796.9173973823022</v>
      </c>
      <c r="T17" s="12">
        <v>1828.9546904340154</v>
      </c>
      <c r="U17" s="12">
        <v>1973.3045431611054</v>
      </c>
      <c r="V17" s="12">
        <v>2085.7530301811489</v>
      </c>
      <c r="W17" s="12">
        <v>2176.8255432087681</v>
      </c>
      <c r="X17" s="12">
        <v>2282.0855834557169</v>
      </c>
      <c r="Y17" s="12">
        <v>2369.4358881448293</v>
      </c>
      <c r="Z17" s="12">
        <v>2650.6781756578498</v>
      </c>
      <c r="AA17" s="12">
        <v>2806.7921775449463</v>
      </c>
      <c r="AB17" s="12">
        <v>3059.5142013833097</v>
      </c>
      <c r="AC17" s="12">
        <v>3246.1293308740505</v>
      </c>
      <c r="AD17" s="12">
        <v>3081.7408302559916</v>
      </c>
      <c r="AE17" s="12">
        <v>3261.5517018522009</v>
      </c>
      <c r="AF17" s="12">
        <v>3395.1073567006556</v>
      </c>
      <c r="AG17" s="12">
        <v>3411.6760552164105</v>
      </c>
      <c r="AH17" s="12">
        <v>3531.8001469270966</v>
      </c>
      <c r="AI17" s="12">
        <v>3410.2476315956069</v>
      </c>
      <c r="AJ17" s="12">
        <v>3511.6599155505969</v>
      </c>
      <c r="AK17" s="12">
        <v>3464.5477715975908</v>
      </c>
      <c r="AL17" s="12">
        <v>3291.5890898427783</v>
      </c>
      <c r="AM17" s="12">
        <v>3219.3159087309405</v>
      </c>
      <c r="AN17" s="12">
        <v>3283.6301072277383</v>
      </c>
      <c r="AO17" s="12">
        <v>3257.2650010375828</v>
      </c>
      <c r="AP17" s="12">
        <v>2976.6745490091703</v>
      </c>
      <c r="AQ17" s="12">
        <v>3162.5468569613504</v>
      </c>
      <c r="AR17" s="12">
        <v>3277.2365621792255</v>
      </c>
      <c r="AS17" s="12">
        <v>3540.7827186098175</v>
      </c>
      <c r="AT17" s="12">
        <v>3605.3084801075938</v>
      </c>
      <c r="AU17" s="12">
        <v>3634.2768149244594</v>
      </c>
      <c r="AV17" s="12">
        <v>3738.5762142011249</v>
      </c>
      <c r="AW17" s="12">
        <v>3734.7385171906058</v>
      </c>
      <c r="AX17" s="12">
        <v>3709.857912929288</v>
      </c>
      <c r="AY17" s="12">
        <v>3444.0126813528036</v>
      </c>
      <c r="AZ17" s="12">
        <v>3635.224893244625</v>
      </c>
    </row>
    <row r="18" spans="1:101">
      <c r="A18" s="12" t="s">
        <v>129</v>
      </c>
      <c r="B18" s="13">
        <v>236264.04984720371</v>
      </c>
      <c r="C18" s="13">
        <v>1212.2458330475763</v>
      </c>
      <c r="D18" s="13">
        <v>1170.510316839584</v>
      </c>
      <c r="E18" s="12">
        <v>1223.3799713249862</v>
      </c>
      <c r="F18" s="12">
        <v>1225.6257210586539</v>
      </c>
      <c r="G18" s="12">
        <v>1302.3084844662337</v>
      </c>
      <c r="H18" s="12">
        <v>1473.6898528056518</v>
      </c>
      <c r="I18" s="12">
        <v>1585.6400347263109</v>
      </c>
      <c r="J18" s="12">
        <v>1657.6602057428511</v>
      </c>
      <c r="K18" s="12">
        <v>1719.5671238241325</v>
      </c>
      <c r="L18" s="12">
        <v>1814.4388311579157</v>
      </c>
      <c r="M18" s="12">
        <v>1969.897224542229</v>
      </c>
      <c r="N18" s="12">
        <v>1940.9398192351775</v>
      </c>
      <c r="O18" s="12">
        <v>1759.9927146384023</v>
      </c>
      <c r="P18" s="12">
        <v>2049.5806890793638</v>
      </c>
      <c r="Q18" s="12">
        <v>1981.1364025905459</v>
      </c>
      <c r="R18" s="12">
        <v>1775.6285139457214</v>
      </c>
      <c r="S18" s="12">
        <v>1792.0261686247181</v>
      </c>
      <c r="T18" s="12">
        <v>1823.4474107348092</v>
      </c>
      <c r="U18" s="12">
        <v>1961.0946746364007</v>
      </c>
      <c r="V18" s="12">
        <v>2077.2588183189259</v>
      </c>
      <c r="W18" s="12">
        <v>2169.0055670242468</v>
      </c>
      <c r="X18" s="12">
        <v>2273.1014322438127</v>
      </c>
      <c r="Y18" s="12">
        <v>2357.1977441708159</v>
      </c>
      <c r="Z18" s="12">
        <v>2628.3196764083309</v>
      </c>
      <c r="AA18" s="12">
        <v>2792.6680705778276</v>
      </c>
      <c r="AB18" s="12">
        <v>3039.828837381393</v>
      </c>
      <c r="AC18" s="12">
        <v>3240.478314008571</v>
      </c>
      <c r="AD18" s="12">
        <v>3088.0636000045665</v>
      </c>
      <c r="AE18" s="12">
        <v>3244.4807495835676</v>
      </c>
      <c r="AF18" s="12">
        <v>3387.8135828924756</v>
      </c>
      <c r="AG18" s="12">
        <v>3408.692877170477</v>
      </c>
      <c r="AH18" s="12">
        <v>3526.8884675362369</v>
      </c>
      <c r="AI18" s="12">
        <v>3415.9309983769103</v>
      </c>
      <c r="AJ18" s="12">
        <v>3505.5398671900125</v>
      </c>
      <c r="AK18" s="12">
        <v>3472.8386091168818</v>
      </c>
      <c r="AL18" s="12">
        <v>3302.4311473991866</v>
      </c>
      <c r="AM18" s="12">
        <v>3220.2582506970921</v>
      </c>
      <c r="AN18" s="12">
        <v>3279.9242556421182</v>
      </c>
      <c r="AO18" s="12">
        <v>3265.4119858042332</v>
      </c>
      <c r="AP18" s="12">
        <v>2987.4076879345685</v>
      </c>
      <c r="AQ18" s="12">
        <v>3143.681817665713</v>
      </c>
      <c r="AR18" s="12">
        <v>3264.1499019389998</v>
      </c>
      <c r="AS18" s="12">
        <v>3522.4340684000285</v>
      </c>
      <c r="AT18" s="12">
        <v>3601.4016710452875</v>
      </c>
      <c r="AU18" s="12">
        <v>3628.2302594571092</v>
      </c>
      <c r="AV18" s="12">
        <v>3730.6237011620547</v>
      </c>
      <c r="AW18" s="12">
        <v>3734.4222826150626</v>
      </c>
      <c r="AX18" s="12">
        <v>3715.3871033831674</v>
      </c>
      <c r="AY18" s="12">
        <v>3453.6270850687047</v>
      </c>
      <c r="AZ18" s="12">
        <v>3623.2868936954369</v>
      </c>
    </row>
    <row r="19" spans="1:101">
      <c r="A19" s="12" t="s">
        <v>130</v>
      </c>
      <c r="B19" s="13">
        <v>236087.64400313605</v>
      </c>
      <c r="C19" s="13">
        <v>1212.1638231977868</v>
      </c>
      <c r="D19" s="13">
        <v>1173.3675505221729</v>
      </c>
      <c r="E19" s="12">
        <v>1218.0444897254183</v>
      </c>
      <c r="F19" s="12">
        <v>1224.4525978945428</v>
      </c>
      <c r="G19" s="12">
        <v>1292.5243200276338</v>
      </c>
      <c r="H19" s="12">
        <v>1459.8596633684999</v>
      </c>
      <c r="I19" s="12">
        <v>1578.3875379819024</v>
      </c>
      <c r="J19" s="12">
        <v>1652.0762666979103</v>
      </c>
      <c r="K19" s="12">
        <v>1713.5524907315989</v>
      </c>
      <c r="L19" s="12">
        <v>1805.1734581718408</v>
      </c>
      <c r="M19" s="12">
        <v>1961.052357087972</v>
      </c>
      <c r="N19" s="12">
        <v>1948.4458274316362</v>
      </c>
      <c r="O19" s="12">
        <v>1766.3456426352543</v>
      </c>
      <c r="P19" s="12">
        <v>2027.3882000414067</v>
      </c>
      <c r="Q19" s="12">
        <v>1995.9260784473233</v>
      </c>
      <c r="R19" s="12">
        <v>1787.4419685522748</v>
      </c>
      <c r="S19" s="12">
        <v>1786.9585911646802</v>
      </c>
      <c r="T19" s="12">
        <v>1818.7945577918172</v>
      </c>
      <c r="U19" s="12">
        <v>1948.491977950808</v>
      </c>
      <c r="V19" s="12">
        <v>2068.6840528905723</v>
      </c>
      <c r="W19" s="12">
        <v>2161.3049204626186</v>
      </c>
      <c r="X19" s="12">
        <v>2264.1109415166702</v>
      </c>
      <c r="Y19" s="12">
        <v>2346.2920944458583</v>
      </c>
      <c r="Z19" s="12">
        <v>2604.919682029401</v>
      </c>
      <c r="AA19" s="12">
        <v>2779.3492527381286</v>
      </c>
      <c r="AB19" s="12">
        <v>3019.2919452778233</v>
      </c>
      <c r="AC19" s="12">
        <v>3232.503725344252</v>
      </c>
      <c r="AD19" s="12">
        <v>3097.35824972515</v>
      </c>
      <c r="AE19" s="12">
        <v>3226.5350777863673</v>
      </c>
      <c r="AF19" s="12">
        <v>3379.8241750439811</v>
      </c>
      <c r="AG19" s="12">
        <v>3406.4635286433813</v>
      </c>
      <c r="AH19" s="12">
        <v>3520.1149156942192</v>
      </c>
      <c r="AI19" s="12">
        <v>3423.5133833498599</v>
      </c>
      <c r="AJ19" s="12">
        <v>3497.9221079828649</v>
      </c>
      <c r="AK19" s="12">
        <v>3480.4411266219213</v>
      </c>
      <c r="AL19" s="12">
        <v>3314.2718443952126</v>
      </c>
      <c r="AM19" s="12">
        <v>3222.0574836015558</v>
      </c>
      <c r="AN19" s="12">
        <v>3275.2247830663964</v>
      </c>
      <c r="AO19" s="12">
        <v>3272.0126868231018</v>
      </c>
      <c r="AP19" s="12">
        <v>3002.0088830356922</v>
      </c>
      <c r="AQ19" s="12">
        <v>3123.7809952707735</v>
      </c>
      <c r="AR19" s="12">
        <v>3252.2143880186964</v>
      </c>
      <c r="AS19" s="12">
        <v>3502.419465830731</v>
      </c>
      <c r="AT19" s="12">
        <v>3597.5244032332221</v>
      </c>
      <c r="AU19" s="12">
        <v>3622.7535515676623</v>
      </c>
      <c r="AV19" s="12">
        <v>3721.7330140776226</v>
      </c>
      <c r="AW19" s="12">
        <v>3733.959807374159</v>
      </c>
      <c r="AX19" s="12">
        <v>3719.2804650648623</v>
      </c>
      <c r="AY19" s="12">
        <v>3466.8047808538336</v>
      </c>
      <c r="AZ19" s="12">
        <v>3608.3323224898636</v>
      </c>
    </row>
    <row r="20" spans="1:101" s="14" customFormat="1">
      <c r="A20" s="13" t="s">
        <v>131</v>
      </c>
      <c r="B20" s="13">
        <v>235911.55827669078</v>
      </c>
      <c r="C20" s="13">
        <v>1212.0813262073559</v>
      </c>
      <c r="D20" s="13">
        <v>1176.7892324878683</v>
      </c>
      <c r="E20" s="13">
        <v>1212.1379436161819</v>
      </c>
      <c r="F20" s="13">
        <v>1224.0625486505974</v>
      </c>
      <c r="G20" s="13">
        <v>1283.2199107005479</v>
      </c>
      <c r="H20" s="13">
        <v>1445.4289361895933</v>
      </c>
      <c r="I20" s="13">
        <v>1570.9700390670998</v>
      </c>
      <c r="J20" s="13">
        <v>1646.4927314607075</v>
      </c>
      <c r="K20" s="13">
        <v>1707.8265674755069</v>
      </c>
      <c r="L20" s="13">
        <v>1796.1151805496734</v>
      </c>
      <c r="M20" s="13">
        <v>1950.5799883920952</v>
      </c>
      <c r="N20" s="13">
        <v>1955.5017059890047</v>
      </c>
      <c r="O20" s="13">
        <v>1776.0950311010813</v>
      </c>
      <c r="P20" s="13">
        <v>2001.4698861786128</v>
      </c>
      <c r="Q20" s="13">
        <v>2010.7449399594964</v>
      </c>
      <c r="R20" s="13">
        <v>1801.1175742397577</v>
      </c>
      <c r="S20" s="13">
        <v>1781.7146719751099</v>
      </c>
      <c r="T20" s="13">
        <v>1814.9960405907086</v>
      </c>
      <c r="U20" s="13">
        <v>1935.4965866134862</v>
      </c>
      <c r="V20" s="13">
        <v>2060.0285889812371</v>
      </c>
      <c r="W20" s="13">
        <v>2153.7237484387338</v>
      </c>
      <c r="X20" s="13">
        <v>2255.1141112742894</v>
      </c>
      <c r="Y20" s="13">
        <v>2336.7187846478218</v>
      </c>
      <c r="Z20" s="13">
        <v>2580.4779910591033</v>
      </c>
      <c r="AA20" s="13">
        <v>2766.8357065004839</v>
      </c>
      <c r="AB20" s="13">
        <v>2997.9034580177331</v>
      </c>
      <c r="AC20" s="13">
        <v>3222.2060352516601</v>
      </c>
      <c r="AD20" s="13">
        <v>3109.6241635757769</v>
      </c>
      <c r="AE20" s="13">
        <v>3207.7148507051252</v>
      </c>
      <c r="AF20" s="13">
        <v>3371.1393158558585</v>
      </c>
      <c r="AG20" s="13">
        <v>3404.9879531928632</v>
      </c>
      <c r="AH20" s="13">
        <v>3511.4799473296198</v>
      </c>
      <c r="AI20" s="13">
        <v>3432.9942949656947</v>
      </c>
      <c r="AJ20" s="13">
        <v>3488.8071163737786</v>
      </c>
      <c r="AK20" s="13">
        <v>3487.3554839798376</v>
      </c>
      <c r="AL20" s="13">
        <v>3327.1110529459374</v>
      </c>
      <c r="AM20" s="13">
        <v>3224.7130883257378</v>
      </c>
      <c r="AN20" s="13">
        <v>3269.5322866510942</v>
      </c>
      <c r="AO20" s="13">
        <v>3277.0686868111579</v>
      </c>
      <c r="AP20" s="13">
        <v>3020.4748724531164</v>
      </c>
      <c r="AQ20" s="13">
        <v>3102.8461952059283</v>
      </c>
      <c r="AR20" s="13">
        <v>3241.4282394881552</v>
      </c>
      <c r="AS20" s="13">
        <v>3480.74099084515</v>
      </c>
      <c r="AT20" s="13">
        <v>3593.6766410855707</v>
      </c>
      <c r="AU20" s="13">
        <v>3617.8458424831015</v>
      </c>
      <c r="AV20" s="13">
        <v>3711.9056117697987</v>
      </c>
      <c r="AW20" s="13">
        <v>3733.3514943737659</v>
      </c>
      <c r="AX20" s="13">
        <v>3721.5415531052613</v>
      </c>
      <c r="AY20" s="13">
        <v>3483.5392355384251</v>
      </c>
      <c r="AZ20" s="13">
        <v>3590.3662337737824</v>
      </c>
    </row>
    <row r="21" spans="1:101">
      <c r="A21" s="12" t="s">
        <v>132</v>
      </c>
      <c r="B21" s="13">
        <v>235735.79223264579</v>
      </c>
      <c r="C21" s="13">
        <v>1211.9983252166116</v>
      </c>
      <c r="D21" s="13">
        <v>1180.7747689049668</v>
      </c>
      <c r="E21" s="12">
        <v>1205.6608948803619</v>
      </c>
      <c r="F21" s="12">
        <v>1224.4554918372473</v>
      </c>
      <c r="G21" s="12">
        <v>1274.3949948995005</v>
      </c>
      <c r="H21" s="12">
        <v>1430.3979328544074</v>
      </c>
      <c r="I21" s="12">
        <v>1563.3875379819024</v>
      </c>
      <c r="J21" s="12">
        <v>1640.9096000312434</v>
      </c>
      <c r="K21" s="12">
        <v>1702.389341793551</v>
      </c>
      <c r="L21" s="12">
        <v>1787.2639142036264</v>
      </c>
      <c r="M21" s="12">
        <v>1938.480202542386</v>
      </c>
      <c r="N21" s="12">
        <v>1962.1074764585082</v>
      </c>
      <c r="O21" s="12">
        <v>1789.2406589580849</v>
      </c>
      <c r="P21" s="12">
        <v>1971.8262224689372</v>
      </c>
      <c r="Q21" s="12">
        <v>2025.5931767766488</v>
      </c>
      <c r="R21" s="12">
        <v>1816.6551413585858</v>
      </c>
      <c r="S21" s="12">
        <v>1776.2944180286563</v>
      </c>
      <c r="T21" s="12">
        <v>1812.051768122546</v>
      </c>
      <c r="U21" s="12">
        <v>1922.1086341137561</v>
      </c>
      <c r="V21" s="12">
        <v>2051.2922816994778</v>
      </c>
      <c r="W21" s="12">
        <v>2146.2621958440345</v>
      </c>
      <c r="X21" s="12">
        <v>2246.1109415166702</v>
      </c>
      <c r="Y21" s="12">
        <v>2328.477660472447</v>
      </c>
      <c r="Z21" s="12">
        <v>2554.9944020871303</v>
      </c>
      <c r="AA21" s="12">
        <v>2755.1274143098217</v>
      </c>
      <c r="AB21" s="12">
        <v>2975.6633085830013</v>
      </c>
      <c r="AC21" s="12">
        <v>3209.5857140202538</v>
      </c>
      <c r="AD21" s="12">
        <v>3124.860725808333</v>
      </c>
      <c r="AE21" s="12">
        <v>3188.0202325686087</v>
      </c>
      <c r="AF21" s="12">
        <v>3361.7591879959118</v>
      </c>
      <c r="AG21" s="12">
        <v>3404.2660943784581</v>
      </c>
      <c r="AH21" s="12">
        <v>3500.9840182731309</v>
      </c>
      <c r="AI21" s="12">
        <v>3444.3732418178652</v>
      </c>
      <c r="AJ21" s="12">
        <v>3478.1953706795803</v>
      </c>
      <c r="AK21" s="12">
        <v>3493.5818410220163</v>
      </c>
      <c r="AL21" s="12">
        <v>3340.9486451263265</v>
      </c>
      <c r="AM21" s="12">
        <v>3228.2245459677188</v>
      </c>
      <c r="AN21" s="12">
        <v>3262.8473632920122</v>
      </c>
      <c r="AO21" s="12">
        <v>3280.5815674355404</v>
      </c>
      <c r="AP21" s="12">
        <v>3042.8023962878533</v>
      </c>
      <c r="AQ21" s="12">
        <v>3080.8792210868328</v>
      </c>
      <c r="AR21" s="12">
        <v>3231.7896769858585</v>
      </c>
      <c r="AS21" s="12">
        <v>3457.4007216800978</v>
      </c>
      <c r="AT21" s="12">
        <v>3589.8583490423839</v>
      </c>
      <c r="AU21" s="12">
        <v>3613.5062842051257</v>
      </c>
      <c r="AV21" s="12">
        <v>3701.1429515312939</v>
      </c>
      <c r="AW21" s="12">
        <v>3732.5977458835091</v>
      </c>
      <c r="AX21" s="12">
        <v>3722.1739174627287</v>
      </c>
      <c r="AY21" s="12">
        <v>3503.8239241734659</v>
      </c>
      <c r="AZ21" s="12">
        <v>3569.3936755355826</v>
      </c>
    </row>
    <row r="22" spans="1:101">
      <c r="A22" s="12" t="s">
        <v>133</v>
      </c>
      <c r="B22" s="13">
        <v>235560.34543612882</v>
      </c>
      <c r="C22" s="13">
        <v>1211.9148035083363</v>
      </c>
      <c r="D22" s="13">
        <v>1185.3235661200074</v>
      </c>
      <c r="E22" s="12">
        <v>1198.6139049739409</v>
      </c>
      <c r="F22" s="12">
        <v>1225.6313459734033</v>
      </c>
      <c r="G22" s="12">
        <v>1266.0493110797845</v>
      </c>
      <c r="H22" s="12">
        <v>1414.7669149076498</v>
      </c>
      <c r="I22" s="12">
        <v>1555.6400347263107</v>
      </c>
      <c r="J22" s="12">
        <v>1635.326872409518</v>
      </c>
      <c r="K22" s="12">
        <v>1697.2408014239481</v>
      </c>
      <c r="L22" s="12">
        <v>1778.6195750512632</v>
      </c>
      <c r="M22" s="12">
        <v>1924.7530836212804</v>
      </c>
      <c r="N22" s="12">
        <v>1968.2631603903387</v>
      </c>
      <c r="O22" s="12">
        <v>1805.7823051443349</v>
      </c>
      <c r="P22" s="12">
        <v>1938.4576838420978</v>
      </c>
      <c r="Q22" s="12">
        <v>2040.4709785289533</v>
      </c>
      <c r="R22" s="12">
        <v>1834.0544802785862</v>
      </c>
      <c r="S22" s="12">
        <v>1770.6978362976893</v>
      </c>
      <c r="T22" s="12">
        <v>1809.9616493837852</v>
      </c>
      <c r="U22" s="12">
        <v>1908.3282539211007</v>
      </c>
      <c r="V22" s="12">
        <v>2042.4749861772566</v>
      </c>
      <c r="W22" s="12">
        <v>2138.92040754656</v>
      </c>
      <c r="X22" s="12">
        <v>2237.1014322438132</v>
      </c>
      <c r="Y22" s="12">
        <v>2321.5685676333433</v>
      </c>
      <c r="Z22" s="12">
        <v>2528.4687137548194</v>
      </c>
      <c r="AA22" s="12">
        <v>2744.2243585813699</v>
      </c>
      <c r="AB22" s="12">
        <v>2952.5714299922529</v>
      </c>
      <c r="AC22" s="12">
        <v>3194.6432318583925</v>
      </c>
      <c r="AD22" s="12">
        <v>3143.06732076855</v>
      </c>
      <c r="AE22" s="12">
        <v>3167.4513875898379</v>
      </c>
      <c r="AF22" s="12">
        <v>3351.683974099069</v>
      </c>
      <c r="AG22" s="12">
        <v>3404.2978957614946</v>
      </c>
      <c r="AH22" s="12">
        <v>3488.6275842575747</v>
      </c>
      <c r="AI22" s="12">
        <v>3457.649732641999</v>
      </c>
      <c r="AJ22" s="12">
        <v>3466.0873490893323</v>
      </c>
      <c r="AK22" s="12">
        <v>3499.120357544105</v>
      </c>
      <c r="AL22" s="12">
        <v>3355.7844929712574</v>
      </c>
      <c r="AM22" s="12">
        <v>3232.5913378421692</v>
      </c>
      <c r="AN22" s="12">
        <v>3255.1706096303265</v>
      </c>
      <c r="AO22" s="12">
        <v>3282.5529093141467</v>
      </c>
      <c r="AP22" s="12">
        <v>3068.9881966003127</v>
      </c>
      <c r="AQ22" s="12">
        <v>3057.8818747168461</v>
      </c>
      <c r="AR22" s="12">
        <v>3223.2969227178282</v>
      </c>
      <c r="AS22" s="12">
        <v>3432.4007348671466</v>
      </c>
      <c r="AT22" s="12">
        <v>3586.0694915695749</v>
      </c>
      <c r="AU22" s="12">
        <v>3609.7340295095801</v>
      </c>
      <c r="AV22" s="12">
        <v>3689.446489126909</v>
      </c>
      <c r="AW22" s="12">
        <v>3731.6989635375448</v>
      </c>
      <c r="AX22" s="12">
        <v>3721.1811029293885</v>
      </c>
      <c r="AY22" s="12">
        <v>3527.6523300218364</v>
      </c>
      <c r="AZ22" s="12">
        <v>3545.4196896128828</v>
      </c>
    </row>
    <row r="23" spans="1:101">
      <c r="A23" s="12" t="s">
        <v>134</v>
      </c>
      <c r="B23" s="13">
        <v>235385.21745261701</v>
      </c>
      <c r="C23" s="13">
        <v>1211.8307445077944</v>
      </c>
      <c r="D23" s="13">
        <v>1190.4350306574761</v>
      </c>
      <c r="E23" s="12">
        <v>1190.9975349260906</v>
      </c>
      <c r="F23" s="12">
        <v>1227.5900295864551</v>
      </c>
      <c r="G23" s="12">
        <v>1258.1825977374544</v>
      </c>
      <c r="H23" s="12">
        <v>1398.5361438532655</v>
      </c>
      <c r="I23" s="12">
        <v>1547.7275293003245</v>
      </c>
      <c r="J23" s="12">
        <v>1629.7445485955309</v>
      </c>
      <c r="K23" s="12">
        <v>1692.3809341054339</v>
      </c>
      <c r="L23" s="12">
        <v>1770.1820790154977</v>
      </c>
      <c r="M23" s="12">
        <v>1909.3987157058643</v>
      </c>
      <c r="N23" s="12">
        <v>1973.9687793336579</v>
      </c>
      <c r="O23" s="12">
        <v>1825.7197486137702</v>
      </c>
      <c r="P23" s="12">
        <v>1901.3647451795787</v>
      </c>
      <c r="Q23" s="12">
        <v>2055.3785348271717</v>
      </c>
      <c r="R23" s="12">
        <v>1853.3154013889973</v>
      </c>
      <c r="S23" s="12">
        <v>1764.9249337543054</v>
      </c>
      <c r="T23" s="12">
        <v>1808.7255933762742</v>
      </c>
      <c r="U23" s="12">
        <v>1894.1555794851708</v>
      </c>
      <c r="V23" s="12">
        <v>2033.5765575699347</v>
      </c>
      <c r="W23" s="12">
        <v>2131.6985283909476</v>
      </c>
      <c r="X23" s="12">
        <v>2228.0855834557174</v>
      </c>
      <c r="Y23" s="12">
        <v>2315.9913518619887</v>
      </c>
      <c r="Z23" s="12">
        <v>2500.9007247551408</v>
      </c>
      <c r="AA23" s="12">
        <v>2734.1265217006712</v>
      </c>
      <c r="AB23" s="12">
        <v>2928.6277553008454</v>
      </c>
      <c r="AC23" s="12">
        <v>3177.3790588933521</v>
      </c>
      <c r="AD23" s="12">
        <v>3164.2433328959833</v>
      </c>
      <c r="AE23" s="12">
        <v>3146.0084799660781</v>
      </c>
      <c r="AF23" s="12">
        <v>3340.9138567673867</v>
      </c>
      <c r="AG23" s="12">
        <v>3405.0833009051003</v>
      </c>
      <c r="AH23" s="12">
        <v>3474.4111009179296</v>
      </c>
      <c r="AI23" s="12">
        <v>3472.8232763158603</v>
      </c>
      <c r="AJ23" s="12">
        <v>3452.4835296643691</v>
      </c>
      <c r="AK23" s="12">
        <v>3503.9711933060225</v>
      </c>
      <c r="AL23" s="12">
        <v>3371.6184684755635</v>
      </c>
      <c r="AM23" s="12">
        <v>3237.8129454802743</v>
      </c>
      <c r="AN23" s="12">
        <v>3246.5026220526761</v>
      </c>
      <c r="AO23" s="12">
        <v>3282.9842920162064</v>
      </c>
      <c r="AP23" s="12">
        <v>3099.029017409247</v>
      </c>
      <c r="AQ23" s="12">
        <v>3033.8559560884541</v>
      </c>
      <c r="AR23" s="12">
        <v>3215.9482004565225</v>
      </c>
      <c r="AS23" s="12">
        <v>3405.7431052338043</v>
      </c>
      <c r="AT23" s="12">
        <v>3582.3100331589058</v>
      </c>
      <c r="AU23" s="12">
        <v>3606.5282319458961</v>
      </c>
      <c r="AV23" s="12">
        <v>3676.8176787948905</v>
      </c>
      <c r="AW23" s="12">
        <v>3730.6555483353527</v>
      </c>
      <c r="AX23" s="12">
        <v>3718.5666491374118</v>
      </c>
      <c r="AY23" s="12">
        <v>3555.0179445494605</v>
      </c>
      <c r="AZ23" s="12">
        <v>3518.449311699228</v>
      </c>
    </row>
    <row r="24" spans="1:101">
      <c r="A24" s="12" t="s">
        <v>135</v>
      </c>
      <c r="B24" s="13">
        <v>235210.40784793638</v>
      </c>
      <c r="C24" s="13">
        <v>1211.7461317827599</v>
      </c>
      <c r="D24" s="13">
        <v>1196.1085692195054</v>
      </c>
      <c r="E24" s="12">
        <v>1182.8123453394624</v>
      </c>
      <c r="F24" s="12">
        <v>1230.3314612122697</v>
      </c>
      <c r="G24" s="12">
        <v>1250.794593409322</v>
      </c>
      <c r="H24" s="12">
        <v>1381.705881154443</v>
      </c>
      <c r="I24" s="12">
        <v>1539.6500217039443</v>
      </c>
      <c r="J24" s="12">
        <v>1624.1626285892823</v>
      </c>
      <c r="K24" s="12">
        <v>1687.8097275772652</v>
      </c>
      <c r="L24" s="12">
        <v>1761.9513420245967</v>
      </c>
      <c r="M24" s="12">
        <v>1892.4171828678723</v>
      </c>
      <c r="N24" s="12">
        <v>1979.2243548365943</v>
      </c>
      <c r="O24" s="12">
        <v>1849.0527683361956</v>
      </c>
      <c r="P24" s="12">
        <v>1860.5478813146362</v>
      </c>
      <c r="Q24" s="12">
        <v>2070.3160352626578</v>
      </c>
      <c r="R24" s="12">
        <v>1874.4377150984649</v>
      </c>
      <c r="S24" s="12">
        <v>1758.975717370324</v>
      </c>
      <c r="T24" s="12">
        <v>1808.3435091072538</v>
      </c>
      <c r="U24" s="12">
        <v>1879.5907442357852</v>
      </c>
      <c r="V24" s="12">
        <v>2024.596851056272</v>
      </c>
      <c r="W24" s="12">
        <v>2124.5967031984383</v>
      </c>
      <c r="X24" s="12">
        <v>2219.0633951523832</v>
      </c>
      <c r="Y24" s="12">
        <v>2311.7458589077282</v>
      </c>
      <c r="Z24" s="12">
        <v>2472.2902338326926</v>
      </c>
      <c r="AA24" s="12">
        <v>2724.8338860235876</v>
      </c>
      <c r="AB24" s="12">
        <v>2903.8322176008642</v>
      </c>
      <c r="AC24" s="12">
        <v>3157.7936651713362</v>
      </c>
      <c r="AD24" s="12">
        <v>3188.388146724008</v>
      </c>
      <c r="AE24" s="12">
        <v>3123.6916738788432</v>
      </c>
      <c r="AF24" s="12">
        <v>3329.4490185700565</v>
      </c>
      <c r="AG24" s="12">
        <v>3406.6222533741966</v>
      </c>
      <c r="AH24" s="12">
        <v>3458.3350237913446</v>
      </c>
      <c r="AI24" s="12">
        <v>3489.8933818593114</v>
      </c>
      <c r="AJ24" s="12">
        <v>3437.3843903383222</v>
      </c>
      <c r="AK24" s="12">
        <v>3508.1345080319725</v>
      </c>
      <c r="AL24" s="12">
        <v>3388.4504435940648</v>
      </c>
      <c r="AM24" s="12">
        <v>3243.888850629658</v>
      </c>
      <c r="AN24" s="12">
        <v>3236.8439966912656</v>
      </c>
      <c r="AO24" s="12">
        <v>3281.8772940628601</v>
      </c>
      <c r="AP24" s="12">
        <v>3132.9216046907095</v>
      </c>
      <c r="AQ24" s="12">
        <v>3008.8032633847151</v>
      </c>
      <c r="AR24" s="12">
        <v>3209.7417355397274</v>
      </c>
      <c r="AS24" s="12">
        <v>3377.4299059046775</v>
      </c>
      <c r="AT24" s="12">
        <v>3578.5799383279677</v>
      </c>
      <c r="AU24" s="12">
        <v>3603.8880458365143</v>
      </c>
      <c r="AV24" s="12">
        <v>3663.2579732482786</v>
      </c>
      <c r="AW24" s="12">
        <v>3729.4679006425131</v>
      </c>
      <c r="AX24" s="12">
        <v>3714.3340905652908</v>
      </c>
      <c r="AY24" s="12">
        <v>3585.9142674164596</v>
      </c>
      <c r="AZ24" s="12">
        <v>3488.487571350795</v>
      </c>
    </row>
    <row r="25" spans="1:101">
      <c r="A25" s="12" t="s">
        <v>136</v>
      </c>
      <c r="B25" s="13">
        <v>235035.91618826133</v>
      </c>
      <c r="C25" s="13">
        <v>1211.6609490435446</v>
      </c>
      <c r="D25" s="13">
        <v>1202.343588685578</v>
      </c>
      <c r="E25" s="12">
        <v>1174.058896390477</v>
      </c>
      <c r="F25" s="12">
        <v>1233.8555593951933</v>
      </c>
      <c r="G25" s="12">
        <v>1243.8850366729498</v>
      </c>
      <c r="H25" s="12">
        <v>1364.2763882336196</v>
      </c>
      <c r="I25" s="12">
        <v>1531.4075119371691</v>
      </c>
      <c r="J25" s="12">
        <v>1618.581112390772</v>
      </c>
      <c r="K25" s="12">
        <v>1683.5271695792208</v>
      </c>
      <c r="L25" s="12">
        <v>1753.9272800121742</v>
      </c>
      <c r="M25" s="12">
        <v>1873.808569173689</v>
      </c>
      <c r="N25" s="12">
        <v>1984.0299084462463</v>
      </c>
      <c r="O25" s="12">
        <v>1875.7811432972819</v>
      </c>
      <c r="P25" s="12">
        <v>1816.0075670323019</v>
      </c>
      <c r="Q25" s="12">
        <v>2085.2836694073585</v>
      </c>
      <c r="R25" s="12">
        <v>1897.4212318350428</v>
      </c>
      <c r="S25" s="12">
        <v>1752.8501941172908</v>
      </c>
      <c r="T25" s="12">
        <v>1808.8153055893565</v>
      </c>
      <c r="U25" s="12">
        <v>1864.6338815829347</v>
      </c>
      <c r="V25" s="12">
        <v>2015.5357218384227</v>
      </c>
      <c r="W25" s="12">
        <v>2117.6150767668773</v>
      </c>
      <c r="X25" s="12">
        <v>2210.0348673338112</v>
      </c>
      <c r="Y25" s="12">
        <v>2308.8319345377713</v>
      </c>
      <c r="Z25" s="12">
        <v>2442.6370397836854</v>
      </c>
      <c r="AA25" s="12">
        <v>2716.3464338763147</v>
      </c>
      <c r="AB25" s="12">
        <v>2878.1847500211165</v>
      </c>
      <c r="AC25" s="12">
        <v>3135.8875206574921</v>
      </c>
      <c r="AD25" s="12">
        <v>3215.5011468798039</v>
      </c>
      <c r="AE25" s="12">
        <v>3100.5011334938986</v>
      </c>
      <c r="AF25" s="12">
        <v>3317.2896420434072</v>
      </c>
      <c r="AG25" s="12">
        <v>3408.9146967355018</v>
      </c>
      <c r="AH25" s="12">
        <v>3440.3998083171659</v>
      </c>
      <c r="AI25" s="12">
        <v>3508.8595584342706</v>
      </c>
      <c r="AJ25" s="12">
        <v>3420.7904089171611</v>
      </c>
      <c r="AK25" s="12">
        <v>3511.6104614104456</v>
      </c>
      <c r="AL25" s="12">
        <v>3406.2802902416061</v>
      </c>
      <c r="AM25" s="12">
        <v>3250.818535254306</v>
      </c>
      <c r="AN25" s="12">
        <v>3226.1953294239565</v>
      </c>
      <c r="AO25" s="12">
        <v>3279.2334929277376</v>
      </c>
      <c r="AP25" s="12">
        <v>3170.6627063770065</v>
      </c>
      <c r="AQ25" s="12">
        <v>2982.725592980687</v>
      </c>
      <c r="AR25" s="12">
        <v>3204.6757548694609</v>
      </c>
      <c r="AS25" s="12">
        <v>3347.4632083026481</v>
      </c>
      <c r="AT25" s="12">
        <v>3574.8791716201745</v>
      </c>
      <c r="AU25" s="12">
        <v>3601.8126262763244</v>
      </c>
      <c r="AV25" s="12">
        <v>3648.7688236762547</v>
      </c>
      <c r="AW25" s="12">
        <v>3728.1364201914866</v>
      </c>
      <c r="AX25" s="12">
        <v>3708.4869565441072</v>
      </c>
      <c r="AY25" s="12">
        <v>3620.3348064683237</v>
      </c>
      <c r="AZ25" s="12">
        <v>3455.5394919930832</v>
      </c>
    </row>
    <row r="26" spans="1:101">
      <c r="A26" s="12" t="s">
        <v>137</v>
      </c>
      <c r="B26" s="13">
        <v>234861.74204011404</v>
      </c>
      <c r="C26" s="13">
        <v>1211.5751801430256</v>
      </c>
      <c r="D26" s="13">
        <v>1209.1394961122285</v>
      </c>
      <c r="E26" s="12">
        <v>1164.7377478296155</v>
      </c>
      <c r="F26" s="12">
        <v>1238.1622426880469</v>
      </c>
      <c r="G26" s="12">
        <v>1237.4536661466461</v>
      </c>
      <c r="H26" s="12">
        <v>1346.2479264724875</v>
      </c>
      <c r="I26" s="12">
        <v>1523</v>
      </c>
      <c r="J26" s="12">
        <v>1613.0000000000005</v>
      </c>
      <c r="K26" s="12">
        <v>1679.5332478515991</v>
      </c>
      <c r="L26" s="12">
        <v>1746.1098089171962</v>
      </c>
      <c r="M26" s="12">
        <v>1853.5729586843486</v>
      </c>
      <c r="N26" s="12">
        <v>1988.3854617086793</v>
      </c>
      <c r="O26" s="12">
        <v>1905.9046524985645</v>
      </c>
      <c r="P26" s="12">
        <v>1767.744277069386</v>
      </c>
      <c r="Q26" s="12">
        <v>2100.2816268138154</v>
      </c>
      <c r="R26" s="12">
        <v>1922.2657620461885</v>
      </c>
      <c r="S26" s="12">
        <v>1746.5483709664729</v>
      </c>
      <c r="T26" s="12">
        <v>1810.1408918406073</v>
      </c>
      <c r="U26" s="12">
        <v>1849.2851249167818</v>
      </c>
      <c r="V26" s="12">
        <v>2006.3930251419315</v>
      </c>
      <c r="W26" s="12">
        <v>2110.7537938707201</v>
      </c>
      <c r="X26" s="12">
        <v>2201.0000000000005</v>
      </c>
      <c r="Y26" s="12">
        <v>2307.2494245371909</v>
      </c>
      <c r="Z26" s="12">
        <v>2411.9409414559395</v>
      </c>
      <c r="AA26" s="12">
        <v>2708.6641475553861</v>
      </c>
      <c r="AB26" s="12">
        <v>2851.6852857271197</v>
      </c>
      <c r="AC26" s="12">
        <v>3111.6610952359206</v>
      </c>
      <c r="AD26" s="12">
        <v>3245.5817180843369</v>
      </c>
      <c r="AE26" s="12">
        <v>3076.4370229612528</v>
      </c>
      <c r="AF26" s="12">
        <v>3304.4359096909129</v>
      </c>
      <c r="AG26" s="12">
        <v>3411.9605745575327</v>
      </c>
      <c r="AH26" s="12">
        <v>3420.6059098369496</v>
      </c>
      <c r="AI26" s="12">
        <v>3529.7213153446787</v>
      </c>
      <c r="AJ26" s="12">
        <v>3402.7020630792208</v>
      </c>
      <c r="AK26" s="12">
        <v>3514.3992130942297</v>
      </c>
      <c r="AL26" s="12">
        <v>3425.1078802930942</v>
      </c>
      <c r="AM26" s="12">
        <v>3258.6014815344824</v>
      </c>
      <c r="AN26" s="12">
        <v>3214.5572158743607</v>
      </c>
      <c r="AO26" s="12">
        <v>3275.0544650375368</v>
      </c>
      <c r="AP26" s="12">
        <v>3212.2490723556539</v>
      </c>
      <c r="AQ26" s="12">
        <v>2955.6247394448633</v>
      </c>
      <c r="AR26" s="12">
        <v>3200.7484869108662</v>
      </c>
      <c r="AS26" s="12">
        <v>3315.8450821500401</v>
      </c>
      <c r="AT26" s="12">
        <v>3571.2076976047392</v>
      </c>
      <c r="AU26" s="12">
        <v>3600.3011291320954</v>
      </c>
      <c r="AV26" s="12">
        <v>3633.3516797454931</v>
      </c>
      <c r="AW26" s="12">
        <v>3726.6615060823965</v>
      </c>
      <c r="AX26" s="12">
        <v>3701.0287712637964</v>
      </c>
      <c r="AY26" s="12">
        <v>3658.2730777270831</v>
      </c>
      <c r="AZ26" s="12">
        <v>3419.6100909275956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155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156</v>
      </c>
      <c r="O31" s="23" t="s">
        <v>157</v>
      </c>
      <c r="P31" s="23" t="s">
        <v>158</v>
      </c>
      <c r="Q31" s="23" t="s">
        <v>159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238945.98627358393</v>
      </c>
      <c r="C32" s="13">
        <v>6486.1227453360107</v>
      </c>
      <c r="D32" s="13">
        <v>8851.2193045161857</v>
      </c>
      <c r="E32" s="13">
        <v>9461.8429733305802</v>
      </c>
      <c r="F32" s="13">
        <v>9944.0926005213005</v>
      </c>
      <c r="G32" s="13">
        <v>13333.816811219898</v>
      </c>
      <c r="H32" s="13">
        <v>16462.801489551552</v>
      </c>
      <c r="I32" s="13">
        <v>17207.307296133851</v>
      </c>
      <c r="J32" s="13">
        <v>15958.847037489651</v>
      </c>
      <c r="K32" s="13">
        <v>17968.071878320792</v>
      </c>
      <c r="L32" s="13">
        <v>18136.674674529968</v>
      </c>
      <c r="N32" s="13">
        <f>C3+D3</f>
        <v>2404.5707604544355</v>
      </c>
      <c r="O32" s="13">
        <f>SUM(E3:G3)</f>
        <v>4081.5519848815757</v>
      </c>
      <c r="P32" s="13">
        <f>H3</f>
        <v>1606.4075119371696</v>
      </c>
      <c r="Q32" s="13">
        <f>SUM(I3:N3)</f>
        <v>10922.89078114937</v>
      </c>
      <c r="R32" s="13">
        <f>SUM(O3:Q3)</f>
        <v>5783.7639847602277</v>
      </c>
      <c r="S32" s="13">
        <f>SUM(R3:T3)</f>
        <v>5647.528092010547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238765.24731326872</v>
      </c>
      <c r="C33" s="13">
        <v>6456.901770006165</v>
      </c>
      <c r="D33" s="13">
        <v>8818.1424914565905</v>
      </c>
      <c r="E33" s="13">
        <v>9476.795541898864</v>
      </c>
      <c r="F33" s="13">
        <v>9904.5088505430303</v>
      </c>
      <c r="G33" s="13">
        <v>13255.873949103125</v>
      </c>
      <c r="H33" s="13">
        <v>16436.434545041862</v>
      </c>
      <c r="I33" s="13">
        <v>17223.463861203851</v>
      </c>
      <c r="J33" s="13">
        <v>15953.844387623558</v>
      </c>
      <c r="K33" s="13">
        <v>17920.284727168786</v>
      </c>
      <c r="L33" s="13">
        <v>18161.665643277214</v>
      </c>
      <c r="N33" s="13">
        <f t="shared" ref="N33:N55" si="1">C4+D4</f>
        <v>2402.1343808385623</v>
      </c>
      <c r="O33" s="13">
        <f t="shared" ref="O33:O55" si="2">SUM(E4:G4)</f>
        <v>4054.7673891676031</v>
      </c>
      <c r="P33" s="13">
        <f t="shared" ref="P33:P55" si="3">H4</f>
        <v>1599.6500217039447</v>
      </c>
      <c r="Q33" s="13">
        <f t="shared" ref="Q33:Q55" si="4">SUM(I4:N4)</f>
        <v>10901.598183576574</v>
      </c>
      <c r="R33" s="13">
        <f t="shared" ref="R33:R55" si="5">SUM(O4:Q4)</f>
        <v>5793.6898280749356</v>
      </c>
      <c r="S33" s="13">
        <f t="shared" ref="S33:S55" si="6">SUM(R4:T4)</f>
        <v>5624.3411423672878</v>
      </c>
    </row>
    <row r="34" spans="1:65" ht="14.25">
      <c r="A34" s="12" t="str">
        <f t="shared" si="0"/>
        <v>114年 8月</v>
      </c>
      <c r="B34" s="13">
        <v>238584.78272434769</v>
      </c>
      <c r="C34" s="13">
        <v>6428.3367017511691</v>
      </c>
      <c r="D34" s="13">
        <v>8783.7695520137622</v>
      </c>
      <c r="E34" s="13">
        <v>9492.8575410585472</v>
      </c>
      <c r="F34" s="13">
        <v>9865.2487249616916</v>
      </c>
      <c r="G34" s="13">
        <v>13178.171352889429</v>
      </c>
      <c r="H34" s="13">
        <v>16409.899323050187</v>
      </c>
      <c r="I34" s="13">
        <v>17238.469415605414</v>
      </c>
      <c r="J34" s="13">
        <v>15949.990378584796</v>
      </c>
      <c r="K34" s="13">
        <v>17871.638665923569</v>
      </c>
      <c r="L34" s="13">
        <v>18183.975395575046</v>
      </c>
      <c r="N34" s="13">
        <f t="shared" si="1"/>
        <v>2399.6905389196663</v>
      </c>
      <c r="O34" s="13">
        <f t="shared" si="2"/>
        <v>4028.6461628315037</v>
      </c>
      <c r="P34" s="13">
        <f t="shared" si="3"/>
        <v>1592.7275293003249</v>
      </c>
      <c r="Q34" s="13">
        <f t="shared" si="4"/>
        <v>10882.121814647391</v>
      </c>
      <c r="R34" s="13">
        <f t="shared" si="5"/>
        <v>5801.7777491245961</v>
      </c>
      <c r="S34" s="13">
        <f t="shared" si="6"/>
        <v>5601.4391172728683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238404.59211232953</v>
      </c>
      <c r="C35" s="13">
        <v>6400.4271685496187</v>
      </c>
      <c r="D35" s="13">
        <v>8748.1004773842069</v>
      </c>
      <c r="E35" s="13">
        <v>9510.0288061689062</v>
      </c>
      <c r="F35" s="13">
        <v>9826.3121986934602</v>
      </c>
      <c r="G35" s="13">
        <v>13100.708961875003</v>
      </c>
      <c r="H35" s="13">
        <v>16383.195980102173</v>
      </c>
      <c r="I35" s="13">
        <v>17252.323679808986</v>
      </c>
      <c r="J35" s="13">
        <v>15947.283340072652</v>
      </c>
      <c r="K35" s="13">
        <v>17822.13381456706</v>
      </c>
      <c r="L35" s="13">
        <v>18203.60642059159</v>
      </c>
      <c r="N35" s="13">
        <f t="shared" si="1"/>
        <v>2397.2389126704779</v>
      </c>
      <c r="O35" s="13">
        <f t="shared" si="2"/>
        <v>4003.1882558791403</v>
      </c>
      <c r="P35" s="13">
        <f t="shared" si="3"/>
        <v>1585.6400347263109</v>
      </c>
      <c r="Q35" s="13">
        <f t="shared" si="4"/>
        <v>10864.461281765793</v>
      </c>
      <c r="R35" s="13">
        <f t="shared" si="5"/>
        <v>5808.0279670610089</v>
      </c>
      <c r="S35" s="13">
        <f t="shared" si="6"/>
        <v>5578.8219829348691</v>
      </c>
    </row>
    <row r="36" spans="1:65">
      <c r="A36" s="12" t="str">
        <f t="shared" si="0"/>
        <v>114年 10月</v>
      </c>
      <c r="B36" s="13">
        <v>238224.67508293767</v>
      </c>
      <c r="C36" s="13">
        <v>6373.1727986176502</v>
      </c>
      <c r="D36" s="13">
        <v>8711.1352587683668</v>
      </c>
      <c r="E36" s="13">
        <v>9528.3091725947961</v>
      </c>
      <c r="F36" s="13">
        <v>9787.6992466741867</v>
      </c>
      <c r="G36" s="13">
        <v>13023.486715412486</v>
      </c>
      <c r="H36" s="13">
        <v>16356.324672669894</v>
      </c>
      <c r="I36" s="13">
        <v>17265.026374360019</v>
      </c>
      <c r="J36" s="13">
        <v>15945.721603301488</v>
      </c>
      <c r="K36" s="13">
        <v>17771.770293682668</v>
      </c>
      <c r="L36" s="13">
        <v>18220.561207326784</v>
      </c>
      <c r="N36" s="13">
        <f t="shared" si="1"/>
        <v>2394.7791802688421</v>
      </c>
      <c r="O36" s="13">
        <f t="shared" si="2"/>
        <v>3978.3936183488076</v>
      </c>
      <c r="P36" s="13">
        <f t="shared" si="3"/>
        <v>1578.3875379819024</v>
      </c>
      <c r="Q36" s="13">
        <f t="shared" si="4"/>
        <v>10848.616192373951</v>
      </c>
      <c r="R36" s="13">
        <f t="shared" si="5"/>
        <v>5812.4407010073082</v>
      </c>
      <c r="S36" s="13">
        <f t="shared" si="6"/>
        <v>5556.4897055658057</v>
      </c>
    </row>
    <row r="37" spans="1:65">
      <c r="A37" s="12" t="str">
        <f t="shared" si="0"/>
        <v>114年 11月</v>
      </c>
      <c r="B37" s="13">
        <v>238045.03124210998</v>
      </c>
      <c r="C37" s="13">
        <v>6346.5732204086107</v>
      </c>
      <c r="D37" s="13">
        <v>8672.8738873706316</v>
      </c>
      <c r="E37" s="13">
        <v>9547.6984757066584</v>
      </c>
      <c r="F37" s="13">
        <v>9749.4098438593937</v>
      </c>
      <c r="G37" s="13">
        <v>12946.504552910936</v>
      </c>
      <c r="H37" s="13">
        <v>16329.285557171857</v>
      </c>
      <c r="I37" s="13">
        <v>17276.577219878967</v>
      </c>
      <c r="J37" s="13">
        <v>15945.303500999637</v>
      </c>
      <c r="K37" s="13">
        <v>17720.548224454404</v>
      </c>
      <c r="L37" s="13">
        <v>18234.84224460935</v>
      </c>
      <c r="N37" s="13">
        <f t="shared" si="1"/>
        <v>2392.3110200973833</v>
      </c>
      <c r="O37" s="13">
        <f t="shared" si="2"/>
        <v>3954.2622003112274</v>
      </c>
      <c r="P37" s="13">
        <f t="shared" si="3"/>
        <v>1570.9700390670998</v>
      </c>
      <c r="Q37" s="13">
        <f t="shared" si="4"/>
        <v>10834.586153952221</v>
      </c>
      <c r="R37" s="13">
        <f t="shared" si="5"/>
        <v>5815.0161700579683</v>
      </c>
      <c r="S37" s="13">
        <f t="shared" si="6"/>
        <v>5534.4422513831278</v>
      </c>
    </row>
    <row r="38" spans="1:65">
      <c r="A38" s="12" t="str">
        <f t="shared" si="0"/>
        <v>114年 12月</v>
      </c>
      <c r="B38" s="13">
        <v>237865.66019599827</v>
      </c>
      <c r="C38" s="13">
        <v>6320.6280626127082</v>
      </c>
      <c r="D38" s="13">
        <v>8633.3163543993378</v>
      </c>
      <c r="E38" s="13">
        <v>9568.196550880517</v>
      </c>
      <c r="F38" s="13">
        <v>9711.4439652242763</v>
      </c>
      <c r="G38" s="13">
        <v>12869.762413835811</v>
      </c>
      <c r="H38" s="13">
        <v>16302.078789973019</v>
      </c>
      <c r="I38" s="13">
        <v>17286.975937061296</v>
      </c>
      <c r="J38" s="13">
        <v>15946.027367408242</v>
      </c>
      <c r="K38" s="13">
        <v>17668.467728666015</v>
      </c>
      <c r="L38" s="13">
        <v>18246.452021093784</v>
      </c>
      <c r="N38" s="13">
        <f t="shared" si="1"/>
        <v>2389.8341107431725</v>
      </c>
      <c r="O38" s="13">
        <f t="shared" si="2"/>
        <v>3930.7939518695357</v>
      </c>
      <c r="P38" s="13">
        <f t="shared" si="3"/>
        <v>1563.3875379819024</v>
      </c>
      <c r="Q38" s="13">
        <f t="shared" si="4"/>
        <v>10822.370774019146</v>
      </c>
      <c r="R38" s="13">
        <f t="shared" si="5"/>
        <v>5815.7545932788053</v>
      </c>
      <c r="S38" s="13">
        <f t="shared" si="6"/>
        <v>5512.6795866092225</v>
      </c>
    </row>
    <row r="39" spans="1:65">
      <c r="A39" s="12" t="str">
        <f t="shared" si="0"/>
        <v>115年 1月</v>
      </c>
      <c r="B39" s="13">
        <v>237686.56155096789</v>
      </c>
      <c r="C39" s="13">
        <v>6295.3369541566744</v>
      </c>
      <c r="D39" s="13">
        <v>8592.4626510667676</v>
      </c>
      <c r="E39" s="13">
        <v>9589.8032334979744</v>
      </c>
      <c r="F39" s="13">
        <v>9673.8015857636819</v>
      </c>
      <c r="G39" s="13">
        <v>12793.260237708961</v>
      </c>
      <c r="H39" s="13">
        <v>16274.704527384778</v>
      </c>
      <c r="I39" s="13">
        <v>17296.222246677458</v>
      </c>
      <c r="J39" s="13">
        <v>15947.891538280184</v>
      </c>
      <c r="K39" s="13">
        <v>17615.528928700107</v>
      </c>
      <c r="L39" s="13">
        <v>18255.39302525737</v>
      </c>
      <c r="N39" s="13">
        <f t="shared" si="1"/>
        <v>2387.3481309973931</v>
      </c>
      <c r="O39" s="13">
        <f t="shared" si="2"/>
        <v>3907.9888231592813</v>
      </c>
      <c r="P39" s="13">
        <f t="shared" si="3"/>
        <v>1555.6400347263107</v>
      </c>
      <c r="Q39" s="13">
        <f t="shared" si="4"/>
        <v>10811.969660131452</v>
      </c>
      <c r="R39" s="13">
        <f t="shared" si="5"/>
        <v>5814.6561897069805</v>
      </c>
      <c r="S39" s="13">
        <f t="shared" si="6"/>
        <v>5491.2016774714084</v>
      </c>
    </row>
    <row r="40" spans="1:65">
      <c r="A40" s="12" t="str">
        <f t="shared" si="0"/>
        <v>115年 2月</v>
      </c>
      <c r="B40" s="13">
        <v>237507.73491359738</v>
      </c>
      <c r="C40" s="13">
        <v>6270.6995242034263</v>
      </c>
      <c r="D40" s="13">
        <v>8550.312768589145</v>
      </c>
      <c r="E40" s="13">
        <v>9612.5183589462213</v>
      </c>
      <c r="F40" s="13">
        <v>9636.4826804921213</v>
      </c>
      <c r="G40" s="13">
        <v>12716.997964108599</v>
      </c>
      <c r="H40" s="13">
        <v>16247.162925665009</v>
      </c>
      <c r="I40" s="13">
        <v>17304.315869572889</v>
      </c>
      <c r="J40" s="13">
        <v>15950.894350878922</v>
      </c>
      <c r="K40" s="13">
        <v>17561.731947537268</v>
      </c>
      <c r="L40" s="13">
        <v>18261.667745397161</v>
      </c>
      <c r="N40" s="13">
        <f t="shared" si="1"/>
        <v>2384.8527598550136</v>
      </c>
      <c r="O40" s="13">
        <f t="shared" si="2"/>
        <v>3885.8467643484123</v>
      </c>
      <c r="P40" s="13">
        <f t="shared" si="3"/>
        <v>1547.7275293003245</v>
      </c>
      <c r="Q40" s="13">
        <f t="shared" si="4"/>
        <v>10803.382419884038</v>
      </c>
      <c r="R40" s="13">
        <f t="shared" si="5"/>
        <v>5811.721178351002</v>
      </c>
      <c r="S40" s="13">
        <f t="shared" si="6"/>
        <v>5470.0084902019362</v>
      </c>
    </row>
    <row r="41" spans="1:65">
      <c r="A41" s="12" t="str">
        <f t="shared" si="0"/>
        <v>115年 3月</v>
      </c>
      <c r="B41" s="13">
        <v>237329.17989067786</v>
      </c>
      <c r="C41" s="13">
        <v>6246.7154021517244</v>
      </c>
      <c r="D41" s="13">
        <v>8506.8666981866372</v>
      </c>
      <c r="E41" s="13">
        <v>9636.3417626180308</v>
      </c>
      <c r="F41" s="13">
        <v>9599.4872244437538</v>
      </c>
      <c r="G41" s="13">
        <v>12640.975532669298</v>
      </c>
      <c r="H41" s="13">
        <v>16219.454141018059</v>
      </c>
      <c r="I41" s="13">
        <v>17311.25652666801</v>
      </c>
      <c r="J41" s="13">
        <v>15955.034143977371</v>
      </c>
      <c r="K41" s="13">
        <v>17507.076908755214</v>
      </c>
      <c r="L41" s="13">
        <v>18265.278669626987</v>
      </c>
      <c r="N41" s="13">
        <f t="shared" si="1"/>
        <v>2382.3476765144505</v>
      </c>
      <c r="O41" s="13">
        <f t="shared" si="2"/>
        <v>3864.3677256372739</v>
      </c>
      <c r="P41" s="13">
        <f t="shared" si="3"/>
        <v>1539.6500217039443</v>
      </c>
      <c r="Q41" s="13">
        <f t="shared" si="4"/>
        <v>10796.608660909995</v>
      </c>
      <c r="R41" s="13">
        <f t="shared" si="5"/>
        <v>5806.9497781907294</v>
      </c>
      <c r="S41" s="13">
        <f t="shared" si="6"/>
        <v>5449.0999910379924</v>
      </c>
    </row>
    <row r="42" spans="1:65">
      <c r="A42" s="12" t="str">
        <f t="shared" si="0"/>
        <v>115年 4月</v>
      </c>
      <c r="B42" s="13">
        <v>237150.89608921279</v>
      </c>
      <c r="C42" s="13">
        <v>6223.3842176358376</v>
      </c>
      <c r="D42" s="13">
        <v>8462.124431083359</v>
      </c>
      <c r="E42" s="13">
        <v>9661.2732799117621</v>
      </c>
      <c r="F42" s="13">
        <v>9562.8151926723931</v>
      </c>
      <c r="G42" s="13">
        <v>12565.192883081965</v>
      </c>
      <c r="H42" s="13">
        <v>16191.578329594771</v>
      </c>
      <c r="I42" s="13">
        <v>17317.043938958224</v>
      </c>
      <c r="J42" s="13">
        <v>15960.309257856807</v>
      </c>
      <c r="K42" s="13">
        <v>17451.563936527902</v>
      </c>
      <c r="L42" s="13">
        <v>18266.228285874491</v>
      </c>
      <c r="N42" s="13">
        <f t="shared" si="1"/>
        <v>2379.8325603772414</v>
      </c>
      <c r="O42" s="13">
        <f t="shared" si="2"/>
        <v>3843.5516572585957</v>
      </c>
      <c r="P42" s="13">
        <f t="shared" si="3"/>
        <v>1531.4075119371691</v>
      </c>
      <c r="Q42" s="13">
        <f t="shared" si="4"/>
        <v>10791.647990880572</v>
      </c>
      <c r="R42" s="13">
        <f t="shared" si="5"/>
        <v>5800.3422081773788</v>
      </c>
      <c r="S42" s="13">
        <f t="shared" si="6"/>
        <v>5428.4761462216948</v>
      </c>
    </row>
    <row r="43" spans="1:65" s="16" customFormat="1">
      <c r="A43" s="15" t="str">
        <f t="shared" si="0"/>
        <v>115年 5月</v>
      </c>
      <c r="B43" s="15">
        <v>236972.88311641754</v>
      </c>
      <c r="C43" s="15">
        <v>6200.7056005251998</v>
      </c>
      <c r="D43" s="15">
        <v>8416.0859585073631</v>
      </c>
      <c r="E43" s="15">
        <v>9687.3127462313605</v>
      </c>
      <c r="F43" s="15">
        <v>9526.466560251487</v>
      </c>
      <c r="G43" s="15">
        <v>12489.649955093826</v>
      </c>
      <c r="H43" s="15">
        <v>16163.535647492479</v>
      </c>
      <c r="I43" s="15">
        <v>17321.677827513882</v>
      </c>
      <c r="J43" s="15">
        <v>15966.718034305719</v>
      </c>
      <c r="K43" s="15">
        <v>17395.193155624685</v>
      </c>
      <c r="L43" s="15">
        <v>18264.519081878138</v>
      </c>
      <c r="N43" s="15">
        <f t="shared" si="1"/>
        <v>2377.3070910477099</v>
      </c>
      <c r="O43" s="15">
        <f t="shared" si="2"/>
        <v>3823.3985094774894</v>
      </c>
      <c r="P43" s="15">
        <f t="shared" si="3"/>
        <v>1523</v>
      </c>
      <c r="Q43" s="15">
        <f t="shared" si="4"/>
        <v>10788.500017505201</v>
      </c>
      <c r="R43" s="15">
        <f t="shared" si="5"/>
        <v>5791.8986872335236</v>
      </c>
      <c r="S43" s="15">
        <f t="shared" si="6"/>
        <v>5408.1369220000943</v>
      </c>
    </row>
    <row r="44" spans="1:65">
      <c r="A44" s="12" t="str">
        <f t="shared" si="0"/>
        <v>115年 6月</v>
      </c>
      <c r="B44" s="13">
        <v>236795.1924426223</v>
      </c>
      <c r="C44" s="13">
        <v>6182.1612348080598</v>
      </c>
      <c r="D44" s="13">
        <v>8375.2183038704388</v>
      </c>
      <c r="E44" s="13">
        <v>9694.4407331649363</v>
      </c>
      <c r="F44" s="13">
        <v>9499.1122630567625</v>
      </c>
      <c r="G44" s="13">
        <v>12420.495871910885</v>
      </c>
      <c r="H44" s="13">
        <v>16125.478837293942</v>
      </c>
      <c r="I44" s="13">
        <v>17325.82557149194</v>
      </c>
      <c r="J44" s="13">
        <v>15984.115278184041</v>
      </c>
      <c r="K44" s="13">
        <v>17337.800374306269</v>
      </c>
      <c r="L44" s="13">
        <v>18266.000177945367</v>
      </c>
      <c r="N44" s="13">
        <f t="shared" si="1"/>
        <v>2377.8203569734619</v>
      </c>
      <c r="O44" s="13">
        <f t="shared" si="2"/>
        <v>3804.3408778345984</v>
      </c>
      <c r="P44" s="13">
        <f t="shared" si="3"/>
        <v>1511.5745782001825</v>
      </c>
      <c r="Q44" s="13">
        <f t="shared" si="4"/>
        <v>10766.030505450924</v>
      </c>
      <c r="R44" s="13">
        <f t="shared" si="5"/>
        <v>5792.0539533842657</v>
      </c>
      <c r="S44" s="13">
        <f t="shared" si="6"/>
        <v>5400.0666284810923</v>
      </c>
    </row>
    <row r="45" spans="1:65">
      <c r="A45" s="12" t="str">
        <f t="shared" si="0"/>
        <v>115年 7月</v>
      </c>
      <c r="B45" s="13">
        <v>236617.82363084756</v>
      </c>
      <c r="C45" s="13">
        <v>6164.8741617169035</v>
      </c>
      <c r="D45" s="13">
        <v>8334.0806570388522</v>
      </c>
      <c r="E45" s="13">
        <v>9699.1887131805761</v>
      </c>
      <c r="F45" s="13">
        <v>9473.8258584556261</v>
      </c>
      <c r="G45" s="13">
        <v>12352.551752364921</v>
      </c>
      <c r="H45" s="13">
        <v>16085.648050346404</v>
      </c>
      <c r="I45" s="13">
        <v>17328.576620415846</v>
      </c>
      <c r="J45" s="13">
        <v>16004.701395863298</v>
      </c>
      <c r="K45" s="13">
        <v>17279.452725511557</v>
      </c>
      <c r="L45" s="13">
        <v>18265.295905726507</v>
      </c>
      <c r="N45" s="13">
        <f t="shared" si="1"/>
        <v>2378.900030019573</v>
      </c>
      <c r="O45" s="13">
        <f t="shared" si="2"/>
        <v>3785.9741316973304</v>
      </c>
      <c r="P45" s="13">
        <f t="shared" si="3"/>
        <v>1499.5475719089141</v>
      </c>
      <c r="Q45" s="13">
        <f t="shared" si="4"/>
        <v>10741.814532192846</v>
      </c>
      <c r="R45" s="13">
        <f t="shared" si="5"/>
        <v>5791.9072661176679</v>
      </c>
      <c r="S45" s="13">
        <f t="shared" si="6"/>
        <v>5394.5375750442017</v>
      </c>
    </row>
    <row r="46" spans="1:65">
      <c r="A46" s="12" t="str">
        <f t="shared" si="0"/>
        <v>115年 8月</v>
      </c>
      <c r="B46" s="13">
        <v>236440.77624446637</v>
      </c>
      <c r="C46" s="13">
        <v>6148.8439895971569</v>
      </c>
      <c r="D46" s="13">
        <v>8292.6731833876256</v>
      </c>
      <c r="E46" s="13">
        <v>9701.5572356997454</v>
      </c>
      <c r="F46" s="13">
        <v>9450.6070612476669</v>
      </c>
      <c r="G46" s="13">
        <v>12285.817368012111</v>
      </c>
      <c r="H46" s="13">
        <v>16044.043421066208</v>
      </c>
      <c r="I46" s="13">
        <v>17329.931520887301</v>
      </c>
      <c r="J46" s="13">
        <v>16028.474655848211</v>
      </c>
      <c r="K46" s="13">
        <v>17220.151432782444</v>
      </c>
      <c r="L46" s="13">
        <v>18262.410218918449</v>
      </c>
      <c r="N46" s="13">
        <f t="shared" si="1"/>
        <v>2380.5454982091705</v>
      </c>
      <c r="O46" s="13">
        <f t="shared" si="2"/>
        <v>3768.2984913879864</v>
      </c>
      <c r="P46" s="13">
        <f t="shared" si="3"/>
        <v>1486.9192428747995</v>
      </c>
      <c r="Q46" s="13">
        <f t="shared" si="4"/>
        <v>10715.852107021925</v>
      </c>
      <c r="R46" s="13">
        <f t="shared" si="5"/>
        <v>5791.4590691906451</v>
      </c>
      <c r="S46" s="13">
        <f t="shared" si="6"/>
        <v>5391.5494879054122</v>
      </c>
    </row>
    <row r="47" spans="1:65">
      <c r="A47" s="12" t="str">
        <f t="shared" si="0"/>
        <v>115年 9月</v>
      </c>
      <c r="B47" s="13">
        <v>236264.04984720371</v>
      </c>
      <c r="C47" s="13">
        <v>6134.0703267370336</v>
      </c>
      <c r="D47" s="13">
        <v>8250.9960482568604</v>
      </c>
      <c r="E47" s="13">
        <v>9701.5468500857187</v>
      </c>
      <c r="F47" s="13">
        <v>9429.4555862605757</v>
      </c>
      <c r="G47" s="13">
        <v>12220.292490425034</v>
      </c>
      <c r="H47" s="13">
        <v>16000.665083870572</v>
      </c>
      <c r="I47" s="13">
        <v>17329.890819390519</v>
      </c>
      <c r="J47" s="13">
        <v>16055.433327477198</v>
      </c>
      <c r="K47" s="13">
        <v>17159.897718507138</v>
      </c>
      <c r="L47" s="13">
        <v>18257.347065924427</v>
      </c>
      <c r="N47" s="13">
        <f t="shared" si="1"/>
        <v>2382.7561498871601</v>
      </c>
      <c r="O47" s="13">
        <f t="shared" si="2"/>
        <v>3751.3141768498735</v>
      </c>
      <c r="P47" s="13">
        <f t="shared" si="3"/>
        <v>1473.6898528056518</v>
      </c>
      <c r="Q47" s="13">
        <f t="shared" si="4"/>
        <v>10688.143239228617</v>
      </c>
      <c r="R47" s="13">
        <f t="shared" si="5"/>
        <v>5790.7098063083122</v>
      </c>
      <c r="S47" s="13">
        <f t="shared" si="6"/>
        <v>5391.1020933052487</v>
      </c>
    </row>
    <row r="48" spans="1:65">
      <c r="A48" s="12" t="str">
        <f t="shared" si="0"/>
        <v>115年 10月</v>
      </c>
      <c r="B48" s="13">
        <v>236087.64400313605</v>
      </c>
      <c r="C48" s="13">
        <v>6120.5527813675544</v>
      </c>
      <c r="D48" s="13">
        <v>8209.0494169517533</v>
      </c>
      <c r="E48" s="13">
        <v>9699.1581056435916</v>
      </c>
      <c r="F48" s="13">
        <v>9410.3711483501538</v>
      </c>
      <c r="G48" s="13">
        <v>12155.976891192677</v>
      </c>
      <c r="H48" s="13">
        <v>15955.513173177575</v>
      </c>
      <c r="I48" s="13">
        <v>17328.455062292247</v>
      </c>
      <c r="J48" s="13">
        <v>16085.575680921958</v>
      </c>
      <c r="K48" s="13">
        <v>17098.692803921083</v>
      </c>
      <c r="L48" s="13">
        <v>18250.110389860343</v>
      </c>
      <c r="N48" s="13">
        <f t="shared" si="1"/>
        <v>2385.5313737199594</v>
      </c>
      <c r="O48" s="13">
        <f t="shared" si="2"/>
        <v>3735.021407647595</v>
      </c>
      <c r="P48" s="13">
        <f t="shared" si="3"/>
        <v>1459.8596633684999</v>
      </c>
      <c r="Q48" s="13">
        <f t="shared" si="4"/>
        <v>10658.687938102861</v>
      </c>
      <c r="R48" s="13">
        <f t="shared" si="5"/>
        <v>5789.6599211239845</v>
      </c>
      <c r="S48" s="13">
        <f t="shared" si="6"/>
        <v>5393.1951175087725</v>
      </c>
    </row>
    <row r="49" spans="1:19" s="14" customFormat="1">
      <c r="A49" s="13" t="str">
        <f t="shared" si="0"/>
        <v>115年 11月</v>
      </c>
      <c r="B49" s="13">
        <v>235911.55827669078</v>
      </c>
      <c r="C49" s="13">
        <v>6108.290961662552</v>
      </c>
      <c r="D49" s="13">
        <v>8166.8334547425802</v>
      </c>
      <c r="E49" s="13">
        <v>9694.3915516202906</v>
      </c>
      <c r="F49" s="13">
        <v>9393.3534624002987</v>
      </c>
      <c r="G49" s="13">
        <v>12092.870341920432</v>
      </c>
      <c r="H49" s="13">
        <v>15908.587823406155</v>
      </c>
      <c r="I49" s="13">
        <v>17325.624795841792</v>
      </c>
      <c r="J49" s="13">
        <v>16118.899987187044</v>
      </c>
      <c r="K49" s="13">
        <v>17036.537909107905</v>
      </c>
      <c r="L49" s="13">
        <v>18240.704128561032</v>
      </c>
      <c r="N49" s="13">
        <f t="shared" si="1"/>
        <v>2388.8705586952242</v>
      </c>
      <c r="O49" s="13">
        <f t="shared" si="2"/>
        <v>3719.4204029673274</v>
      </c>
      <c r="P49" s="13">
        <f t="shared" si="3"/>
        <v>1445.4289361895933</v>
      </c>
      <c r="Q49" s="13">
        <f t="shared" si="4"/>
        <v>10627.486212934087</v>
      </c>
      <c r="R49" s="13">
        <f t="shared" si="5"/>
        <v>5788.30985723919</v>
      </c>
      <c r="S49" s="13">
        <f t="shared" si="6"/>
        <v>5397.8282868055758</v>
      </c>
    </row>
    <row r="50" spans="1:19">
      <c r="A50" s="12" t="str">
        <f t="shared" si="0"/>
        <v>115年 12月</v>
      </c>
      <c r="B50" s="13">
        <v>235735.79223264579</v>
      </c>
      <c r="C50" s="13">
        <v>6097.2844757386883</v>
      </c>
      <c r="D50" s="13">
        <v>8124.3483268647306</v>
      </c>
      <c r="E50" s="13">
        <v>9687.2477372045651</v>
      </c>
      <c r="F50" s="13">
        <v>9378.402243323022</v>
      </c>
      <c r="G50" s="13">
        <v>12030.972614230102</v>
      </c>
      <c r="H50" s="13">
        <v>15859.889168976108</v>
      </c>
      <c r="I50" s="13">
        <v>17321.400566171051</v>
      </c>
      <c r="J50" s="13">
        <v>16155.404518109452</v>
      </c>
      <c r="K50" s="13">
        <v>16973.434253000298</v>
      </c>
      <c r="L50" s="13">
        <v>18229.132214586582</v>
      </c>
      <c r="N50" s="13">
        <f t="shared" si="1"/>
        <v>2392.7730941215787</v>
      </c>
      <c r="O50" s="13">
        <f t="shared" si="2"/>
        <v>3704.5113816171097</v>
      </c>
      <c r="P50" s="13">
        <f t="shared" si="3"/>
        <v>1430.3979328544074</v>
      </c>
      <c r="Q50" s="13">
        <f t="shared" si="4"/>
        <v>10594.538073011217</v>
      </c>
      <c r="R50" s="13">
        <f t="shared" si="5"/>
        <v>5786.6600582036708</v>
      </c>
      <c r="S50" s="13">
        <f t="shared" si="6"/>
        <v>5405.0013275097881</v>
      </c>
    </row>
    <row r="51" spans="1:19">
      <c r="A51" s="12" t="str">
        <f t="shared" si="0"/>
        <v>116年 1月</v>
      </c>
      <c r="B51" s="13">
        <v>235560.34543612882</v>
      </c>
      <c r="C51" s="13">
        <v>6087.5329316554717</v>
      </c>
      <c r="D51" s="13">
        <v>8081.5941985186901</v>
      </c>
      <c r="E51" s="13">
        <v>9677.7272115270061</v>
      </c>
      <c r="F51" s="13">
        <v>9365.5172060584173</v>
      </c>
      <c r="G51" s="13">
        <v>11970.283479759906</v>
      </c>
      <c r="H51" s="13">
        <v>15809.417344308102</v>
      </c>
      <c r="I51" s="13">
        <v>17315.782919294506</v>
      </c>
      <c r="J51" s="13">
        <v>16195.087546358212</v>
      </c>
      <c r="K51" s="13">
        <v>16909.383053380974</v>
      </c>
      <c r="L51" s="13">
        <v>18215.398575228559</v>
      </c>
      <c r="N51" s="13">
        <f t="shared" si="1"/>
        <v>2397.2383696283437</v>
      </c>
      <c r="O51" s="13">
        <f t="shared" si="2"/>
        <v>3690.2945620271284</v>
      </c>
      <c r="P51" s="13">
        <f t="shared" si="3"/>
        <v>1414.7669149076498</v>
      </c>
      <c r="Q51" s="13">
        <f t="shared" si="4"/>
        <v>10559.843527622659</v>
      </c>
      <c r="R51" s="13">
        <f t="shared" si="5"/>
        <v>5784.7109675153861</v>
      </c>
      <c r="S51" s="13">
        <f t="shared" si="6"/>
        <v>5414.7139659600607</v>
      </c>
    </row>
    <row r="52" spans="1:19">
      <c r="A52" s="12" t="str">
        <f t="shared" si="0"/>
        <v>116年 2月</v>
      </c>
      <c r="B52" s="13">
        <v>235385.21745261701</v>
      </c>
      <c r="C52" s="13">
        <v>6079.0359374152704</v>
      </c>
      <c r="D52" s="13">
        <v>8038.5712348700526</v>
      </c>
      <c r="E52" s="13">
        <v>9665.8305236600427</v>
      </c>
      <c r="F52" s="13">
        <v>9354.6980655746829</v>
      </c>
      <c r="G52" s="13">
        <v>11910.802710164466</v>
      </c>
      <c r="H52" s="13">
        <v>15757.172483823646</v>
      </c>
      <c r="I52" s="13">
        <v>17308.77240110928</v>
      </c>
      <c r="J52" s="13">
        <v>16237.947345433968</v>
      </c>
      <c r="K52" s="13">
        <v>16844.385526883583</v>
      </c>
      <c r="L52" s="13">
        <v>18199.507132516344</v>
      </c>
      <c r="N52" s="13">
        <f t="shared" si="1"/>
        <v>2402.2657751652705</v>
      </c>
      <c r="O52" s="13">
        <f t="shared" si="2"/>
        <v>3676.7701622499999</v>
      </c>
      <c r="P52" s="13">
        <f t="shared" si="3"/>
        <v>1398.5361438532655</v>
      </c>
      <c r="Q52" s="13">
        <f t="shared" si="4"/>
        <v>10523.402586056309</v>
      </c>
      <c r="R52" s="13">
        <f t="shared" si="5"/>
        <v>5782.4630286205211</v>
      </c>
      <c r="S52" s="13">
        <f t="shared" si="6"/>
        <v>5426.9659285195767</v>
      </c>
    </row>
    <row r="53" spans="1:19">
      <c r="A53" s="12" t="str">
        <f t="shared" si="0"/>
        <v>116年 3月</v>
      </c>
      <c r="B53" s="13">
        <v>235210.40784793638</v>
      </c>
      <c r="C53" s="13">
        <v>6071.7931009633194</v>
      </c>
      <c r="D53" s="13">
        <v>7995.2796010495313</v>
      </c>
      <c r="E53" s="13">
        <v>9651.5582226179577</v>
      </c>
      <c r="F53" s="13">
        <v>9345.9445368681008</v>
      </c>
      <c r="G53" s="13">
        <v>11852.53007711483</v>
      </c>
      <c r="H53" s="13">
        <v>15703.154721945106</v>
      </c>
      <c r="I53" s="13">
        <v>17300.369557395148</v>
      </c>
      <c r="J53" s="13">
        <v>16283.982189668559</v>
      </c>
      <c r="K53" s="13">
        <v>16778.442888993603</v>
      </c>
      <c r="L53" s="13">
        <v>18181.461803223337</v>
      </c>
      <c r="N53" s="13">
        <f t="shared" si="1"/>
        <v>2407.8547010022653</v>
      </c>
      <c r="O53" s="13">
        <f t="shared" si="2"/>
        <v>3663.9383999610545</v>
      </c>
      <c r="P53" s="13">
        <f t="shared" si="3"/>
        <v>1381.705881154443</v>
      </c>
      <c r="Q53" s="13">
        <f t="shared" si="4"/>
        <v>10485.215257599555</v>
      </c>
      <c r="R53" s="13">
        <f t="shared" si="5"/>
        <v>5779.916684913489</v>
      </c>
      <c r="S53" s="13">
        <f t="shared" si="6"/>
        <v>5441.7569415760427</v>
      </c>
    </row>
    <row r="54" spans="1:19">
      <c r="A54" s="12" t="str">
        <f t="shared" si="0"/>
        <v>116年 4月</v>
      </c>
      <c r="B54" s="13">
        <v>235035.91618826133</v>
      </c>
      <c r="C54" s="13">
        <v>6065.8040301877427</v>
      </c>
      <c r="D54" s="13">
        <v>7951.7194621529552</v>
      </c>
      <c r="E54" s="13">
        <v>9634.9108573568774</v>
      </c>
      <c r="F54" s="13">
        <v>9339.2563349630473</v>
      </c>
      <c r="G54" s="13">
        <v>11795.465352298461</v>
      </c>
      <c r="H54" s="13">
        <v>15647.36419309572</v>
      </c>
      <c r="I54" s="13">
        <v>17290.574933814543</v>
      </c>
      <c r="J54" s="13">
        <v>16333.190354224615</v>
      </c>
      <c r="K54" s="13">
        <v>16711.556354049295</v>
      </c>
      <c r="L54" s="13">
        <v>18161.266498873254</v>
      </c>
      <c r="N54" s="13">
        <f t="shared" si="1"/>
        <v>2414.0045377291226</v>
      </c>
      <c r="O54" s="13">
        <f t="shared" si="2"/>
        <v>3651.7994924586201</v>
      </c>
      <c r="P54" s="13">
        <f t="shared" si="3"/>
        <v>1364.2763882336196</v>
      </c>
      <c r="Q54" s="13">
        <f t="shared" si="4"/>
        <v>10445.28155153927</v>
      </c>
      <c r="R54" s="13">
        <f t="shared" si="5"/>
        <v>5777.0723797369428</v>
      </c>
      <c r="S54" s="13">
        <f t="shared" si="6"/>
        <v>5459.0867315416899</v>
      </c>
    </row>
    <row r="55" spans="1:19">
      <c r="A55" s="12" t="str">
        <f t="shared" si="0"/>
        <v>116年 5月</v>
      </c>
      <c r="B55" s="13">
        <v>234861.74204011404</v>
      </c>
      <c r="C55" s="13">
        <v>6061.0683329195626</v>
      </c>
      <c r="D55" s="13">
        <v>7907.8909832412837</v>
      </c>
      <c r="E55" s="13">
        <v>9615.8889767747933</v>
      </c>
      <c r="F55" s="13">
        <v>9334.6331749119818</v>
      </c>
      <c r="G55" s="13">
        <v>11739.608307419237</v>
      </c>
      <c r="H55" s="13">
        <v>15589.801031699542</v>
      </c>
      <c r="I55" s="13">
        <v>17279.389075912612</v>
      </c>
      <c r="J55" s="13">
        <v>16385.570115095128</v>
      </c>
      <c r="K55" s="13">
        <v>16643.727135242603</v>
      </c>
      <c r="L55" s="13">
        <v>18138.925125746362</v>
      </c>
      <c r="N55" s="13">
        <f t="shared" si="1"/>
        <v>2420.7146762552538</v>
      </c>
      <c r="O55" s="13">
        <f t="shared" si="2"/>
        <v>3640.3536566643088</v>
      </c>
      <c r="P55" s="13">
        <f t="shared" si="3"/>
        <v>1346.2479264724875</v>
      </c>
      <c r="Q55" s="13">
        <f t="shared" si="4"/>
        <v>10403.601477161825</v>
      </c>
      <c r="R55" s="13">
        <f t="shared" si="5"/>
        <v>5773.9305563817652</v>
      </c>
      <c r="S55" s="13">
        <f t="shared" si="6"/>
        <v>5478.9550248532687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tr">
        <f>'0.直接貼上-輸出預測(0-50)'!B1</f>
        <v>0-100up所有人口總計</v>
      </c>
    </row>
    <row r="2" spans="1:2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</row>
    <row r="3" spans="1:2">
      <c r="A3" s="12" t="str">
        <f>'0.直接貼上-輸出預測(0-50)'!A3</f>
        <v>114年 6月</v>
      </c>
      <c r="B3" s="13">
        <f>'0.直接貼上-輸出預測(0-50)'!B3</f>
        <v>238945.98627358393</v>
      </c>
    </row>
    <row r="4" spans="1:2">
      <c r="A4" s="12" t="str">
        <f>'0.直接貼上-輸出預測(0-50)'!A4</f>
        <v>114年 7月</v>
      </c>
      <c r="B4" s="13">
        <f>'0.直接貼上-輸出預測(0-50)'!B4</f>
        <v>238765.24731326872</v>
      </c>
    </row>
    <row r="5" spans="1:2">
      <c r="A5" s="12" t="str">
        <f>'0.直接貼上-輸出預測(0-50)'!A5</f>
        <v>114年 8月</v>
      </c>
      <c r="B5" s="13">
        <f>'0.直接貼上-輸出預測(0-50)'!B5</f>
        <v>238584.78272434769</v>
      </c>
    </row>
    <row r="6" spans="1:2">
      <c r="A6" s="12" t="str">
        <f>'0.直接貼上-輸出預測(0-50)'!A6</f>
        <v>114年 9月</v>
      </c>
      <c r="B6" s="13">
        <f>'0.直接貼上-輸出預測(0-50)'!B6</f>
        <v>238404.59211232953</v>
      </c>
    </row>
    <row r="7" spans="1:2">
      <c r="A7" s="12" t="str">
        <f>'0.直接貼上-輸出預測(0-50)'!A7</f>
        <v>114年 10月</v>
      </c>
      <c r="B7" s="13">
        <f>'0.直接貼上-輸出預測(0-50)'!B7</f>
        <v>238224.67508293767</v>
      </c>
    </row>
    <row r="8" spans="1:2">
      <c r="A8" s="12" t="str">
        <f>'0.直接貼上-輸出預測(0-50)'!A8</f>
        <v>114年 11月</v>
      </c>
      <c r="B8" s="13">
        <f>'0.直接貼上-輸出預測(0-50)'!B8</f>
        <v>238045.03124210998</v>
      </c>
    </row>
    <row r="9" spans="1:2">
      <c r="A9" s="12" t="str">
        <f>'0.直接貼上-輸出預測(0-50)'!A9</f>
        <v>114年 12月</v>
      </c>
      <c r="B9" s="13">
        <f>'0.直接貼上-輸出預測(0-50)'!B9</f>
        <v>237865.66019599827</v>
      </c>
    </row>
    <row r="10" spans="1:2">
      <c r="A10" s="12" t="str">
        <f>'0.直接貼上-輸出預測(0-50)'!A10</f>
        <v>115年 1月</v>
      </c>
      <c r="B10" s="13">
        <f>'0.直接貼上-輸出預測(0-50)'!B10</f>
        <v>237686.56155096789</v>
      </c>
    </row>
    <row r="11" spans="1:2">
      <c r="A11" s="12" t="str">
        <f>'0.直接貼上-輸出預測(0-50)'!A11</f>
        <v>115年 2月</v>
      </c>
      <c r="B11" s="13">
        <f>'0.直接貼上-輸出預測(0-50)'!B11</f>
        <v>237507.73491359738</v>
      </c>
    </row>
    <row r="12" spans="1:2">
      <c r="A12" s="12" t="str">
        <f>'0.直接貼上-輸出預測(0-50)'!A12</f>
        <v>115年 3月</v>
      </c>
      <c r="B12" s="13">
        <f>'0.直接貼上-輸出預測(0-50)'!B12</f>
        <v>237329.17989067786</v>
      </c>
    </row>
    <row r="13" spans="1:2">
      <c r="A13" s="12" t="str">
        <f>'0.直接貼上-輸出預測(0-50)'!A13</f>
        <v>115年 4月</v>
      </c>
      <c r="B13" s="13">
        <f>'0.直接貼上-輸出預測(0-50)'!B13</f>
        <v>237150.89608921279</v>
      </c>
    </row>
    <row r="14" spans="1:2" s="14" customFormat="1">
      <c r="A14" s="13" t="str">
        <f>'0.直接貼上-輸出預測(0-50)'!A14</f>
        <v>115年 5月</v>
      </c>
      <c r="B14" s="13">
        <f>'0.直接貼上-輸出預測(0-50)'!B14</f>
        <v>236972.88311641754</v>
      </c>
    </row>
    <row r="15" spans="1:2">
      <c r="A15" s="12" t="str">
        <f>'0.直接貼上-輸出預測(0-50)'!A15</f>
        <v>115年 6月</v>
      </c>
      <c r="B15" s="13">
        <f>'0.直接貼上-輸出預測(0-50)'!B15</f>
        <v>236795.1924426223</v>
      </c>
    </row>
    <row r="16" spans="1:2">
      <c r="A16" s="12" t="str">
        <f>'0.直接貼上-輸出預測(0-50)'!A16</f>
        <v>115年 7月</v>
      </c>
      <c r="B16" s="13">
        <f>'0.直接貼上-輸出預測(0-50)'!B16</f>
        <v>236617.82363084756</v>
      </c>
    </row>
    <row r="17" spans="1:2">
      <c r="A17" s="12" t="str">
        <f>'0.直接貼上-輸出預測(0-50)'!A17</f>
        <v>115年 8月</v>
      </c>
      <c r="B17" s="13">
        <f>'0.直接貼上-輸出預測(0-50)'!B17</f>
        <v>236440.77624446637</v>
      </c>
    </row>
    <row r="18" spans="1:2">
      <c r="A18" s="12" t="str">
        <f>'0.直接貼上-輸出預測(0-50)'!A18</f>
        <v>115年 9月</v>
      </c>
      <c r="B18" s="13">
        <f>'0.直接貼上-輸出預測(0-50)'!B18</f>
        <v>236264.04984720371</v>
      </c>
    </row>
    <row r="19" spans="1:2">
      <c r="A19" s="12" t="str">
        <f>'0.直接貼上-輸出預測(0-50)'!A19</f>
        <v>115年 10月</v>
      </c>
      <c r="B19" s="13">
        <f>'0.直接貼上-輸出預測(0-50)'!B19</f>
        <v>236087.64400313605</v>
      </c>
    </row>
    <row r="20" spans="1:2" s="14" customFormat="1">
      <c r="A20" s="13" t="str">
        <f>'0.直接貼上-輸出預測(0-50)'!A20</f>
        <v>115年 11月</v>
      </c>
      <c r="B20" s="13">
        <f>'0.直接貼上-輸出預測(0-50)'!B20</f>
        <v>235911.55827669078</v>
      </c>
    </row>
    <row r="21" spans="1:2">
      <c r="A21" s="12" t="str">
        <f>'0.直接貼上-輸出預測(0-50)'!A21</f>
        <v>115年 12月</v>
      </c>
      <c r="B21" s="13">
        <f>'0.直接貼上-輸出預測(0-50)'!B21</f>
        <v>235735.79223264579</v>
      </c>
    </row>
    <row r="22" spans="1:2">
      <c r="A22" s="12" t="str">
        <f>'0.直接貼上-輸出預測(0-50)'!A22</f>
        <v>116年 1月</v>
      </c>
      <c r="B22" s="13">
        <f>'0.直接貼上-輸出預測(0-50)'!B22</f>
        <v>235560.34543612882</v>
      </c>
    </row>
    <row r="23" spans="1:2">
      <c r="A23" s="12" t="str">
        <f>'0.直接貼上-輸出預測(0-50)'!A23</f>
        <v>116年 2月</v>
      </c>
      <c r="B23" s="13">
        <f>'0.直接貼上-輸出預測(0-50)'!B23</f>
        <v>235385.21745261701</v>
      </c>
    </row>
    <row r="24" spans="1:2">
      <c r="A24" s="12" t="str">
        <f>'0.直接貼上-輸出預測(0-50)'!A24</f>
        <v>116年 3月</v>
      </c>
      <c r="B24" s="13">
        <f>'0.直接貼上-輸出預測(0-50)'!B24</f>
        <v>235210.40784793638</v>
      </c>
    </row>
    <row r="25" spans="1:2">
      <c r="A25" s="12" t="str">
        <f>'0.直接貼上-輸出預測(0-50)'!A25</f>
        <v>116年 4月</v>
      </c>
      <c r="B25" s="13">
        <f>'0.直接貼上-輸出預測(0-50)'!B25</f>
        <v>235035.91618826133</v>
      </c>
    </row>
    <row r="26" spans="1:2">
      <c r="A26" s="12" t="str">
        <f>'0.直接貼上-輸出預測(0-50)'!A26</f>
        <v>116年 5月</v>
      </c>
      <c r="B26" s="13">
        <f>'0.直接貼上-輸出預測(0-50)'!B26</f>
        <v>234861.74204011404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M31" sqref="M31:M5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tr">
        <f>'0.直接貼上-輸出預測(0-50)'!B1</f>
        <v>0-100up所有人口總計</v>
      </c>
      <c r="C1" s="3" t="str">
        <f>'0.直接貼上-輸出預測(0-50)'!C1</f>
        <v>0歲</v>
      </c>
      <c r="D1" s="4" t="str">
        <f>'0.直接貼上-輸出預測(0-50)'!D1</f>
        <v>1歲</v>
      </c>
      <c r="E1" s="3" t="str">
        <f>'0.直接貼上-輸出預測(0-50)'!E1</f>
        <v>2歲</v>
      </c>
      <c r="F1" s="5" t="str">
        <f>'0.直接貼上-輸出預測(0-50)'!F1</f>
        <v>3歲</v>
      </c>
      <c r="G1" s="6" t="str">
        <f>'0.直接貼上-輸出預測(0-50)'!G1</f>
        <v>4歲</v>
      </c>
      <c r="H1" s="5" t="str">
        <f>'0.直接貼上-輸出預測(0-50)'!H1</f>
        <v>5歲</v>
      </c>
      <c r="I1" s="6" t="str">
        <f>'0.直接貼上-輸出預測(0-50)'!I1</f>
        <v>6歲</v>
      </c>
      <c r="J1" s="5" t="str">
        <f>'0.直接貼上-輸出預測(0-50)'!J1</f>
        <v>7歲</v>
      </c>
      <c r="K1" s="6" t="str">
        <f>'0.直接貼上-輸出預測(0-50)'!K1</f>
        <v>8歲</v>
      </c>
      <c r="L1" s="5" t="str">
        <f>'0.直接貼上-輸出預測(0-50)'!L1</f>
        <v>9歲</v>
      </c>
      <c r="M1" s="6" t="str">
        <f>'0.直接貼上-輸出預測(0-50)'!M1</f>
        <v>10歲</v>
      </c>
      <c r="N1" s="5" t="str">
        <f>'0.直接貼上-輸出預測(0-50)'!N1</f>
        <v>11歲</v>
      </c>
      <c r="O1" s="6" t="str">
        <f>'0.直接貼上-輸出預測(0-50)'!O1</f>
        <v>12歲</v>
      </c>
      <c r="P1" s="5" t="str">
        <f>'0.直接貼上-輸出預測(0-50)'!P1</f>
        <v>13歲</v>
      </c>
      <c r="Q1" s="6" t="str">
        <f>'0.直接貼上-輸出預測(0-50)'!Q1</f>
        <v>14歲</v>
      </c>
      <c r="R1" s="5" t="str">
        <f>'0.直接貼上-輸出預測(0-50)'!R1</f>
        <v>15歲</v>
      </c>
      <c r="S1" s="6" t="str">
        <f>'0.直接貼上-輸出預測(0-50)'!S1</f>
        <v>16歲</v>
      </c>
      <c r="T1" s="5" t="str">
        <f>'0.直接貼上-輸出預測(0-50)'!T1</f>
        <v>17歲</v>
      </c>
      <c r="U1" s="6" t="str">
        <f>'0.直接貼上-輸出預測(0-50)'!U1</f>
        <v>18歲</v>
      </c>
      <c r="V1" s="5" t="str">
        <f>'0.直接貼上-輸出預測(0-50)'!V1</f>
        <v>19歲</v>
      </c>
      <c r="W1" s="6" t="str">
        <f>'0.直接貼上-輸出預測(0-50)'!W1</f>
        <v>20歲</v>
      </c>
      <c r="X1" s="5" t="str">
        <f>'0.直接貼上-輸出預測(0-50)'!X1</f>
        <v>21歲</v>
      </c>
      <c r="Y1" s="6" t="str">
        <f>'0.直接貼上-輸出預測(0-50)'!Y1</f>
        <v>22歲</v>
      </c>
      <c r="Z1" s="5" t="str">
        <f>'0.直接貼上-輸出預測(0-50)'!Z1</f>
        <v>23歲</v>
      </c>
      <c r="AA1" s="6" t="str">
        <f>'0.直接貼上-輸出預測(0-50)'!AA1</f>
        <v>24歲</v>
      </c>
      <c r="AB1" s="4" t="str">
        <f>'0.直接貼上-輸出預測(0-50)'!AB1</f>
        <v>25歲</v>
      </c>
      <c r="AC1" s="6" t="str">
        <f>'0.直接貼上-輸出預測(0-50)'!AC1</f>
        <v>26歲</v>
      </c>
      <c r="AD1" s="5" t="str">
        <f>'0.直接貼上-輸出預測(0-50)'!AD1</f>
        <v>27歲</v>
      </c>
      <c r="AE1" s="6" t="str">
        <f>'0.直接貼上-輸出預測(0-50)'!AE1</f>
        <v>28歲</v>
      </c>
      <c r="AF1" s="5" t="str">
        <f>'0.直接貼上-輸出預測(0-50)'!AF1</f>
        <v>29歲</v>
      </c>
      <c r="AG1" s="6" t="str">
        <f>'0.直接貼上-輸出預測(0-50)'!AG1</f>
        <v>30歲</v>
      </c>
      <c r="AH1" s="5" t="str">
        <f>'0.直接貼上-輸出預測(0-50)'!AH1</f>
        <v>31歲</v>
      </c>
      <c r="AI1" s="6" t="str">
        <f>'0.直接貼上-輸出預測(0-50)'!AI1</f>
        <v>32歲</v>
      </c>
      <c r="AJ1" s="5" t="str">
        <f>'0.直接貼上-輸出預測(0-50)'!AJ1</f>
        <v>33歲</v>
      </c>
      <c r="AK1" s="6" t="str">
        <f>'0.直接貼上-輸出預測(0-50)'!AK1</f>
        <v>34歲</v>
      </c>
      <c r="AL1" s="5" t="str">
        <f>'0.直接貼上-輸出預測(0-50)'!AL1</f>
        <v>35歲</v>
      </c>
      <c r="AM1" s="6" t="str">
        <f>'0.直接貼上-輸出預測(0-50)'!AM1</f>
        <v>36歲</v>
      </c>
      <c r="AN1" s="5" t="str">
        <f>'0.直接貼上-輸出預測(0-50)'!AN1</f>
        <v>37歲</v>
      </c>
      <c r="AO1" s="6" t="str">
        <f>'0.直接貼上-輸出預測(0-50)'!AO1</f>
        <v>38歲</v>
      </c>
      <c r="AP1" s="5" t="str">
        <f>'0.直接貼上-輸出預測(0-50)'!AP1</f>
        <v>39歲</v>
      </c>
      <c r="AQ1" s="6" t="str">
        <f>'0.直接貼上-輸出預測(0-50)'!AQ1</f>
        <v>40歲</v>
      </c>
      <c r="AR1" s="5" t="str">
        <f>'0.直接貼上-輸出預測(0-50)'!AR1</f>
        <v>41歲</v>
      </c>
      <c r="AS1" s="6" t="str">
        <f>'0.直接貼上-輸出預測(0-50)'!AS1</f>
        <v>42歲</v>
      </c>
      <c r="AT1" s="5" t="str">
        <f>'0.直接貼上-輸出預測(0-50)'!AT1</f>
        <v>43歲</v>
      </c>
      <c r="AU1" s="6" t="str">
        <f>'0.直接貼上-輸出預測(0-50)'!AU1</f>
        <v>44歲</v>
      </c>
      <c r="AV1" s="5" t="str">
        <f>'0.直接貼上-輸出預測(0-50)'!AV1</f>
        <v>45歲</v>
      </c>
      <c r="AW1" s="6" t="str">
        <f>'0.直接貼上-輸出預測(0-50)'!AW1</f>
        <v>46歲</v>
      </c>
      <c r="AX1" s="5" t="str">
        <f>'0.直接貼上-輸出預測(0-50)'!AX1</f>
        <v>47歲</v>
      </c>
      <c r="AY1" s="6" t="str">
        <f>'0.直接貼上-輸出預測(0-50)'!AY1</f>
        <v>48歲</v>
      </c>
      <c r="AZ1" s="5" t="str">
        <f>'0.直接貼上-輸出預測(0-50)'!AZ1</f>
        <v>49歲</v>
      </c>
      <c r="BA1" s="6" t="str">
        <f>'0.直接貼上-輸出預測(40-)'!L1</f>
        <v>50歲</v>
      </c>
      <c r="BB1" s="5" t="str">
        <f>'0.直接貼上-輸出預測(40-)'!M1</f>
        <v>51歲</v>
      </c>
      <c r="BC1" s="6" t="str">
        <f>'0.直接貼上-輸出預測(40-)'!N1</f>
        <v>52歲</v>
      </c>
      <c r="BD1" s="5" t="str">
        <f>'0.直接貼上-輸出預測(40-)'!O1</f>
        <v>53歲</v>
      </c>
      <c r="BE1" s="6" t="str">
        <f>'0.直接貼上-輸出預測(40-)'!P1</f>
        <v>54歲</v>
      </c>
      <c r="BF1" s="5" t="str">
        <f>'0.直接貼上-輸出預測(40-)'!Q1</f>
        <v>55歲</v>
      </c>
      <c r="BG1" s="6" t="str">
        <f>'0.直接貼上-輸出預測(40-)'!R1</f>
        <v>56歲</v>
      </c>
      <c r="BH1" s="5" t="str">
        <f>'0.直接貼上-輸出預測(40-)'!S1</f>
        <v>57歲</v>
      </c>
      <c r="BI1" s="6" t="str">
        <f>'0.直接貼上-輸出預測(40-)'!T1</f>
        <v>58歲</v>
      </c>
      <c r="BJ1" s="5" t="str">
        <f>'0.直接貼上-輸出預測(40-)'!U1</f>
        <v>59歲</v>
      </c>
      <c r="BK1" s="6" t="str">
        <f>'0.直接貼上-輸出預測(40-)'!V1</f>
        <v>60歲</v>
      </c>
      <c r="BL1" s="5" t="str">
        <f>'0.直接貼上-輸出預測(40-)'!W1</f>
        <v>61歲</v>
      </c>
      <c r="BM1" s="6" t="str">
        <f>'0.直接貼上-輸出預測(40-)'!X1</f>
        <v>62歲</v>
      </c>
      <c r="BN1" s="5" t="str">
        <f>'0.直接貼上-輸出預測(40-)'!Y1</f>
        <v>63歲</v>
      </c>
      <c r="BO1" s="6" t="str">
        <f>'0.直接貼上-輸出預測(40-)'!Z1</f>
        <v>64歲</v>
      </c>
      <c r="BP1" s="5" t="str">
        <f>'0.直接貼上-輸出預測(40-)'!AA1</f>
        <v>65歲</v>
      </c>
      <c r="BQ1" s="6" t="str">
        <f>'0.直接貼上-輸出預測(40-)'!AB1</f>
        <v>66歲</v>
      </c>
      <c r="BR1" s="5" t="str">
        <f>'0.直接貼上-輸出預測(40-)'!AC1</f>
        <v>67歲</v>
      </c>
      <c r="BS1" s="6" t="str">
        <f>'0.直接貼上-輸出預測(40-)'!AD1</f>
        <v>68歲</v>
      </c>
      <c r="BT1" s="5" t="str">
        <f>'0.直接貼上-輸出預測(40-)'!AE1</f>
        <v>69歲</v>
      </c>
      <c r="BU1" s="6" t="str">
        <f>'0.直接貼上-輸出預測(40-)'!AF1</f>
        <v>70歲</v>
      </c>
      <c r="BV1" s="5" t="str">
        <f>'0.直接貼上-輸出預測(40-)'!AG1</f>
        <v>71歲</v>
      </c>
      <c r="BW1" s="6" t="str">
        <f>'0.直接貼上-輸出預測(40-)'!AH1</f>
        <v>72歲</v>
      </c>
      <c r="BX1" s="5" t="str">
        <f>'0.直接貼上-輸出預測(40-)'!AI1</f>
        <v>73歲</v>
      </c>
      <c r="BY1" s="6" t="str">
        <f>'0.直接貼上-輸出預測(40-)'!AJ1</f>
        <v>74歲</v>
      </c>
      <c r="BZ1" s="5" t="str">
        <f>'0.直接貼上-輸出預測(40-)'!AK1</f>
        <v>75歲</v>
      </c>
      <c r="CA1" s="6" t="str">
        <f>'0.直接貼上-輸出預測(40-)'!AL1</f>
        <v>76歲</v>
      </c>
      <c r="CB1" s="5" t="str">
        <f>'0.直接貼上-輸出預測(40-)'!AM1</f>
        <v>77歲</v>
      </c>
      <c r="CC1" s="6" t="str">
        <f>'0.直接貼上-輸出預測(40-)'!AN1</f>
        <v>78歲</v>
      </c>
      <c r="CD1" s="5" t="str">
        <f>'0.直接貼上-輸出預測(40-)'!AO1</f>
        <v>79歲</v>
      </c>
      <c r="CE1" s="6" t="str">
        <f>'0.直接貼上-輸出預測(40-)'!AP1</f>
        <v>80歲</v>
      </c>
      <c r="CF1" s="5" t="str">
        <f>'0.直接貼上-輸出預測(40-)'!AQ1</f>
        <v>81歲</v>
      </c>
      <c r="CG1" s="6" t="str">
        <f>'0.直接貼上-輸出預測(40-)'!AR1</f>
        <v>82歲</v>
      </c>
      <c r="CH1" s="5" t="str">
        <f>'0.直接貼上-輸出預測(40-)'!AS1</f>
        <v>83歲</v>
      </c>
      <c r="CI1" s="6" t="str">
        <f>'0.直接貼上-輸出預測(40-)'!AT1</f>
        <v>84歲</v>
      </c>
      <c r="CJ1" s="5" t="str">
        <f>'0.直接貼上-輸出預測(40-)'!AU1</f>
        <v>85歲</v>
      </c>
      <c r="CK1" s="6" t="str">
        <f>'0.直接貼上-輸出預測(40-)'!AV1</f>
        <v>86歲</v>
      </c>
      <c r="CL1" s="5" t="str">
        <f>'0.直接貼上-輸出預測(40-)'!AW1</f>
        <v>87歲</v>
      </c>
      <c r="CM1" s="6" t="str">
        <f>'0.直接貼上-輸出預測(40-)'!AX1</f>
        <v>88歲</v>
      </c>
      <c r="CN1" s="5" t="str">
        <f>'0.直接貼上-輸出預測(40-)'!AY1</f>
        <v>89歲</v>
      </c>
      <c r="CO1" s="6" t="str">
        <f>'0.直接貼上-輸出預測(40-)'!AZ1</f>
        <v>90歲</v>
      </c>
      <c r="CP1" s="5" t="str">
        <f>'0.直接貼上-輸出預測(40-)'!BA1</f>
        <v>91歲</v>
      </c>
      <c r="CQ1" s="6" t="str">
        <f>'0.直接貼上-輸出預測(40-)'!BB1</f>
        <v>92歲</v>
      </c>
      <c r="CR1" s="5" t="str">
        <f>'0.直接貼上-輸出預測(40-)'!BC1</f>
        <v>93歲</v>
      </c>
      <c r="CS1" s="6" t="str">
        <f>'0.直接貼上-輸出預測(40-)'!BD1</f>
        <v>94歲</v>
      </c>
      <c r="CT1" s="5" t="str">
        <f>'0.直接貼上-輸出預測(40-)'!BE1</f>
        <v>95歲</v>
      </c>
      <c r="CU1" s="6" t="str">
        <f>'0.直接貼上-輸出預測(40-)'!BF1</f>
        <v>96歲</v>
      </c>
      <c r="CV1" s="5" t="str">
        <f>'0.直接貼上-輸出預測(40-)'!BG1</f>
        <v>97歲</v>
      </c>
      <c r="CW1" s="6" t="str">
        <f>'0.直接貼上-輸出預測(40-)'!BH1</f>
        <v>98歲</v>
      </c>
      <c r="CX1" s="5" t="str">
        <f>'0.直接貼上-輸出預測(40-)'!BI1</f>
        <v>99歲</v>
      </c>
      <c r="CY1" s="6" t="str">
        <f>'0.直接貼上-輸出預測(40-)'!BJ1</f>
        <v>100歲以上</v>
      </c>
    </row>
    <row r="2" spans="1:103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  <c r="C2" s="9">
        <f>'0.直接貼上-輸出預測(0-50)'!C2</f>
        <v>0</v>
      </c>
      <c r="D2" s="9">
        <f>'0.直接貼上-輸出預測(0-50)'!D2</f>
        <v>0</v>
      </c>
      <c r="E2" s="10">
        <f>'0.直接貼上-輸出預測(0-50)'!E2</f>
        <v>0</v>
      </c>
      <c r="F2" s="10">
        <f>'0.直接貼上-輸出預測(0-50)'!F2</f>
        <v>0</v>
      </c>
      <c r="G2" s="10">
        <f>'0.直接貼上-輸出預測(0-50)'!G2</f>
        <v>0</v>
      </c>
      <c r="H2" s="10">
        <f>'0.直接貼上-輸出預測(0-50)'!H2</f>
        <v>0</v>
      </c>
      <c r="I2" s="10">
        <f>'0.直接貼上-輸出預測(0-50)'!I2</f>
        <v>0</v>
      </c>
      <c r="J2" s="10">
        <f>'0.直接貼上-輸出預測(0-50)'!J2</f>
        <v>0</v>
      </c>
      <c r="K2" s="10">
        <f>'0.直接貼上-輸出預測(0-50)'!K2</f>
        <v>0</v>
      </c>
      <c r="L2" s="10">
        <f>'0.直接貼上-輸出預測(0-50)'!L2</f>
        <v>0</v>
      </c>
      <c r="M2" s="10">
        <f>'0.直接貼上-輸出預測(0-50)'!M2</f>
        <v>0</v>
      </c>
      <c r="N2" s="10">
        <f>'0.直接貼上-輸出預測(0-50)'!N2</f>
        <v>0</v>
      </c>
      <c r="O2" s="10">
        <f>'0.直接貼上-輸出預測(0-50)'!O2</f>
        <v>0</v>
      </c>
      <c r="P2" s="10">
        <f>'0.直接貼上-輸出預測(0-50)'!P2</f>
        <v>0</v>
      </c>
      <c r="Q2" s="10">
        <f>'0.直接貼上-輸出預測(0-50)'!Q2</f>
        <v>0</v>
      </c>
      <c r="R2" s="10">
        <f>'0.直接貼上-輸出預測(0-50)'!R2</f>
        <v>0</v>
      </c>
      <c r="S2" s="10">
        <f>'0.直接貼上-輸出預測(0-50)'!S2</f>
        <v>0</v>
      </c>
      <c r="T2" s="10">
        <f>'0.直接貼上-輸出預測(0-50)'!T2</f>
        <v>0</v>
      </c>
      <c r="U2" s="10">
        <f>'0.直接貼上-輸出預測(0-50)'!U2</f>
        <v>0</v>
      </c>
      <c r="V2" s="10">
        <f>'0.直接貼上-輸出預測(0-50)'!V2</f>
        <v>0</v>
      </c>
      <c r="W2" s="10">
        <f>'0.直接貼上-輸出預測(0-50)'!W2</f>
        <v>0</v>
      </c>
      <c r="X2" s="10">
        <f>'0.直接貼上-輸出預測(0-50)'!X2</f>
        <v>0</v>
      </c>
      <c r="Y2" s="10">
        <f>'0.直接貼上-輸出預測(0-50)'!Y2</f>
        <v>0</v>
      </c>
      <c r="Z2" s="10">
        <f>'0.直接貼上-輸出預測(0-50)'!Z2</f>
        <v>0</v>
      </c>
      <c r="AA2" s="10">
        <f>'0.直接貼上-輸出預測(0-50)'!AA2</f>
        <v>0</v>
      </c>
      <c r="AB2" s="10">
        <f>'0.直接貼上-輸出預測(0-50)'!AB2</f>
        <v>0</v>
      </c>
      <c r="AC2" s="10">
        <f>'0.直接貼上-輸出預測(0-50)'!AC2</f>
        <v>0</v>
      </c>
      <c r="AD2" s="10">
        <f>'0.直接貼上-輸出預測(0-50)'!AD2</f>
        <v>0</v>
      </c>
      <c r="AE2" s="10">
        <f>'0.直接貼上-輸出預測(0-50)'!AE2</f>
        <v>0</v>
      </c>
      <c r="AF2" s="10">
        <f>'0.直接貼上-輸出預測(0-50)'!AF2</f>
        <v>0</v>
      </c>
      <c r="AG2" s="10">
        <f>'0.直接貼上-輸出預測(0-50)'!AG2</f>
        <v>0</v>
      </c>
      <c r="AH2" s="10">
        <f>'0.直接貼上-輸出預測(0-50)'!AH2</f>
        <v>0</v>
      </c>
      <c r="AI2" s="10">
        <f>'0.直接貼上-輸出預測(0-50)'!AI2</f>
        <v>0</v>
      </c>
      <c r="AJ2" s="10">
        <f>'0.直接貼上-輸出預測(0-50)'!AJ2</f>
        <v>0</v>
      </c>
      <c r="AK2" s="10">
        <f>'0.直接貼上-輸出預測(0-50)'!AK2</f>
        <v>0</v>
      </c>
      <c r="AL2" s="10">
        <f>'0.直接貼上-輸出預測(0-50)'!AL2</f>
        <v>0</v>
      </c>
      <c r="AM2" s="10">
        <f>'0.直接貼上-輸出預測(0-50)'!AM2</f>
        <v>0</v>
      </c>
      <c r="AN2" s="10">
        <f>'0.直接貼上-輸出預測(0-50)'!AN2</f>
        <v>0</v>
      </c>
      <c r="AO2" s="10">
        <f>'0.直接貼上-輸出預測(0-50)'!AO2</f>
        <v>0</v>
      </c>
      <c r="AP2" s="10">
        <f>'0.直接貼上-輸出預測(0-50)'!AP2</f>
        <v>0</v>
      </c>
      <c r="AQ2" s="10">
        <f>'0.直接貼上-輸出預測(0-50)'!AQ2</f>
        <v>0</v>
      </c>
      <c r="AR2" s="10">
        <f>'0.直接貼上-輸出預測(0-50)'!AR2</f>
        <v>0</v>
      </c>
      <c r="AS2" s="10">
        <f>'0.直接貼上-輸出預測(0-50)'!AS2</f>
        <v>0</v>
      </c>
      <c r="AT2" s="10">
        <f>'0.直接貼上-輸出預測(0-50)'!AT2</f>
        <v>0</v>
      </c>
      <c r="AU2" s="10">
        <f>'0.直接貼上-輸出預測(0-50)'!AU2</f>
        <v>0</v>
      </c>
      <c r="AV2" s="10">
        <f>'0.直接貼上-輸出預測(0-50)'!AV2</f>
        <v>0</v>
      </c>
      <c r="AW2" s="10">
        <f>'0.直接貼上-輸出預測(0-50)'!AW2</f>
        <v>0</v>
      </c>
      <c r="AX2" s="10">
        <f>'0.直接貼上-輸出預測(0-50)'!AX2</f>
        <v>0</v>
      </c>
      <c r="AY2" s="10">
        <f>'0.直接貼上-輸出預測(0-50)'!AY2</f>
        <v>0</v>
      </c>
      <c r="AZ2" s="10">
        <f>'0.直接貼上-輸出預測(0-50)'!AZ2</f>
        <v>0</v>
      </c>
      <c r="BA2" s="10">
        <f>'0.直接貼上-輸出預測(0-50)'!BA2</f>
        <v>0</v>
      </c>
      <c r="BB2" s="10">
        <f>'0.直接貼上-輸出預測(0-50)'!BB2</f>
        <v>0</v>
      </c>
      <c r="BC2" s="10">
        <f>'0.直接貼上-輸出預測(0-50)'!BC2</f>
        <v>0</v>
      </c>
      <c r="BD2" s="10">
        <f>'0.直接貼上-輸出預測(0-50)'!BD2</f>
        <v>0</v>
      </c>
      <c r="BE2" s="10">
        <f>'0.直接貼上-輸出預測(0-50)'!BE2</f>
        <v>0</v>
      </c>
      <c r="BF2" s="10">
        <f>'0.直接貼上-輸出預測(0-50)'!BF2</f>
        <v>0</v>
      </c>
      <c r="BG2" s="10">
        <f>'0.直接貼上-輸出預測(0-50)'!BG2</f>
        <v>0</v>
      </c>
      <c r="BH2" s="10">
        <f>'0.直接貼上-輸出預測(0-50)'!BH2</f>
        <v>0</v>
      </c>
      <c r="BI2" s="10">
        <f>'0.直接貼上-輸出預測(0-50)'!BI2</f>
        <v>0</v>
      </c>
      <c r="BJ2" s="10">
        <f>'0.直接貼上-輸出預測(0-50)'!BJ2</f>
        <v>0</v>
      </c>
      <c r="BK2" s="10">
        <f>'0.直接貼上-輸出預測(0-50)'!BK2</f>
        <v>0</v>
      </c>
      <c r="BL2" s="10">
        <f>'0.直接貼上-輸出預測(0-50)'!BL2</f>
        <v>0</v>
      </c>
      <c r="BM2" s="10">
        <f>'0.直接貼上-輸出預測(0-50)'!BM2</f>
        <v>0</v>
      </c>
      <c r="BN2" s="10">
        <f>'0.直接貼上-輸出預測(0-50)'!BN2</f>
        <v>0</v>
      </c>
      <c r="BO2" s="10">
        <f>'0.直接貼上-輸出預測(0-50)'!BO2</f>
        <v>0</v>
      </c>
      <c r="BP2" s="10">
        <f>'0.直接貼上-輸出預測(0-50)'!BP2</f>
        <v>0</v>
      </c>
      <c r="BQ2" s="10">
        <f>'0.直接貼上-輸出預測(0-50)'!BQ2</f>
        <v>0</v>
      </c>
      <c r="BR2" s="10">
        <f>'0.直接貼上-輸出預測(0-50)'!BR2</f>
        <v>0</v>
      </c>
      <c r="BS2" s="10">
        <f>'0.直接貼上-輸出預測(0-50)'!BS2</f>
        <v>0</v>
      </c>
      <c r="BT2" s="10">
        <f>'0.直接貼上-輸出預測(0-50)'!BT2</f>
        <v>0</v>
      </c>
      <c r="BU2" s="10">
        <f>'0.直接貼上-輸出預測(0-50)'!BU2</f>
        <v>0</v>
      </c>
      <c r="BV2" s="10">
        <f>'0.直接貼上-輸出預測(0-50)'!BV2</f>
        <v>0</v>
      </c>
      <c r="BW2" s="10">
        <f>'0.直接貼上-輸出預測(0-50)'!BW2</f>
        <v>0</v>
      </c>
      <c r="BX2" s="10">
        <f>'0.直接貼上-輸出預測(0-50)'!BX2</f>
        <v>0</v>
      </c>
      <c r="BY2" s="10">
        <f>'0.直接貼上-輸出預測(0-50)'!BY2</f>
        <v>0</v>
      </c>
      <c r="BZ2" s="10">
        <f>'0.直接貼上-輸出預測(0-50)'!BZ2</f>
        <v>0</v>
      </c>
      <c r="CA2" s="10">
        <f>'0.直接貼上-輸出預測(0-50)'!CA2</f>
        <v>0</v>
      </c>
      <c r="CB2" s="10">
        <f>'0.直接貼上-輸出預測(0-50)'!CB2</f>
        <v>0</v>
      </c>
      <c r="CC2" s="10">
        <f>'0.直接貼上-輸出預測(0-50)'!CC2</f>
        <v>0</v>
      </c>
      <c r="CD2" s="10">
        <f>'0.直接貼上-輸出預測(0-50)'!CD2</f>
        <v>0</v>
      </c>
      <c r="CE2" s="10">
        <f>'0.直接貼上-輸出預測(0-50)'!CE2</f>
        <v>0</v>
      </c>
      <c r="CF2" s="10">
        <f>'0.直接貼上-輸出預測(0-50)'!CF2</f>
        <v>0</v>
      </c>
      <c r="CG2" s="10">
        <f>'0.直接貼上-輸出預測(0-50)'!CG2</f>
        <v>0</v>
      </c>
      <c r="CH2" s="10">
        <f>'0.直接貼上-輸出預測(0-50)'!CH2</f>
        <v>0</v>
      </c>
      <c r="CI2" s="10">
        <f>'0.直接貼上-輸出預測(0-50)'!CI2</f>
        <v>0</v>
      </c>
      <c r="CJ2" s="10">
        <f>'0.直接貼上-輸出預測(0-50)'!CJ2</f>
        <v>0</v>
      </c>
      <c r="CK2" s="10">
        <f>'0.直接貼上-輸出預測(0-50)'!CK2</f>
        <v>0</v>
      </c>
      <c r="CL2" s="10">
        <f>'0.直接貼上-輸出預測(0-50)'!CL2</f>
        <v>0</v>
      </c>
      <c r="CM2" s="10">
        <f>'0.直接貼上-輸出預測(0-50)'!CM2</f>
        <v>0</v>
      </c>
      <c r="CN2" s="10">
        <f>'0.直接貼上-輸出預測(0-50)'!CN2</f>
        <v>0</v>
      </c>
      <c r="CO2" s="10">
        <f>'0.直接貼上-輸出預測(0-50)'!CO2</f>
        <v>0</v>
      </c>
      <c r="CP2" s="10">
        <f>'0.直接貼上-輸出預測(0-50)'!CP2</f>
        <v>0</v>
      </c>
      <c r="CQ2" s="10">
        <f>'0.直接貼上-輸出預測(0-50)'!CQ2</f>
        <v>0</v>
      </c>
      <c r="CR2" s="10">
        <f>'0.直接貼上-輸出預測(0-50)'!CR2</f>
        <v>0</v>
      </c>
      <c r="CS2" s="10">
        <f>'0.直接貼上-輸出預測(0-50)'!CS2</f>
        <v>0</v>
      </c>
      <c r="CT2" s="10">
        <f>'0.直接貼上-輸出預測(0-50)'!CT2</f>
        <v>0</v>
      </c>
      <c r="CU2" s="10">
        <f>'0.直接貼上-輸出預測(0-50)'!CU2</f>
        <v>0</v>
      </c>
      <c r="CV2" s="10">
        <f>'0.直接貼上-輸出預測(0-50)'!CV2</f>
        <v>0</v>
      </c>
      <c r="CW2" s="10">
        <f>'0.直接貼上-輸出預測(0-50)'!CW2</f>
        <v>0</v>
      </c>
      <c r="CX2" s="10">
        <f>'0.直接貼上-輸出預測(0-50)'!CX2</f>
        <v>0</v>
      </c>
      <c r="CY2" s="10">
        <f>'0.直接貼上-輸出預測(0-50)'!CY2</f>
        <v>0</v>
      </c>
    </row>
    <row r="3" spans="1:103">
      <c r="A3" s="12" t="str">
        <f>'0.直接貼上-輸出預測(0-50)'!A3</f>
        <v>114年 6月</v>
      </c>
      <c r="B3" s="13">
        <f>SUM(C3:CY3)</f>
        <v>238955.1650525424</v>
      </c>
      <c r="C3" s="13">
        <f>'0.直接貼上-輸出預測(0-50)'!C3</f>
        <v>1168.6163566322502</v>
      </c>
      <c r="D3" s="13">
        <f>'0.直接貼上-輸出預測(0-50)'!D3</f>
        <v>1235.9544038221852</v>
      </c>
      <c r="E3" s="12">
        <f>'0.直接貼上-輸出預測(0-50)'!E3</f>
        <v>1234.6879350348029</v>
      </c>
      <c r="F3" s="12">
        <f>'0.直接貼上-輸出預測(0-50)'!F3</f>
        <v>1335.2894716465903</v>
      </c>
      <c r="G3" s="12">
        <f>'0.直接貼上-輸出預測(0-50)'!G3</f>
        <v>1511.5745782001825</v>
      </c>
      <c r="H3" s="12">
        <f>'0.直接貼上-輸出預測(0-50)'!H3</f>
        <v>1606.4075119371696</v>
      </c>
      <c r="I3" s="12">
        <f>'0.直接貼上-輸出預測(0-50)'!I3</f>
        <v>1674.4144457241048</v>
      </c>
      <c r="J3" s="12">
        <f>'0.直接貼上-輸出預測(0-50)'!J3</f>
        <v>1739.8278959407808</v>
      </c>
      <c r="K3" s="12">
        <f>'0.直接貼上-輸出預測(0-50)'!K3</f>
        <v>1843.9034724169996</v>
      </c>
      <c r="L3" s="12">
        <f>'0.直接貼上-輸出預測(0-50)'!L3</f>
        <v>1986.6659784971314</v>
      </c>
      <c r="M3" s="12">
        <f>'0.直接貼上-輸出預測(0-50)'!M3</f>
        <v>1916.3106149346179</v>
      </c>
      <c r="N3" s="12">
        <f>'0.直接貼上-輸出預測(0-50)'!N3</f>
        <v>1761.7683736357353</v>
      </c>
      <c r="O3" s="12">
        <f>'0.直接貼上-輸出預測(0-50)'!O3</f>
        <v>2094.7214337754922</v>
      </c>
      <c r="P3" s="12">
        <f>'0.直接貼上-輸出預測(0-50)'!P3</f>
        <v>1937.6795975860414</v>
      </c>
      <c r="Q3" s="12">
        <f>'0.直接貼上-輸出預測(0-50)'!Q3</f>
        <v>1751.3629533986937</v>
      </c>
      <c r="R3" s="12">
        <f>'0.直接貼上-輸出預測(0-50)'!R3</f>
        <v>1806.636904632162</v>
      </c>
      <c r="S3" s="12">
        <f>'0.直接貼上-輸出預測(0-50)'!S3</f>
        <v>1842.9283949767723</v>
      </c>
      <c r="T3" s="12">
        <f>'0.直接貼上-輸出預測(0-50)'!T3</f>
        <v>1997.9627924016129</v>
      </c>
      <c r="U3" s="12">
        <f>'0.直接貼上-輸出預測(0-50)'!U3</f>
        <v>2103.7416038407237</v>
      </c>
      <c r="V3" s="12">
        <f>'0.直接貼上-輸出預測(0-50)'!V3</f>
        <v>2192.8229046700294</v>
      </c>
      <c r="W3" s="12">
        <f>'0.直接貼上-輸出預測(0-50)'!W3</f>
        <v>2300.0348673338103</v>
      </c>
      <c r="X3" s="12">
        <f>'0.直接貼上-輸出預測(0-50)'!X3</f>
        <v>2399.7453188526865</v>
      </c>
      <c r="Y3" s="12">
        <f>'0.直接貼上-輸出預測(0-50)'!Y3</f>
        <v>2694.7445356723797</v>
      </c>
      <c r="Z3" s="12">
        <f>'0.直接貼上-輸出預測(0-50)'!Z3</f>
        <v>2840.4399760920901</v>
      </c>
      <c r="AA3" s="12">
        <f>'0.直接貼上-輸出預測(0-50)'!AA3</f>
        <v>3098.852113268932</v>
      </c>
      <c r="AB3" s="12">
        <f>'0.直接貼上-輸出預測(0-50)'!AB3</f>
        <v>3252.3270822667037</v>
      </c>
      <c r="AC3" s="12">
        <f>'0.直接貼上-輸出預測(0-50)'!AC3</f>
        <v>3081.396817808924</v>
      </c>
      <c r="AD3" s="12">
        <f>'0.直接貼上-輸出預測(0-50)'!AD3</f>
        <v>3297.5347841763396</v>
      </c>
      <c r="AE3" s="12">
        <f>'0.直接貼上-輸出預測(0-50)'!AE3</f>
        <v>3410.787845706388</v>
      </c>
      <c r="AF3" s="12">
        <f>'0.直接貼上-輸出預測(0-50)'!AF3</f>
        <v>3420.7549595931973</v>
      </c>
      <c r="AG3" s="12">
        <f>'0.直接貼上-輸出預測(0-50)'!AG3</f>
        <v>3540.6902509000552</v>
      </c>
      <c r="AH3" s="12">
        <f>'0.直接貼上-輸出預測(0-50)'!AH3</f>
        <v>3409.9910658072999</v>
      </c>
      <c r="AI3" s="12">
        <f>'0.直接貼上-輸出預測(0-50)'!AI3</f>
        <v>3521.3726937787387</v>
      </c>
      <c r="AJ3" s="12">
        <f>'0.直接貼上-輸出預測(0-50)'!AJ3</f>
        <v>3452.3832543290014</v>
      </c>
      <c r="AK3" s="12">
        <f>'0.直接貼上-輸出預測(0-50)'!AK3</f>
        <v>3282.8700313187578</v>
      </c>
      <c r="AL3" s="12">
        <f>'0.直接貼上-輸出預測(0-50)'!AL3</f>
        <v>3226.3692876849173</v>
      </c>
      <c r="AM3" s="12">
        <f>'0.直接貼上-輸出預測(0-50)'!AM3</f>
        <v>3295.2817828518573</v>
      </c>
      <c r="AN3" s="12">
        <f>'0.直接貼上-輸出預測(0-50)'!AN3</f>
        <v>3249.8597426135984</v>
      </c>
      <c r="AO3" s="12">
        <f>'0.直接貼上-輸出預測(0-50)'!AO3</f>
        <v>2977.1378551929929</v>
      </c>
      <c r="AP3" s="12">
        <f>'0.直接貼上-輸出預測(0-50)'!AP3</f>
        <v>3210.1983691462865</v>
      </c>
      <c r="AQ3" s="12">
        <f>'0.直接貼上-輸出預測(0-50)'!AQ3</f>
        <v>3319.3986689490748</v>
      </c>
      <c r="AR3" s="12">
        <f>'0.直接貼上-輸出預測(0-50)'!AR3</f>
        <v>3580.6322511940439</v>
      </c>
      <c r="AS3" s="12">
        <f>'0.直接貼上-輸出預測(0-50)'!AS3</f>
        <v>3627.9874275687603</v>
      </c>
      <c r="AT3" s="12">
        <f>'0.直接貼上-輸出預測(0-50)'!AT3</f>
        <v>3665.2047747708248</v>
      </c>
      <c r="AU3" s="12">
        <f>'0.直接貼上-輸出預測(0-50)'!AU3</f>
        <v>3774.8487558380862</v>
      </c>
      <c r="AV3" s="12">
        <f>'0.直接貼上-輸出預測(0-50)'!AV3</f>
        <v>3765.1260003792386</v>
      </c>
      <c r="AW3" s="12">
        <f>'0.直接貼上-輸出預測(0-50)'!AW3</f>
        <v>3727.5628683262803</v>
      </c>
      <c r="AX3" s="12">
        <f>'0.直接貼上-輸出預測(0-50)'!AX3</f>
        <v>3458.9313509824169</v>
      </c>
      <c r="AY3" s="12">
        <f>'0.直接貼上-輸出預測(0-50)'!AY3</f>
        <v>3668.1395844128592</v>
      </c>
      <c r="AZ3" s="12">
        <f>'0.直接貼上-輸出預測(0-50)'!AZ3</f>
        <v>3516.9148704291733</v>
      </c>
      <c r="BA3" s="12">
        <f>'0.直接貼上-輸出預測(40-)'!L3</f>
        <v>3156.966386077173</v>
      </c>
      <c r="BB3" s="12">
        <f>'0.直接貼上-輸出預測(40-)'!M3</f>
        <v>3096.9962203225582</v>
      </c>
      <c r="BC3" s="12">
        <f>'0.直接貼上-輸出預測(40-)'!N3</f>
        <v>3277.4833899892483</v>
      </c>
      <c r="BD3" s="12">
        <f>'0.直接貼上-輸出預測(40-)'!O3</f>
        <v>3496.6771120784078</v>
      </c>
      <c r="BE3" s="12">
        <f>'0.直接貼上-輸出預測(40-)'!P3</f>
        <v>3642.3158474399743</v>
      </c>
      <c r="BF3" s="12">
        <f>'0.直接貼上-輸出預測(40-)'!Q3</f>
        <v>3688.7607396274507</v>
      </c>
      <c r="BG3" s="12">
        <f>'0.直接貼上-輸出預測(40-)'!R3</f>
        <v>3924.6706920447205</v>
      </c>
      <c r="BH3" s="12">
        <f>'0.直接貼上-輸出預測(40-)'!S3</f>
        <v>3783.6321588699006</v>
      </c>
      <c r="BI3" s="12">
        <f>'0.直接貼上-輸出預測(40-)'!T3</f>
        <v>3918.9533125746657</v>
      </c>
      <c r="BJ3" s="12">
        <f>'0.直接貼上-輸出預測(40-)'!U3</f>
        <v>3908.0508864944131</v>
      </c>
      <c r="BK3" s="12">
        <f>'0.直接貼上-輸出預測(40-)'!V3</f>
        <v>4002.6354067895631</v>
      </c>
      <c r="BL3" s="12">
        <f>'0.直接貼上-輸出預測(40-)'!W3</f>
        <v>4095.9302225108559</v>
      </c>
      <c r="BM3" s="12">
        <f>'0.直接貼上-輸出預測(40-)'!X3</f>
        <v>4093.2800102484998</v>
      </c>
      <c r="BN3" s="12">
        <f>'0.直接貼上-輸出預測(40-)'!Y3</f>
        <v>4080.8342130380661</v>
      </c>
      <c r="BO3" s="12">
        <f>'0.直接貼上-輸出預測(40-)'!Z3</f>
        <v>3899.2997755151237</v>
      </c>
      <c r="BP3" s="12">
        <f>'0.直接貼上-輸出預測(40-)'!AA3</f>
        <v>3850.3587414906842</v>
      </c>
      <c r="BQ3" s="12">
        <f>'0.直接貼上-輸出預測(40-)'!AB3</f>
        <v>3776.43117221082</v>
      </c>
      <c r="BR3" s="12">
        <f>'0.直接貼上-輸出預測(40-)'!AC3</f>
        <v>3338.3393883246144</v>
      </c>
      <c r="BS3" s="12">
        <f>'0.直接貼上-輸出預測(40-)'!AD3</f>
        <v>3236.8523295093164</v>
      </c>
      <c r="BT3" s="12">
        <f>'0.直接貼上-輸出預測(40-)'!AE3</f>
        <v>3172.2226325492065</v>
      </c>
      <c r="BU3" s="12">
        <f>'0.直接貼上-輸出預測(40-)'!AF3</f>
        <v>3196.9091296026941</v>
      </c>
      <c r="BV3" s="12">
        <f>'0.直接貼上-輸出預測(40-)'!AG3</f>
        <v>2917.8853097442375</v>
      </c>
      <c r="BW3" s="12">
        <f>'0.直接貼上-輸出預測(40-)'!AH3</f>
        <v>2664.6045336773786</v>
      </c>
      <c r="BX3" s="12">
        <f>'0.直接貼上-輸出預測(40-)'!AI3</f>
        <v>2675.8138344220233</v>
      </c>
      <c r="BY3" s="12">
        <f>'0.直接貼上-輸出預測(40-)'!AJ3</f>
        <v>2329.3619847661384</v>
      </c>
      <c r="BZ3" s="12">
        <f>'0.直接貼上-輸出預測(40-)'!AK3</f>
        <v>2036.123446378981</v>
      </c>
      <c r="CA3" s="12">
        <f>'0.直接貼上-輸出預測(40-)'!AL3</f>
        <v>1894.9385644822551</v>
      </c>
      <c r="CB3" s="12">
        <f>'0.直接貼上-輸出預測(40-)'!AM3</f>
        <v>1506.5022849757902</v>
      </c>
      <c r="CC3" s="12">
        <f>'0.直接貼上-輸出預測(40-)'!AN3</f>
        <v>1328.8290695181727</v>
      </c>
      <c r="CD3" s="12">
        <f>'0.直接貼上-輸出預測(40-)'!AO3</f>
        <v>972.75029310555044</v>
      </c>
      <c r="CE3" s="12">
        <f>'0.直接貼上-輸出預測(40-)'!AP3</f>
        <v>1052.0370913568859</v>
      </c>
      <c r="CF3" s="12">
        <f>'0.直接貼上-輸出預測(40-)'!AQ3</f>
        <v>1067.4902873042761</v>
      </c>
      <c r="CG3" s="12">
        <f>'0.直接貼上-輸出預測(40-)'!AR3</f>
        <v>1050.71850112436</v>
      </c>
      <c r="CH3" s="12">
        <f>'0.直接貼上-輸出預測(40-)'!AS3</f>
        <v>1061.9068532222161</v>
      </c>
      <c r="CI3" s="12">
        <f>'0.直接貼上-輸出預測(40-)'!AT3</f>
        <v>916.47361238095152</v>
      </c>
      <c r="CJ3" s="12">
        <f>'0.直接貼上-輸出預測(40-)'!AU3</f>
        <v>939.59855643623325</v>
      </c>
      <c r="CK3" s="12">
        <f>'0.直接貼上-輸出預測(40-)'!AV3</f>
        <v>765.68550008742181</v>
      </c>
      <c r="CL3" s="12">
        <f>'0.直接貼上-輸出預測(40-)'!AW3</f>
        <v>682.84884266999666</v>
      </c>
      <c r="CM3" s="12">
        <f>'0.直接貼上-輸出預測(40-)'!AX3</f>
        <v>546.74752262506297</v>
      </c>
      <c r="CN3" s="12">
        <f>'0.直接貼上-輸出預測(40-)'!AY3</f>
        <v>448.64528895300327</v>
      </c>
      <c r="CO3" s="12">
        <f>'0.直接貼上-輸出預測(40-)'!AZ3</f>
        <v>377.7070187641736</v>
      </c>
      <c r="CP3" s="12">
        <f>'0.直接貼上-輸出預測(40-)'!BA3</f>
        <v>295.21266354350075</v>
      </c>
      <c r="CQ3" s="12">
        <f>'0.直接貼上-輸出預測(40-)'!BB3</f>
        <v>240.06329625325347</v>
      </c>
      <c r="CR3" s="12">
        <f>'0.直接貼上-輸出預測(40-)'!BC3</f>
        <v>228.25838413713899</v>
      </c>
      <c r="CS3" s="12">
        <f>'0.直接貼上-輸出預測(40-)'!BD3</f>
        <v>157.38293364001601</v>
      </c>
      <c r="CT3" s="12">
        <f>'0.直接貼上-輸出預測(40-)'!BE3</f>
        <v>114.35839217186003</v>
      </c>
      <c r="CU3" s="12">
        <f>'0.直接貼上-輸出預測(40-)'!BF3</f>
        <v>81.015525463657028</v>
      </c>
      <c r="CV3" s="12">
        <f>'0.直接貼上-輸出預測(40-)'!BG3</f>
        <v>44.288117427582129</v>
      </c>
      <c r="CW3" s="12">
        <f>'0.直接貼上-輸出預測(40-)'!BH3</f>
        <v>45.526083009287213</v>
      </c>
      <c r="CX3" s="12">
        <f>'0.直接貼上-輸出預測(40-)'!BI3</f>
        <v>21.239619081074121</v>
      </c>
      <c r="CY3" s="12">
        <f>'0.直接貼上-輸出預測(40-)'!BJ3</f>
        <v>42.755063562235271</v>
      </c>
    </row>
    <row r="4" spans="1:103">
      <c r="A4" s="12" t="str">
        <f>'0.直接貼上-輸出預測(0-50)'!A4</f>
        <v>114年 7月</v>
      </c>
      <c r="B4" s="13">
        <f t="shared" ref="B4:B25" si="0">SUM(C4:CY4)</f>
        <v>238783.1451464665</v>
      </c>
      <c r="C4" s="13">
        <f>'0.直接貼上-輸出預測(0-50)'!C4</f>
        <v>1169.7988895130429</v>
      </c>
      <c r="D4" s="13">
        <f>'0.直接貼上-輸出預測(0-50)'!D4</f>
        <v>1232.3354913255193</v>
      </c>
      <c r="E4" s="12">
        <f>'0.直接貼上-輸出預測(0-50)'!E4</f>
        <v>1231.1598818814598</v>
      </c>
      <c r="F4" s="12">
        <f>'0.直接貼上-輸出預測(0-50)'!F4</f>
        <v>1324.0599353772293</v>
      </c>
      <c r="G4" s="12">
        <f>'0.直接貼上-輸出預測(0-50)'!G4</f>
        <v>1499.5475719089141</v>
      </c>
      <c r="H4" s="12">
        <f>'0.直接貼上-輸出預測(0-50)'!H4</f>
        <v>1599.6500217039447</v>
      </c>
      <c r="I4" s="12">
        <f>'0.直接貼上-輸出預測(0-50)'!I4</f>
        <v>1668.8292952559486</v>
      </c>
      <c r="J4" s="12">
        <f>'0.直接貼上-輸出預測(0-50)'!J4</f>
        <v>1732.9446592862687</v>
      </c>
      <c r="K4" s="12">
        <f>'0.直接貼上-輸出預測(0-50)'!K4</f>
        <v>1834.0143958624528</v>
      </c>
      <c r="L4" s="12">
        <f>'0.直接貼上-輸出預測(0-50)'!L4</f>
        <v>1982.7041193479754</v>
      </c>
      <c r="M4" s="12">
        <f>'0.直接貼上-輸出預測(0-50)'!M4</f>
        <v>1925.1708150326392</v>
      </c>
      <c r="N4" s="12">
        <f>'0.直接貼上-輸出預測(0-50)'!N4</f>
        <v>1757.9348987912895</v>
      </c>
      <c r="O4" s="12">
        <f>'0.直接貼上-輸出預測(0-50)'!O4</f>
        <v>2083.7132339285608</v>
      </c>
      <c r="P4" s="12">
        <f>'0.直接貼上-輸出預測(0-50)'!P4</f>
        <v>1952.3877774755667</v>
      </c>
      <c r="Q4" s="12">
        <f>'0.直接貼上-輸出預測(0-50)'!Q4</f>
        <v>1757.5888166708085</v>
      </c>
      <c r="R4" s="12">
        <f>'0.直接貼上-輸出預測(0-50)'!R4</f>
        <v>1802.0974023615058</v>
      </c>
      <c r="S4" s="12">
        <f>'0.直接貼上-輸出預測(0-50)'!S4</f>
        <v>1835.7116329687542</v>
      </c>
      <c r="T4" s="12">
        <f>'0.直接貼上-輸出預測(0-50)'!T4</f>
        <v>1986.5321070370278</v>
      </c>
      <c r="U4" s="12">
        <f>'0.直接貼上-輸出預測(0-50)'!U4</f>
        <v>2095.4030040978223</v>
      </c>
      <c r="V4" s="12">
        <f>'0.直接貼上-輸出預測(0-50)'!V4</f>
        <v>2184.7647040779202</v>
      </c>
      <c r="W4" s="12">
        <f>'0.直接貼上-輸出預測(0-50)'!W4</f>
        <v>2291.0633951523828</v>
      </c>
      <c r="X4" s="12">
        <f>'0.直接貼上-輸出預測(0-50)'!X4</f>
        <v>2384.8248221564004</v>
      </c>
      <c r="Y4" s="12">
        <f>'0.直接貼上-輸出預測(0-50)'!Y4</f>
        <v>2674.4472575235536</v>
      </c>
      <c r="Z4" s="12">
        <f>'0.直接貼上-輸出預測(0-50)'!Z4</f>
        <v>2824.6862676441351</v>
      </c>
      <c r="AA4" s="12">
        <f>'0.直接貼上-輸出預測(0-50)'!AA4</f>
        <v>3080.8522066266546</v>
      </c>
      <c r="AB4" s="12">
        <f>'0.直接貼上-輸出預測(0-50)'!AB4</f>
        <v>3251.32777311462</v>
      </c>
      <c r="AC4" s="12">
        <f>'0.直接貼上-輸出預測(0-50)'!AC4</f>
        <v>3081.7706755340546</v>
      </c>
      <c r="AD4" s="12">
        <f>'0.直接貼上-輸出預測(0-50)'!AD4</f>
        <v>3282.1931695430731</v>
      </c>
      <c r="AE4" s="12">
        <f>'0.直接貼上-輸出預測(0-50)'!AE4</f>
        <v>3404.8788639471095</v>
      </c>
      <c r="AF4" s="12">
        <f>'0.直接貼上-輸出預測(0-50)'!AF4</f>
        <v>3416.2640629030079</v>
      </c>
      <c r="AG4" s="12">
        <f>'0.直接貼上-輸出預測(0-50)'!AG4</f>
        <v>3539.514577575314</v>
      </c>
      <c r="AH4" s="12">
        <f>'0.直接貼上-輸出預測(0-50)'!AH4</f>
        <v>3411.8856068080927</v>
      </c>
      <c r="AI4" s="12">
        <f>'0.直接貼上-輸出預測(0-50)'!AI4</f>
        <v>3518.2454310988696</v>
      </c>
      <c r="AJ4" s="12">
        <f>'0.直接貼上-輸出預測(0-50)'!AJ4</f>
        <v>3462.0760844489814</v>
      </c>
      <c r="AK4" s="12">
        <f>'0.直接貼上-輸出預測(0-50)'!AK4</f>
        <v>3291.7421612725921</v>
      </c>
      <c r="AL4" s="12">
        <f>'0.直接貼上-輸出預測(0-50)'!AL4</f>
        <v>3225.5986496341557</v>
      </c>
      <c r="AM4" s="12">
        <f>'0.直接貼上-輸出預測(0-50)'!AM4</f>
        <v>3293.5659163744876</v>
      </c>
      <c r="AN4" s="12">
        <f>'0.直接貼上-輸出預測(0-50)'!AN4</f>
        <v>3261.161519093429</v>
      </c>
      <c r="AO4" s="12">
        <f>'0.直接貼上-輸出預測(0-50)'!AO4</f>
        <v>2980.1668989847403</v>
      </c>
      <c r="AP4" s="12">
        <f>'0.直接貼上-輸出預測(0-50)'!AP4</f>
        <v>3193.3514035367461</v>
      </c>
      <c r="AQ4" s="12">
        <f>'0.直接貼上-輸出預測(0-50)'!AQ4</f>
        <v>3303.9578529754676</v>
      </c>
      <c r="AR4" s="12">
        <f>'0.直接貼上-輸出預測(0-50)'!AR4</f>
        <v>3565.5884808158662</v>
      </c>
      <c r="AS4" s="12">
        <f>'0.直接貼上-輸出預測(0-50)'!AS4</f>
        <v>3624.0046923445502</v>
      </c>
      <c r="AT4" s="12">
        <f>'0.直接貼上-輸出預測(0-50)'!AT4</f>
        <v>3657.9845908187785</v>
      </c>
      <c r="AU4" s="12">
        <f>'0.直接貼上-輸出預測(0-50)'!AU4</f>
        <v>3768.7491102141244</v>
      </c>
      <c r="AV4" s="12">
        <f>'0.直接貼上-輸出預測(0-50)'!AV4</f>
        <v>3765.1033475922313</v>
      </c>
      <c r="AW4" s="12">
        <f>'0.直接貼上-輸出預測(0-50)'!AW4</f>
        <v>3736.4638547256345</v>
      </c>
      <c r="AX4" s="12">
        <f>'0.直接貼上-輸出預測(0-50)'!AX4</f>
        <v>3461.4698072715792</v>
      </c>
      <c r="AY4" s="12">
        <f>'0.直接貼上-輸出預測(0-50)'!AY4</f>
        <v>3662.232207447782</v>
      </c>
      <c r="AZ4" s="12">
        <f>'0.直接貼上-輸出預測(0-50)'!AZ4</f>
        <v>3536.3964262399891</v>
      </c>
      <c r="BA4" s="12">
        <f>'0.直接貼上-輸出預測(40-)'!L4</f>
        <v>3172.5162301669484</v>
      </c>
      <c r="BB4" s="12">
        <f>'0.直接貼上-輸出預測(40-)'!M4</f>
        <v>3089.7256251035114</v>
      </c>
      <c r="BC4" s="12">
        <f>'0.直接貼上-輸出預測(40-)'!N4</f>
        <v>3259.0686276882311</v>
      </c>
      <c r="BD4" s="12">
        <f>'0.直接貼上-輸出預測(40-)'!O4</f>
        <v>3477.9407505331965</v>
      </c>
      <c r="BE4" s="12">
        <f>'0.直接貼上-輸出預測(40-)'!P4</f>
        <v>3630.0252681104921</v>
      </c>
      <c r="BF4" s="12">
        <f>'0.直接貼上-輸出預測(40-)'!Q4</f>
        <v>3674.8602429360872</v>
      </c>
      <c r="BG4" s="12">
        <f>'0.直接貼上-輸出預測(40-)'!R4</f>
        <v>3914.5197048178652</v>
      </c>
      <c r="BH4" s="12">
        <f>'0.直接貼上-輸出預測(40-)'!S4</f>
        <v>3783.3499224895913</v>
      </c>
      <c r="BI4" s="12">
        <f>'0.直接貼上-輸出預測(40-)'!T4</f>
        <v>3909.7735260648897</v>
      </c>
      <c r="BJ4" s="12">
        <f>'0.直接貼上-輸出預測(40-)'!U4</f>
        <v>3901.084459189728</v>
      </c>
      <c r="BK4" s="12">
        <f>'0.直接貼上-輸出預測(40-)'!V4</f>
        <v>3991.1501876785678</v>
      </c>
      <c r="BL4" s="12">
        <f>'0.直接貼上-輸出預測(40-)'!W4</f>
        <v>4087.222890266758</v>
      </c>
      <c r="BM4" s="12">
        <f>'0.直接貼上-輸出預測(40-)'!X4</f>
        <v>4090.4104765670036</v>
      </c>
      <c r="BN4" s="12">
        <f>'0.直接貼上-輸出預測(40-)'!Y4</f>
        <v>4084.4030943306784</v>
      </c>
      <c r="BO4" s="12">
        <f>'0.直接貼上-輸出預測(40-)'!Z4</f>
        <v>3902.9057994770819</v>
      </c>
      <c r="BP4" s="12">
        <f>'0.直接貼上-輸出預測(40-)'!AA4</f>
        <v>3849.3084812161705</v>
      </c>
      <c r="BQ4" s="12">
        <f>'0.直接貼上-輸出預測(40-)'!AB4</f>
        <v>3793.7697107629701</v>
      </c>
      <c r="BR4" s="12">
        <f>'0.直接貼上-輸出預測(40-)'!AC4</f>
        <v>3355.7543723216777</v>
      </c>
      <c r="BS4" s="12">
        <f>'0.直接貼上-輸出預測(40-)'!AD4</f>
        <v>3237.8506752680114</v>
      </c>
      <c r="BT4" s="12">
        <f>'0.直接貼上-輸出預測(40-)'!AE4</f>
        <v>3167.197818056447</v>
      </c>
      <c r="BU4" s="12">
        <f>'0.直接貼上-輸出預測(40-)'!AF4</f>
        <v>3202.1349284869798</v>
      </c>
      <c r="BV4" s="12">
        <f>'0.直接貼上-輸出預測(40-)'!AG4</f>
        <v>2935.2212611220871</v>
      </c>
      <c r="BW4" s="12">
        <f>'0.直接貼上-輸出預測(40-)'!AH4</f>
        <v>2664.6504130162702</v>
      </c>
      <c r="BX4" s="12">
        <f>'0.直接貼上-輸出預測(40-)'!AI4</f>
        <v>2682.2302660714131</v>
      </c>
      <c r="BY4" s="12">
        <f>'0.直接貼上-輸出預測(40-)'!AJ4</f>
        <v>2349.3365159014966</v>
      </c>
      <c r="BZ4" s="12">
        <f>'0.直接貼上-輸出預測(40-)'!AK4</f>
        <v>2046.4357959619215</v>
      </c>
      <c r="CA4" s="12">
        <f>'0.直接貼上-輸出預測(40-)'!AL4</f>
        <v>1910.5121702640795</v>
      </c>
      <c r="CB4" s="12">
        <f>'0.直接貼上-輸出預測(40-)'!AM4</f>
        <v>1525.6935155176584</v>
      </c>
      <c r="CC4" s="12">
        <f>'0.直接貼上-輸出預測(40-)'!AN4</f>
        <v>1346.0612658046225</v>
      </c>
      <c r="CD4" s="12">
        <f>'0.直接貼上-輸出預測(40-)'!AO4</f>
        <v>975.55114228066145</v>
      </c>
      <c r="CE4" s="12">
        <f>'0.直接貼上-輸出預測(40-)'!AP4</f>
        <v>1042.1367011977572</v>
      </c>
      <c r="CF4" s="12">
        <f>'0.直接貼上-輸出預測(40-)'!AQ4</f>
        <v>1062.8024896394284</v>
      </c>
      <c r="CG4" s="12">
        <f>'0.直接貼上-輸出預測(40-)'!AR4</f>
        <v>1042.9631182886255</v>
      </c>
      <c r="CH4" s="12">
        <f>'0.直接貼上-輸出預測(40-)'!AS4</f>
        <v>1061.3477481709813</v>
      </c>
      <c r="CI4" s="12">
        <f>'0.直接貼上-輸出預測(40-)'!AT4</f>
        <v>913.60139231112851</v>
      </c>
      <c r="CJ4" s="12">
        <f>'0.直接貼上-輸出預測(40-)'!AU4</f>
        <v>939.27645083999209</v>
      </c>
      <c r="CK4" s="12">
        <f>'0.直接貼上-輸出預測(40-)'!AV4</f>
        <v>768.34215740912987</v>
      </c>
      <c r="CL4" s="12">
        <f>'0.直接貼上-輸出預測(40-)'!AW4</f>
        <v>687.85790970977166</v>
      </c>
      <c r="CM4" s="12">
        <f>'0.直接貼上-輸出預測(40-)'!AX4</f>
        <v>549.06321970518297</v>
      </c>
      <c r="CN4" s="12">
        <f>'0.直接貼上-輸出預測(40-)'!AY4</f>
        <v>449.40417210487868</v>
      </c>
      <c r="CO4" s="12">
        <f>'0.直接貼上-輸出預測(40-)'!AZ4</f>
        <v>378.26123604244526</v>
      </c>
      <c r="CP4" s="12">
        <f>'0.直接貼上-輸出預測(40-)'!BA4</f>
        <v>293.81117043123163</v>
      </c>
      <c r="CQ4" s="12">
        <f>'0.直接貼上-輸出預測(40-)'!BB4</f>
        <v>236.52669474517973</v>
      </c>
      <c r="CR4" s="12">
        <f>'0.直接貼上-輸出預測(40-)'!BC4</f>
        <v>228.67053497382662</v>
      </c>
      <c r="CS4" s="12">
        <f>'0.直接貼上-輸出預測(40-)'!BD4</f>
        <v>159.95954269406252</v>
      </c>
      <c r="CT4" s="12">
        <f>'0.直接貼上-輸出預測(40-)'!BE4</f>
        <v>114.80926053842725</v>
      </c>
      <c r="CU4" s="12">
        <f>'0.直接貼上-輸出預測(40-)'!BF4</f>
        <v>81.905778608500981</v>
      </c>
      <c r="CV4" s="12">
        <f>'0.直接貼上-輸出預測(40-)'!BG4</f>
        <v>43.947651974637559</v>
      </c>
      <c r="CW4" s="12">
        <f>'0.直接貼上-輸出預測(40-)'!BH4</f>
        <v>45.705052080204325</v>
      </c>
      <c r="CX4" s="12">
        <f>'0.直接貼上-輸出預測(40-)'!BI4</f>
        <v>21.461784459385516</v>
      </c>
      <c r="CY4" s="12">
        <f>'0.直接貼上-輸出預測(40-)'!BJ4</f>
        <v>42.710175745569714</v>
      </c>
    </row>
    <row r="5" spans="1:103">
      <c r="A5" s="12" t="str">
        <f>'0.直接貼上-輸出預測(0-50)'!A5</f>
        <v>114年 8月</v>
      </c>
      <c r="B5" s="13">
        <f t="shared" si="0"/>
        <v>238610.85865799335</v>
      </c>
      <c r="C5" s="13">
        <f>'0.直接貼上-輸出預測(0-50)'!C5</f>
        <v>1171.5467128152588</v>
      </c>
      <c r="D5" s="13">
        <f>'0.直接貼上-輸出預測(0-50)'!D5</f>
        <v>1228.1438261044073</v>
      </c>
      <c r="E5" s="12">
        <f>'0.直接貼上-輸出預測(0-50)'!E5</f>
        <v>1228.4158405399705</v>
      </c>
      <c r="F5" s="12">
        <f>'0.直接貼上-輸出預測(0-50)'!F5</f>
        <v>1313.3110794167335</v>
      </c>
      <c r="G5" s="12">
        <f>'0.直接貼上-輸出預測(0-50)'!G5</f>
        <v>1486.9192428747995</v>
      </c>
      <c r="H5" s="12">
        <f>'0.直接貼上-輸出預測(0-50)'!H5</f>
        <v>1592.7275293003249</v>
      </c>
      <c r="I5" s="12">
        <f>'0.直接貼上-輸出預測(0-50)'!I5</f>
        <v>1663.2445485955304</v>
      </c>
      <c r="J5" s="12">
        <f>'0.直接貼上-輸出預測(0-50)'!J5</f>
        <v>1726.3502900364633</v>
      </c>
      <c r="K5" s="12">
        <f>'0.直接貼上-輸出預測(0-50)'!K5</f>
        <v>1824.332677419718</v>
      </c>
      <c r="L5" s="12">
        <f>'0.直接貼上-輸出預測(0-50)'!L5</f>
        <v>1977.1145066617271</v>
      </c>
      <c r="M5" s="12">
        <f>'0.直接貼上-輸出預測(0-50)'!M5</f>
        <v>1933.5806002940631</v>
      </c>
      <c r="N5" s="12">
        <f>'0.直接貼上-輸出預測(0-50)'!N5</f>
        <v>1757.4991916398881</v>
      </c>
      <c r="O5" s="12">
        <f>'0.直接貼上-輸出預測(0-50)'!O5</f>
        <v>2068.9756216004907</v>
      </c>
      <c r="P5" s="12">
        <f>'0.直接貼上-輸出預測(0-50)'!P5</f>
        <v>1967.1247274350112</v>
      </c>
      <c r="Q5" s="12">
        <f>'0.直接貼上-輸出預測(0-50)'!Q5</f>
        <v>1765.6774000890946</v>
      </c>
      <c r="R5" s="12">
        <f>'0.直接貼上-輸出預測(0-50)'!R5</f>
        <v>1797.3814931880329</v>
      </c>
      <c r="S5" s="12">
        <f>'0.直接貼上-輸出預測(0-50)'!S5</f>
        <v>1829.3495891480786</v>
      </c>
      <c r="T5" s="12">
        <f>'0.直接貼上-輸出預測(0-50)'!T5</f>
        <v>1974.7080349367575</v>
      </c>
      <c r="U5" s="12">
        <f>'0.直接貼上-輸出預測(0-50)'!U5</f>
        <v>2086.9840644800552</v>
      </c>
      <c r="V5" s="12">
        <f>'0.直接貼上-輸出預測(0-50)'!V5</f>
        <v>2176.8255432087681</v>
      </c>
      <c r="W5" s="12">
        <f>'0.直接貼上-輸出預測(0-50)'!W5</f>
        <v>2282.0855834557169</v>
      </c>
      <c r="X5" s="12">
        <f>'0.直接貼上-輸出預測(0-50)'!X5</f>
        <v>2371.2385099111411</v>
      </c>
      <c r="Y5" s="12">
        <f>'0.直接貼上-輸出預測(0-50)'!Y5</f>
        <v>2653.1080386658878</v>
      </c>
      <c r="Z5" s="12">
        <f>'0.直接貼上-輸出預測(0-50)'!Z5</f>
        <v>2809.7389210259353</v>
      </c>
      <c r="AA5" s="12">
        <f>'0.直接貼上-輸出預測(0-50)'!AA5</f>
        <v>3062.0002998307473</v>
      </c>
      <c r="AB5" s="12">
        <f>'0.直接貼上-輸出預測(0-50)'!AB5</f>
        <v>3248.0024301343765</v>
      </c>
      <c r="AC5" s="12">
        <f>'0.直接貼上-輸出預測(0-50)'!AC5</f>
        <v>3085.1210721161096</v>
      </c>
      <c r="AD5" s="12">
        <f>'0.直接貼上-輸出預測(0-50)'!AD5</f>
        <v>3265.9753146407384</v>
      </c>
      <c r="AE5" s="12">
        <f>'0.直接貼上-輸出預測(0-50)'!AE5</f>
        <v>3398.2732869429847</v>
      </c>
      <c r="AF5" s="12">
        <f>'0.直接貼上-輸出預測(0-50)'!AF5</f>
        <v>3412.5272192159782</v>
      </c>
      <c r="AG5" s="12">
        <f>'0.直接貼上-輸出預測(0-50)'!AG5</f>
        <v>3536.4730578511053</v>
      </c>
      <c r="AH5" s="12">
        <f>'0.直接貼上-輸出預測(0-50)'!AH5</f>
        <v>3415.6828825935268</v>
      </c>
      <c r="AI5" s="12">
        <f>'0.直接貼上-輸出預測(0-50)'!AI5</f>
        <v>3513.6187639440809</v>
      </c>
      <c r="AJ5" s="12">
        <f>'0.直接貼上-輸出預測(0-50)'!AJ5</f>
        <v>3471.0784810473265</v>
      </c>
      <c r="AK5" s="12">
        <f>'0.直接貼上-輸出預測(0-50)'!AK5</f>
        <v>3301.6162301693744</v>
      </c>
      <c r="AL5" s="12">
        <f>'0.直接貼上-輸出預測(0-50)'!AL5</f>
        <v>3225.6874473099074</v>
      </c>
      <c r="AM5" s="12">
        <f>'0.直接貼上-輸出預測(0-50)'!AM5</f>
        <v>3290.8528503811503</v>
      </c>
      <c r="AN5" s="12">
        <f>'0.直接貼上-輸出預測(0-50)'!AN5</f>
        <v>3270.9066438066038</v>
      </c>
      <c r="AO5" s="12">
        <f>'0.直接貼上-輸出預測(0-50)'!AO5</f>
        <v>2987.0828412863302</v>
      </c>
      <c r="AP5" s="12">
        <f>'0.直接貼上-輸出預測(0-50)'!AP5</f>
        <v>3175.460595800806</v>
      </c>
      <c r="AQ5" s="12">
        <f>'0.直接貼上-輸出預測(0-50)'!AQ5</f>
        <v>3289.6754159268912</v>
      </c>
      <c r="AR5" s="12">
        <f>'0.直接貼上-輸出預測(0-50)'!AR5</f>
        <v>3548.870745625808</v>
      </c>
      <c r="AS5" s="12">
        <f>'0.直接貼上-輸出預測(0-50)'!AS5</f>
        <v>3620.0517658543586</v>
      </c>
      <c r="AT5" s="12">
        <f>'0.直接貼上-輸出預測(0-50)'!AT5</f>
        <v>3651.3385210267861</v>
      </c>
      <c r="AU5" s="12">
        <f>'0.直接貼上-輸出預測(0-50)'!AU5</f>
        <v>3761.7022174897234</v>
      </c>
      <c r="AV5" s="12">
        <f>'0.直接貼上-輸出預測(0-50)'!AV5</f>
        <v>3764.9324485402913</v>
      </c>
      <c r="AW5" s="12">
        <f>'0.直接貼上-輸出預測(0-50)'!AW5</f>
        <v>3743.7063126587213</v>
      </c>
      <c r="AX5" s="12">
        <f>'0.直接貼上-輸出預測(0-50)'!AX5</f>
        <v>3467.6070425656208</v>
      </c>
      <c r="AY5" s="12">
        <f>'0.直接貼上-輸出預測(0-50)'!AY5</f>
        <v>3653.2826046584632</v>
      </c>
      <c r="AZ5" s="12">
        <f>'0.直接貼上-輸出預測(0-50)'!AZ5</f>
        <v>3554.4469871519505</v>
      </c>
      <c r="BA5" s="12">
        <f>'0.直接貼上-輸出預測(40-)'!L5</f>
        <v>3190.6452118179623</v>
      </c>
      <c r="BB5" s="12">
        <f>'0.直接貼上-輸出預測(40-)'!M5</f>
        <v>3084.1834628976876</v>
      </c>
      <c r="BC5" s="12">
        <f>'0.直接貼上-輸出預測(40-)'!N5</f>
        <v>3240.7569413111978</v>
      </c>
      <c r="BD5" s="12">
        <f>'0.直接貼上-輸出預測(40-)'!O5</f>
        <v>3458.7907051581669</v>
      </c>
      <c r="BE5" s="12">
        <f>'0.直接貼上-輸出預測(40-)'!P5</f>
        <v>3617.1299503739401</v>
      </c>
      <c r="BF5" s="12">
        <f>'0.直接貼上-輸出預測(40-)'!Q5</f>
        <v>3662.2942543959216</v>
      </c>
      <c r="BG5" s="12">
        <f>'0.直接貼上-輸出預測(40-)'!R5</f>
        <v>3901.5554942799718</v>
      </c>
      <c r="BH5" s="12">
        <f>'0.直接貼上-輸出預測(40-)'!S5</f>
        <v>3785.1484545357944</v>
      </c>
      <c r="BI5" s="12">
        <f>'0.直接貼上-輸出預測(40-)'!T5</f>
        <v>3899.4629102553854</v>
      </c>
      <c r="BJ5" s="12">
        <f>'0.直接貼上-輸出預測(40-)'!U5</f>
        <v>3895.0975991644113</v>
      </c>
      <c r="BK5" s="12">
        <f>'0.直接貼上-輸出預測(40-)'!V5</f>
        <v>3979.54505266659</v>
      </c>
      <c r="BL5" s="12">
        <f>'0.直接貼上-輸出預測(40-)'!W5</f>
        <v>4077.8798692320056</v>
      </c>
      <c r="BM5" s="12">
        <f>'0.直接貼上-輸出預測(40-)'!X5</f>
        <v>4087.3918178365707</v>
      </c>
      <c r="BN5" s="12">
        <f>'0.直接貼上-輸出預測(40-)'!Y5</f>
        <v>4086.7099791161318</v>
      </c>
      <c r="BO5" s="12">
        <f>'0.直接貼上-輸出預測(40-)'!Z5</f>
        <v>3907.8137921906336</v>
      </c>
      <c r="BP5" s="12">
        <f>'0.直接貼上-輸出預測(40-)'!AA5</f>
        <v>3847.851242364015</v>
      </c>
      <c r="BQ5" s="12">
        <f>'0.直接貼上-輸出預測(40-)'!AB5</f>
        <v>3808.0207588128301</v>
      </c>
      <c r="BR5" s="12">
        <f>'0.直接貼上-輸出預測(40-)'!AC5</f>
        <v>3376.2361588960343</v>
      </c>
      <c r="BS5" s="12">
        <f>'0.直接貼上-輸出預測(40-)'!AD5</f>
        <v>3238.9939681008518</v>
      </c>
      <c r="BT5" s="12">
        <f>'0.直接貼上-輸出預測(40-)'!AE5</f>
        <v>3162.9210407346773</v>
      </c>
      <c r="BU5" s="12">
        <f>'0.直接貼上-輸出預測(40-)'!AF5</f>
        <v>3204.6884222704675</v>
      </c>
      <c r="BV5" s="12">
        <f>'0.直接貼上-輸出預測(40-)'!AG5</f>
        <v>2953.0069170802435</v>
      </c>
      <c r="BW5" s="12">
        <f>'0.直接貼上-輸出預測(40-)'!AH5</f>
        <v>2667.1173607465144</v>
      </c>
      <c r="BX5" s="12">
        <f>'0.直接貼上-輸出預測(40-)'!AI5</f>
        <v>2685.2733391521219</v>
      </c>
      <c r="BY5" s="12">
        <f>'0.直接貼上-輸出預測(40-)'!AJ5</f>
        <v>2369.9216631475965</v>
      </c>
      <c r="BZ5" s="12">
        <f>'0.直接貼上-輸出預測(40-)'!AK5</f>
        <v>2057.9271141961881</v>
      </c>
      <c r="CA5" s="12">
        <f>'0.直接貼上-輸出預測(40-)'!AL5</f>
        <v>1923.7410081193659</v>
      </c>
      <c r="CB5" s="12">
        <f>'0.直接貼上-輸出預測(40-)'!AM5</f>
        <v>1546.5567590783571</v>
      </c>
      <c r="CC5" s="12">
        <f>'0.直接貼上-輸出預測(40-)'!AN5</f>
        <v>1361.7111934750076</v>
      </c>
      <c r="CD5" s="12">
        <f>'0.直接貼上-輸出預測(40-)'!AO5</f>
        <v>982.3247415814111</v>
      </c>
      <c r="CE5" s="12">
        <f>'0.直接貼上-輸出預測(40-)'!AP5</f>
        <v>1031.3210702364481</v>
      </c>
      <c r="CF5" s="12">
        <f>'0.直接貼上-輸出預測(40-)'!AQ5</f>
        <v>1057.939094433234</v>
      </c>
      <c r="CG5" s="12">
        <f>'0.直接貼上-輸出預測(40-)'!AR5</f>
        <v>1035.7240884543278</v>
      </c>
      <c r="CH5" s="12">
        <f>'0.直接貼上-輸出預測(40-)'!AS5</f>
        <v>1059.3452182109656</v>
      </c>
      <c r="CI5" s="12">
        <f>'0.直接貼上-輸出預測(40-)'!AT5</f>
        <v>912.34762646957222</v>
      </c>
      <c r="CJ5" s="12">
        <f>'0.直接貼上-輸出預測(40-)'!AU5</f>
        <v>937.07013652213448</v>
      </c>
      <c r="CK5" s="12">
        <f>'0.直接貼上-輸出預測(40-)'!AV5</f>
        <v>771.95233626072593</v>
      </c>
      <c r="CL5" s="12">
        <f>'0.直接貼上-輸出預測(40-)'!AW5</f>
        <v>692.03398061755877</v>
      </c>
      <c r="CM5" s="12">
        <f>'0.直接貼上-輸出預測(40-)'!AX5</f>
        <v>551.94306185257904</v>
      </c>
      <c r="CN5" s="12">
        <f>'0.直接貼上-輸出預測(40-)'!AY5</f>
        <v>450.27042979552579</v>
      </c>
      <c r="CO5" s="12">
        <f>'0.直接貼上-輸出預測(40-)'!AZ5</f>
        <v>378.66926498257214</v>
      </c>
      <c r="CP5" s="12">
        <f>'0.直接貼上-輸出預測(40-)'!BA5</f>
        <v>292.78063696995491</v>
      </c>
      <c r="CQ5" s="12">
        <f>'0.直接貼上-輸出預測(40-)'!BB5</f>
        <v>233.36464722599996</v>
      </c>
      <c r="CR5" s="12">
        <f>'0.直接貼上-輸出預測(40-)'!BC5</f>
        <v>228.26837891537789</v>
      </c>
      <c r="CS5" s="12">
        <f>'0.直接貼上-輸出預測(40-)'!BD5</f>
        <v>162.72067818855825</v>
      </c>
      <c r="CT5" s="12">
        <f>'0.直接貼上-輸出預測(40-)'!BE5</f>
        <v>115.35274513391386</v>
      </c>
      <c r="CU5" s="12">
        <f>'0.直接貼上-輸出預測(40-)'!BF5</f>
        <v>82.677413806474817</v>
      </c>
      <c r="CV5" s="12">
        <f>'0.直接貼上-輸出預測(40-)'!BG5</f>
        <v>43.946353213169594</v>
      </c>
      <c r="CW5" s="12">
        <f>'0.直接貼上-輸出預測(40-)'!BH5</f>
        <v>45.556440404091617</v>
      </c>
      <c r="CX5" s="12">
        <f>'0.直接貼上-輸出預測(40-)'!BI5</f>
        <v>21.690703815440944</v>
      </c>
      <c r="CY5" s="12">
        <f>'0.直接貼上-輸出預測(40-)'!BJ5</f>
        <v>42.830118083146623</v>
      </c>
    </row>
    <row r="6" spans="1:103">
      <c r="A6" s="12" t="str">
        <f>'0.直接貼上-輸出預測(0-50)'!A6</f>
        <v>114年 9月</v>
      </c>
      <c r="B6" s="13">
        <f t="shared" si="0"/>
        <v>238438.22530147264</v>
      </c>
      <c r="C6" s="13">
        <f>'0.直接貼上-輸出預測(0-50)'!C6</f>
        <v>1173.8589413454918</v>
      </c>
      <c r="D6" s="13">
        <f>'0.直接貼上-輸出預測(0-50)'!D6</f>
        <v>1223.3799713249862</v>
      </c>
      <c r="E6" s="12">
        <f>'0.直接貼上-輸出預測(0-50)'!E6</f>
        <v>1226.4558110103355</v>
      </c>
      <c r="F6" s="12">
        <f>'0.直接貼上-輸出預測(0-50)'!F6</f>
        <v>1303.0425920631528</v>
      </c>
      <c r="G6" s="12">
        <f>'0.直接貼上-輸出預測(0-50)'!G6</f>
        <v>1473.6898528056518</v>
      </c>
      <c r="H6" s="12">
        <f>'0.直接貼上-輸出預測(0-50)'!H6</f>
        <v>1585.6400347263109</v>
      </c>
      <c r="I6" s="12">
        <f>'0.直接貼上-輸出預測(0-50)'!I6</f>
        <v>1657.6602057428511</v>
      </c>
      <c r="J6" s="12">
        <f>'0.直接貼上-輸出預測(0-50)'!J6</f>
        <v>1720.0447881913642</v>
      </c>
      <c r="K6" s="12">
        <f>'0.直接貼上-輸出預測(0-50)'!K6</f>
        <v>1814.8582241814522</v>
      </c>
      <c r="L6" s="12">
        <f>'0.直接貼上-輸出預測(0-50)'!L6</f>
        <v>1969.897224542229</v>
      </c>
      <c r="M6" s="12">
        <f>'0.直接貼上-輸出預測(0-50)'!M6</f>
        <v>1941.5399707188897</v>
      </c>
      <c r="N6" s="12">
        <f>'0.直接貼上-輸出預測(0-50)'!N6</f>
        <v>1760.4608683890074</v>
      </c>
      <c r="O6" s="12">
        <f>'0.直接貼上-輸出預測(0-50)'!O6</f>
        <v>2050.5088179166933</v>
      </c>
      <c r="P6" s="12">
        <f>'0.直接貼上-輸出預測(0-50)'!P6</f>
        <v>1981.8906351985945</v>
      </c>
      <c r="Q6" s="12">
        <f>'0.直接貼上-輸出預測(0-50)'!Q6</f>
        <v>1775.6285139457214</v>
      </c>
      <c r="R6" s="12">
        <f>'0.直接貼上-輸出預測(0-50)'!R6</f>
        <v>1792.4891771117427</v>
      </c>
      <c r="S6" s="12">
        <f>'0.直接貼上-輸出預測(0-50)'!S6</f>
        <v>1823.842138697207</v>
      </c>
      <c r="T6" s="12">
        <f>'0.直接貼上-輸出預測(0-50)'!T6</f>
        <v>1962.4906671259196</v>
      </c>
      <c r="U6" s="12">
        <f>'0.直接貼上-輸出預測(0-50)'!U6</f>
        <v>2078.4846487343434</v>
      </c>
      <c r="V6" s="12">
        <f>'0.直接貼上-輸出預測(0-50)'!V6</f>
        <v>2169.0055670242468</v>
      </c>
      <c r="W6" s="12">
        <f>'0.直接貼上-輸出預測(0-50)'!W6</f>
        <v>2273.1014322438127</v>
      </c>
      <c r="X6" s="12">
        <f>'0.直接貼上-輸出預測(0-50)'!X6</f>
        <v>2358.9863821169083</v>
      </c>
      <c r="Y6" s="12">
        <f>'0.直接貼上-輸出預測(0-50)'!Y6</f>
        <v>2630.7267522692659</v>
      </c>
      <c r="Z6" s="12">
        <f>'0.直接貼上-輸出預測(0-50)'!Z6</f>
        <v>2795.5979825733516</v>
      </c>
      <c r="AA6" s="12">
        <f>'0.直接貼上-輸出預測(0-50)'!AA6</f>
        <v>3042.2964126716652</v>
      </c>
      <c r="AB6" s="12">
        <f>'0.直接貼上-輸出預測(0-50)'!AB6</f>
        <v>3242.3514108607897</v>
      </c>
      <c r="AC6" s="12">
        <f>'0.直接貼上-輸出預測(0-50)'!AC6</f>
        <v>3091.4475065576753</v>
      </c>
      <c r="AD6" s="12">
        <f>'0.直接貼上-輸出預測(0-50)'!AD6</f>
        <v>3248.8813779958737</v>
      </c>
      <c r="AE6" s="12">
        <f>'0.直接貼上-輸出預測(0-50)'!AE6</f>
        <v>3390.9713468632667</v>
      </c>
      <c r="AF6" s="12">
        <f>'0.直接貼上-輸出預測(0-50)'!AF6</f>
        <v>3409.5443378245673</v>
      </c>
      <c r="AG6" s="12">
        <f>'0.直接貼上-輸出預測(0-50)'!AG6</f>
        <v>3531.5657695474652</v>
      </c>
      <c r="AH6" s="12">
        <f>'0.直接貼上-輸出預測(0-50)'!AH6</f>
        <v>3421.3821530117038</v>
      </c>
      <c r="AI6" s="12">
        <f>'0.直接貼上-輸出預測(0-50)'!AI6</f>
        <v>3507.4932441414985</v>
      </c>
      <c r="AJ6" s="12">
        <f>'0.直接貼上-輸出預測(0-50)'!AJ6</f>
        <v>3479.3904348191249</v>
      </c>
      <c r="AK6" s="12">
        <f>'0.直接貼上-輸出預測(0-50)'!AK6</f>
        <v>3312.4920782891936</v>
      </c>
      <c r="AL6" s="12">
        <f>'0.直接貼上-輸出預測(0-50)'!AL6</f>
        <v>3226.635042491162</v>
      </c>
      <c r="AM6" s="12">
        <f>'0.直接貼上-輸出預測(0-50)'!AM6</f>
        <v>3287.1430345345034</v>
      </c>
      <c r="AN6" s="12">
        <f>'0.直接貼上-輸出預測(0-50)'!AN6</f>
        <v>3279.09643041958</v>
      </c>
      <c r="AO6" s="12">
        <f>'0.直接貼上-輸出預測(0-50)'!AO6</f>
        <v>2997.8813952668847</v>
      </c>
      <c r="AP6" s="12">
        <f>'0.直接貼上-輸出預測(0-50)'!AP6</f>
        <v>3156.5274373605221</v>
      </c>
      <c r="AQ6" s="12">
        <f>'0.直接貼上-輸出預測(0-50)'!AQ6</f>
        <v>3276.5492239283294</v>
      </c>
      <c r="AR6" s="12">
        <f>'0.直接貼上-輸出預測(0-50)'!AR6</f>
        <v>3530.4811007174217</v>
      </c>
      <c r="AS6" s="12">
        <f>'0.直接貼上-輸出預測(0-50)'!AS6</f>
        <v>3616.1286196405431</v>
      </c>
      <c r="AT6" s="12">
        <f>'0.直接貼上-輸出預測(0-50)'!AT6</f>
        <v>3645.2656391986611</v>
      </c>
      <c r="AU6" s="12">
        <f>'0.直接貼上-輸出預測(0-50)'!AU6</f>
        <v>3753.7092310821026</v>
      </c>
      <c r="AV6" s="12">
        <f>'0.直接貼上-輸出預測(0-50)'!AV6</f>
        <v>3764.6137094850806</v>
      </c>
      <c r="AW6" s="12">
        <f>'0.直接貼上-輸出預測(0-50)'!AW6</f>
        <v>3749.2935910613369</v>
      </c>
      <c r="AX6" s="12">
        <f>'0.直接貼上-輸出預測(0-50)'!AX6</f>
        <v>3477.3347434464927</v>
      </c>
      <c r="AY6" s="12">
        <f>'0.直接貼上-輸出預測(0-50)'!AY6</f>
        <v>3641.2955061226908</v>
      </c>
      <c r="AZ6" s="12">
        <f>'0.直接貼上-輸出預測(0-50)'!AZ6</f>
        <v>3571.0688704759882</v>
      </c>
      <c r="BA6" s="12">
        <f>'0.直接貼上-輸出預測(40-)'!L6</f>
        <v>3211.349015406634</v>
      </c>
      <c r="BB6" s="12">
        <f>'0.直接貼上-輸出預測(40-)'!M6</f>
        <v>3080.3649909836981</v>
      </c>
      <c r="BC6" s="12">
        <f>'0.直接貼上-輸出預測(40-)'!N6</f>
        <v>3222.5495557110717</v>
      </c>
      <c r="BD6" s="12">
        <f>'0.直接貼上-輸出預測(40-)'!O6</f>
        <v>3439.2267677189275</v>
      </c>
      <c r="BE6" s="12">
        <f>'0.直接貼上-輸出預測(40-)'!P6</f>
        <v>3603.6315795052355</v>
      </c>
      <c r="BF6" s="12">
        <f>'0.直接貼上-輸出預測(40-)'!Q6</f>
        <v>3651.058527561127</v>
      </c>
      <c r="BG6" s="12">
        <f>'0.直接貼上-輸出預測(40-)'!R6</f>
        <v>3885.7864994944534</v>
      </c>
      <c r="BH6" s="12">
        <f>'0.直接貼上-輸出預測(40-)'!S6</f>
        <v>3789.0229263001238</v>
      </c>
      <c r="BI6" s="12">
        <f>'0.直接貼上-輸出預測(40-)'!T6</f>
        <v>3888.0237319077537</v>
      </c>
      <c r="BJ6" s="12">
        <f>'0.直接貼上-輸出預測(40-)'!U6</f>
        <v>3890.0871942045392</v>
      </c>
      <c r="BK6" s="12">
        <f>'0.直接貼上-輸出預測(40-)'!V6</f>
        <v>3967.8207097145805</v>
      </c>
      <c r="BL6" s="12">
        <f>'0.直接貼上-輸出預測(40-)'!W6</f>
        <v>4067.9030217378677</v>
      </c>
      <c r="BM6" s="12">
        <f>'0.直接貼上-輸出預測(40-)'!X6</f>
        <v>4084.2244521659977</v>
      </c>
      <c r="BN6" s="12">
        <f>'0.直接貼上-輸出預測(40-)'!Y6</f>
        <v>4087.7581967580954</v>
      </c>
      <c r="BO6" s="12">
        <f>'0.直接貼上-輸出預測(40-)'!Z6</f>
        <v>3914.0194830767</v>
      </c>
      <c r="BP6" s="12">
        <f>'0.直接貼上-輸出預測(40-)'!AA6</f>
        <v>3845.9890414418105</v>
      </c>
      <c r="BQ6" s="12">
        <f>'0.直接貼上-輸出預測(40-)'!AB6</f>
        <v>3819.1894560136593</v>
      </c>
      <c r="BR6" s="12">
        <f>'0.直接貼上-輸出預測(40-)'!AC6</f>
        <v>3399.7759708826861</v>
      </c>
      <c r="BS6" s="12">
        <f>'0.直接貼上-輸出預測(40-)'!AD6</f>
        <v>3240.2811435483468</v>
      </c>
      <c r="BT6" s="12">
        <f>'0.直接貼上-輸出預測(40-)'!AE6</f>
        <v>3159.3878033034134</v>
      </c>
      <c r="BU6" s="12">
        <f>'0.直接貼上-輸出預測(40-)'!AF6</f>
        <v>3204.5806056662586</v>
      </c>
      <c r="BV6" s="12">
        <f>'0.直接貼上-輸出預測(40-)'!AG6</f>
        <v>2971.2413399037318</v>
      </c>
      <c r="BW6" s="12">
        <f>'0.直接貼上-輸出預測(40-)'!AH6</f>
        <v>2671.9852205678553</v>
      </c>
      <c r="BX6" s="12">
        <f>'0.直接貼上-輸出預測(40-)'!AI6</f>
        <v>2684.9669819988071</v>
      </c>
      <c r="BY6" s="12">
        <f>'0.直接貼上-輸出預測(40-)'!AJ6</f>
        <v>2391.1154886305999</v>
      </c>
      <c r="BZ6" s="12">
        <f>'0.直接貼上-輸出預測(40-)'!AK6</f>
        <v>2070.5875151630557</v>
      </c>
      <c r="CA6" s="12">
        <f>'0.直接貼上-輸出預測(40-)'!AL6</f>
        <v>1934.6451558995418</v>
      </c>
      <c r="CB6" s="12">
        <f>'0.直接貼上-輸出預測(40-)'!AM6</f>
        <v>1569.075193601599</v>
      </c>
      <c r="CC6" s="12">
        <f>'0.直接貼上-輸出預測(40-)'!AN6</f>
        <v>1375.7933657128262</v>
      </c>
      <c r="CD6" s="12">
        <f>'0.直接貼上-輸出預測(40-)'!AO6</f>
        <v>992.9944010142442</v>
      </c>
      <c r="CE6" s="12">
        <f>'0.直接貼上-輸出預測(40-)'!AP6</f>
        <v>1019.6120883436529</v>
      </c>
      <c r="CF6" s="12">
        <f>'0.直接貼上-輸出預測(40-)'!AQ6</f>
        <v>1052.9025671466466</v>
      </c>
      <c r="CG6" s="12">
        <f>'0.直接貼上-輸出預測(40-)'!AR6</f>
        <v>1028.9917797166866</v>
      </c>
      <c r="CH6" s="12">
        <f>'0.直接貼上-輸出預測(40-)'!AS6</f>
        <v>1055.9215613742831</v>
      </c>
      <c r="CI6" s="12">
        <f>'0.直接貼上-輸出預測(40-)'!AT6</f>
        <v>912.67714372138266</v>
      </c>
      <c r="CJ6" s="12">
        <f>'0.直接貼上-輸出預測(40-)'!AU6</f>
        <v>933.01559329275005</v>
      </c>
      <c r="CK6" s="12">
        <f>'0.直接貼上-輸出預測(40-)'!AV6</f>
        <v>776.49856398552117</v>
      </c>
      <c r="CL6" s="12">
        <f>'0.直接貼上-輸出預測(40-)'!AW6</f>
        <v>695.38388822862635</v>
      </c>
      <c r="CM6" s="12">
        <f>'0.直接貼上-輸出預測(40-)'!AX6</f>
        <v>555.38282174809865</v>
      </c>
      <c r="CN6" s="12">
        <f>'0.直接貼上-輸出預測(40-)'!AY6</f>
        <v>451.2380328565057</v>
      </c>
      <c r="CO6" s="12">
        <f>'0.直接貼上-輸出預測(40-)'!AZ6</f>
        <v>378.93750281282689</v>
      </c>
      <c r="CP6" s="12">
        <f>'0.直接貼上-輸出預測(40-)'!BA6</f>
        <v>292.10646087142396</v>
      </c>
      <c r="CQ6" s="12">
        <f>'0.直接貼上-輸出預測(40-)'!BB6</f>
        <v>230.55280982253407</v>
      </c>
      <c r="CR6" s="12">
        <f>'0.直接貼上-輸出預測(40-)'!BC6</f>
        <v>227.08304499406626</v>
      </c>
      <c r="CS6" s="12">
        <f>'0.直接貼上-輸出預測(40-)'!BD6</f>
        <v>165.65744502436522</v>
      </c>
      <c r="CT6" s="12">
        <f>'0.直接貼上-輸出預測(40-)'!BE6</f>
        <v>115.98874775507308</v>
      </c>
      <c r="CU6" s="12">
        <f>'0.直接貼上-輸出預測(40-)'!BF6</f>
        <v>83.336796795261421</v>
      </c>
      <c r="CV6" s="12">
        <f>'0.直接貼上-輸出預測(40-)'!BG6</f>
        <v>44.253905351817338</v>
      </c>
      <c r="CW6" s="12">
        <f>'0.直接貼上-輸出預測(40-)'!BH6</f>
        <v>45.099001848355712</v>
      </c>
      <c r="CX6" s="12">
        <f>'0.直接貼上-輸出預測(40-)'!BI6</f>
        <v>21.945383300864371</v>
      </c>
      <c r="CY6" s="12">
        <f>'0.直接貼上-輸出預測(40-)'!BJ6</f>
        <v>43.083979072938682</v>
      </c>
    </row>
    <row r="7" spans="1:103">
      <c r="A7" s="12" t="str">
        <f>'0.直接貼上-輸出預測(0-50)'!A7</f>
        <v>114年 10月</v>
      </c>
      <c r="B7" s="13">
        <f t="shared" si="0"/>
        <v>238265.16635086865</v>
      </c>
      <c r="C7" s="13">
        <f>'0.直接貼上-輸出預測(0-50)'!C7</f>
        <v>1176.7346905434238</v>
      </c>
      <c r="D7" s="13">
        <f>'0.直接貼上-輸出預測(0-50)'!D7</f>
        <v>1218.0444897254183</v>
      </c>
      <c r="E7" s="12">
        <f>'0.直接貼上-輸出預測(0-50)'!E7</f>
        <v>1225.2797932925544</v>
      </c>
      <c r="F7" s="12">
        <f>'0.直接貼上-輸出預測(0-50)'!F7</f>
        <v>1293.2541616877536</v>
      </c>
      <c r="G7" s="12">
        <f>'0.直接貼上-輸出預測(0-50)'!G7</f>
        <v>1459.8596633684999</v>
      </c>
      <c r="H7" s="12">
        <f>'0.直接貼上-輸出預測(0-50)'!H7</f>
        <v>1578.3875379819024</v>
      </c>
      <c r="I7" s="12">
        <f>'0.直接貼上-輸出預測(0-50)'!I7</f>
        <v>1652.0762666979103</v>
      </c>
      <c r="J7" s="12">
        <f>'0.直接貼上-輸出預測(0-50)'!J7</f>
        <v>1714.0281537509716</v>
      </c>
      <c r="K7" s="12">
        <f>'0.直接貼上-輸出預測(0-50)'!K7</f>
        <v>1805.5909432496101</v>
      </c>
      <c r="L7" s="12">
        <f>'0.直接貼上-輸出預測(0-50)'!L7</f>
        <v>1961.052357087972</v>
      </c>
      <c r="M7" s="12">
        <f>'0.直接貼上-輸出預測(0-50)'!M7</f>
        <v>1949.048926307119</v>
      </c>
      <c r="N7" s="12">
        <f>'0.直接貼上-輸出預測(0-50)'!N7</f>
        <v>1766.8195452803691</v>
      </c>
      <c r="O7" s="12">
        <f>'0.直接貼上-輸出預測(0-50)'!O7</f>
        <v>2028.3130439867064</v>
      </c>
      <c r="P7" s="12">
        <f>'0.直接貼上-輸出預測(0-50)'!P7</f>
        <v>1996.6856884683273</v>
      </c>
      <c r="Q7" s="12">
        <f>'0.直接貼上-輸出預測(0-50)'!Q7</f>
        <v>1787.4419685522748</v>
      </c>
      <c r="R7" s="12">
        <f>'0.直接貼上-輸出預測(0-50)'!R7</f>
        <v>1787.4204541326351</v>
      </c>
      <c r="S7" s="12">
        <f>'0.直接貼上-輸出預測(0-50)'!S7</f>
        <v>1819.1891568089316</v>
      </c>
      <c r="T7" s="12">
        <f>'0.直接貼上-輸出預測(0-50)'!T7</f>
        <v>1949.8800946242386</v>
      </c>
      <c r="U7" s="12">
        <f>'0.直接貼上-輸出預測(0-50)'!U7</f>
        <v>2069.9046206457615</v>
      </c>
      <c r="V7" s="12">
        <f>'0.直接貼上-輸出預測(0-50)'!V7</f>
        <v>2161.3049204626186</v>
      </c>
      <c r="W7" s="12">
        <f>'0.直接貼上-輸出預測(0-50)'!W7</f>
        <v>2264.1109415166702</v>
      </c>
      <c r="X7" s="12">
        <f>'0.直接貼上-輸出預測(0-50)'!X7</f>
        <v>2348.0684387737019</v>
      </c>
      <c r="Y7" s="12">
        <f>'0.直接貼上-輸出預測(0-50)'!Y7</f>
        <v>2607.3032715610757</v>
      </c>
      <c r="Z7" s="12">
        <f>'0.直接貼上-輸出預測(0-50)'!Z7</f>
        <v>2782.2634985883151</v>
      </c>
      <c r="AA7" s="12">
        <f>'0.直接貼上-輸出預測(0-50)'!AA7</f>
        <v>3021.7405649727243</v>
      </c>
      <c r="AB7" s="12">
        <f>'0.直接貼上-輸出預測(0-50)'!AB7</f>
        <v>3234.3750727728748</v>
      </c>
      <c r="AC7" s="12">
        <f>'0.直接貼上-輸出預測(0-50)'!AC7</f>
        <v>3100.7494779232006</v>
      </c>
      <c r="AD7" s="12">
        <f>'0.直接貼上-輸出預測(0-50)'!AD7</f>
        <v>3230.9115181210154</v>
      </c>
      <c r="AE7" s="12">
        <f>'0.直接貼上-輸出預測(0-50)'!AE7</f>
        <v>3382.9732758256514</v>
      </c>
      <c r="AF7" s="12">
        <f>'0.直接貼上-輸出預測(0-50)'!AF7</f>
        <v>3407.3153280271526</v>
      </c>
      <c r="AG7" s="12">
        <f>'0.直接貼上-輸出預測(0-50)'!AG7</f>
        <v>3524.7927904791372</v>
      </c>
      <c r="AH7" s="12">
        <f>'0.直接貼上-輸出預測(0-50)'!AH7</f>
        <v>3428.9826781675947</v>
      </c>
      <c r="AI7" s="12">
        <f>'0.直接貼上-輸出預測(0-50)'!AI7</f>
        <v>3499.8694233617316</v>
      </c>
      <c r="AJ7" s="12">
        <f>'0.直接貼上-輸出預測(0-50)'!AJ7</f>
        <v>3487.0119364671627</v>
      </c>
      <c r="AK7" s="12">
        <f>'0.直接貼上-輸出預測(0-50)'!AK7</f>
        <v>3324.3695458843913</v>
      </c>
      <c r="AL7" s="12">
        <f>'0.直接貼上-輸出預測(0-50)'!AL7</f>
        <v>3228.4407972735785</v>
      </c>
      <c r="AM7" s="12">
        <f>'0.直接貼上-輸出預測(0-50)'!AM7</f>
        <v>3282.4369183466556</v>
      </c>
      <c r="AN7" s="12">
        <f>'0.直接貼上-輸出預測(0-50)'!AN7</f>
        <v>3285.732191898464</v>
      </c>
      <c r="AO7" s="12">
        <f>'0.直接貼上-輸出預測(0-50)'!AO7</f>
        <v>3012.5582773514379</v>
      </c>
      <c r="AP7" s="12">
        <f>'0.直接貼上-輸出預測(0-50)'!AP7</f>
        <v>3136.5534184313537</v>
      </c>
      <c r="AQ7" s="12">
        <f>'0.直接貼上-輸出預測(0-50)'!AQ7</f>
        <v>3264.5771453801285</v>
      </c>
      <c r="AR7" s="12">
        <f>'0.直接貼上-輸出預測(0-50)'!AR7</f>
        <v>3510.4215995186009</v>
      </c>
      <c r="AS7" s="12">
        <f>'0.直接貼上-輸出預測(0-50)'!AS7</f>
        <v>3612.2352252608216</v>
      </c>
      <c r="AT7" s="12">
        <f>'0.直接貼上-輸出預測(0-50)'!AT7</f>
        <v>3639.7650200583739</v>
      </c>
      <c r="AU7" s="12">
        <f>'0.直接貼上-輸出預測(0-50)'!AU7</f>
        <v>3744.7713034647422</v>
      </c>
      <c r="AV7" s="12">
        <f>'0.直接貼上-輸出預測(0-50)'!AV7</f>
        <v>3764.1475360493869</v>
      </c>
      <c r="AW7" s="12">
        <f>'0.直接貼上-輸出預測(0-50)'!AW7</f>
        <v>3753.2290343495179</v>
      </c>
      <c r="AX7" s="12">
        <f>'0.直接貼上-輸出預測(0-50)'!AX7</f>
        <v>3490.6446093632726</v>
      </c>
      <c r="AY7" s="12">
        <f>'0.直接貼上-輸出預測(0-50)'!AY7</f>
        <v>3626.2756364481174</v>
      </c>
      <c r="AZ7" s="12">
        <f>'0.直接貼上-輸出預測(0-50)'!AZ7</f>
        <v>3586.2643911164896</v>
      </c>
      <c r="BA7" s="12">
        <f>'0.直接貼上-輸出預測(40-)'!L7</f>
        <v>3234.6233301326793</v>
      </c>
      <c r="BB7" s="12">
        <f>'0.直接貼上-輸出預測(40-)'!M7</f>
        <v>3078.2654753505581</v>
      </c>
      <c r="BC7" s="12">
        <f>'0.直接貼上-輸出預測(40-)'!N7</f>
        <v>3204.4476923851057</v>
      </c>
      <c r="BD7" s="12">
        <f>'0.直接貼上-輸出預測(40-)'!O7</f>
        <v>3419.2487319483057</v>
      </c>
      <c r="BE7" s="12">
        <f>'0.直接貼上-輸出預測(40-)'!P7</f>
        <v>3589.5318376965006</v>
      </c>
      <c r="BF7" s="12">
        <f>'0.直接貼上-輸出預測(40-)'!Q7</f>
        <v>3641.14882505386</v>
      </c>
      <c r="BG7" s="12">
        <f>'0.直接貼上-輸出預測(40-)'!R7</f>
        <v>3867.2211426557715</v>
      </c>
      <c r="BH7" s="12">
        <f>'0.直接貼上-輸出預測(40-)'!S7</f>
        <v>3794.9685166789091</v>
      </c>
      <c r="BI7" s="12">
        <f>'0.直接貼上-輸出預測(40-)'!T7</f>
        <v>3875.4582547638415</v>
      </c>
      <c r="BJ7" s="12">
        <f>'0.直接貼上-輸出預測(40-)'!U7</f>
        <v>3886.0501387916561</v>
      </c>
      <c r="BK7" s="12">
        <f>'0.直接貼上-輸出預測(40-)'!V7</f>
        <v>3955.9778647492262</v>
      </c>
      <c r="BL7" s="12">
        <f>'0.直接貼上-輸出預測(40-)'!W7</f>
        <v>4057.2942064885019</v>
      </c>
      <c r="BM7" s="12">
        <f>'0.直接貼上-輸出預測(40-)'!X7</f>
        <v>4080.9087968929957</v>
      </c>
      <c r="BN7" s="12">
        <f>'0.直接貼上-輸出預測(40-)'!Y7</f>
        <v>4087.5510707542303</v>
      </c>
      <c r="BO7" s="12">
        <f>'0.直接貼上-輸出預測(40-)'!Z7</f>
        <v>3921.51861065715</v>
      </c>
      <c r="BP7" s="12">
        <f>'0.直接貼上-輸出預測(40-)'!AA7</f>
        <v>3843.7238882955571</v>
      </c>
      <c r="BQ7" s="12">
        <f>'0.直接貼上-輸出預測(40-)'!AB7</f>
        <v>3827.2809385106843</v>
      </c>
      <c r="BR7" s="12">
        <f>'0.直接貼上-輸出預測(40-)'!AC7</f>
        <v>3426.3650470269804</v>
      </c>
      <c r="BS7" s="12">
        <f>'0.直接貼上-輸出預測(40-)'!AD7</f>
        <v>3241.7111418502932</v>
      </c>
      <c r="BT7" s="12">
        <f>'0.直接貼上-輸出預測(40-)'!AE7</f>
        <v>3156.5936269244098</v>
      </c>
      <c r="BU7" s="12">
        <f>'0.直接貼上-輸出預測(40-)'!AF7</f>
        <v>3201.8224425572166</v>
      </c>
      <c r="BV7" s="12">
        <f>'0.直接貼上-輸出預測(40-)'!AG7</f>
        <v>2989.9235912263621</v>
      </c>
      <c r="BW7" s="12">
        <f>'0.直接貼上-輸出預測(40-)'!AH7</f>
        <v>2679.2339565080938</v>
      </c>
      <c r="BX7" s="12">
        <f>'0.直接貼上-輸出預測(40-)'!AI7</f>
        <v>2681.3350075532117</v>
      </c>
      <c r="BY7" s="12">
        <f>'0.直接貼上-輸出預測(40-)'!AJ7</f>
        <v>2412.9160469798439</v>
      </c>
      <c r="BZ7" s="12">
        <f>'0.直接貼上-輸出預測(40-)'!AK7</f>
        <v>2084.407161428931</v>
      </c>
      <c r="CA7" s="12">
        <f>'0.直接貼上-輸出預測(40-)'!AL7</f>
        <v>1943.2445790343399</v>
      </c>
      <c r="CB7" s="12">
        <f>'0.直接貼上-輸出預測(40-)'!AM7</f>
        <v>1593.2321069249813</v>
      </c>
      <c r="CC7" s="12">
        <f>'0.直接貼上-輸出預測(40-)'!AN7</f>
        <v>1388.3222047497745</v>
      </c>
      <c r="CD7" s="12">
        <f>'0.直接貼上-輸出預測(40-)'!AO7</f>
        <v>1007.4845319421353</v>
      </c>
      <c r="CE7" s="12">
        <f>'0.直接貼上-輸出預測(40-)'!AP7</f>
        <v>1007.0312992676438</v>
      </c>
      <c r="CF7" s="12">
        <f>'0.直接貼上-輸出預測(40-)'!AQ7</f>
        <v>1047.6953514338811</v>
      </c>
      <c r="CG7" s="12">
        <f>'0.直接貼上-輸出預測(40-)'!AR7</f>
        <v>1022.7566897836322</v>
      </c>
      <c r="CH7" s="12">
        <f>'0.直接貼上-輸出預測(40-)'!AS7</f>
        <v>1051.0988424483057</v>
      </c>
      <c r="CI7" s="12">
        <f>'0.直接貼上-輸出預測(40-)'!AT7</f>
        <v>914.55530795455184</v>
      </c>
      <c r="CJ7" s="12">
        <f>'0.直接貼上-輸出預測(40-)'!AU7</f>
        <v>927.14833272535941</v>
      </c>
      <c r="CK7" s="12">
        <f>'0.直接貼上-輸出預測(40-)'!AV7</f>
        <v>781.96353090633193</v>
      </c>
      <c r="CL7" s="12">
        <f>'0.直接貼上-輸出預測(40-)'!AW7</f>
        <v>697.91451612980859</v>
      </c>
      <c r="CM7" s="12">
        <f>'0.直接貼上-輸出預測(40-)'!AX7</f>
        <v>559.37808288621454</v>
      </c>
      <c r="CN7" s="12">
        <f>'0.直接貼上-輸出預測(40-)'!AY7</f>
        <v>452.30113798526236</v>
      </c>
      <c r="CO7" s="12">
        <f>'0.直接貼上-輸出預測(40-)'!AZ7</f>
        <v>379.07213685393492</v>
      </c>
      <c r="CP7" s="12">
        <f>'0.直接貼上-輸出預測(40-)'!BA7</f>
        <v>291.77432266774974</v>
      </c>
      <c r="CQ7" s="12">
        <f>'0.直接貼上-輸出預測(40-)'!BB7</f>
        <v>228.06799496735985</v>
      </c>
      <c r="CR7" s="12">
        <f>'0.直接貼上-輸出預測(40-)'!BC7</f>
        <v>225.1448804082986</v>
      </c>
      <c r="CS7" s="12">
        <f>'0.直接貼上-輸出預測(40-)'!BD7</f>
        <v>168.76119628373556</v>
      </c>
      <c r="CT7" s="12">
        <f>'0.直接貼上-輸出預測(40-)'!BE7</f>
        <v>116.71694771119745</v>
      </c>
      <c r="CU7" s="12">
        <f>'0.直接貼上-輸出預測(40-)'!BF7</f>
        <v>83.890015981402598</v>
      </c>
      <c r="CV7" s="12">
        <f>'0.直接貼上-輸出預測(40-)'!BG7</f>
        <v>44.841828776304439</v>
      </c>
      <c r="CW7" s="12">
        <f>'0.直接貼上-輸出預測(40-)'!BH7</f>
        <v>44.350738313026788</v>
      </c>
      <c r="CX7" s="12">
        <f>'0.直接貼上-輸出預測(40-)'!BI7</f>
        <v>22.240387545071435</v>
      </c>
      <c r="CY7" s="12">
        <f>'0.直接貼上-輸出預測(40-)'!BJ7</f>
        <v>43.444699919112253</v>
      </c>
    </row>
    <row r="8" spans="1:103">
      <c r="A8" s="12" t="str">
        <f>'0.直接貼上-輸出預測(0-50)'!A8</f>
        <v>114年 11月</v>
      </c>
      <c r="B8" s="13">
        <f t="shared" si="0"/>
        <v>238091.60481583475</v>
      </c>
      <c r="C8" s="13">
        <f>'0.直接貼上-輸出預測(0-50)'!C8</f>
        <v>1180.1730764812014</v>
      </c>
      <c r="D8" s="13">
        <f>'0.直接貼上-輸出預測(0-50)'!D8</f>
        <v>1212.1379436161819</v>
      </c>
      <c r="E8" s="12">
        <f>'0.直接貼上-輸出預測(0-50)'!E8</f>
        <v>1224.8877873866275</v>
      </c>
      <c r="F8" s="12">
        <f>'0.直接貼上-輸出預測(0-50)'!F8</f>
        <v>1283.9454767350067</v>
      </c>
      <c r="G8" s="12">
        <f>'0.直接貼上-輸出預測(0-50)'!G8</f>
        <v>1445.4289361895933</v>
      </c>
      <c r="H8" s="12">
        <f>'0.直接貼上-輸出預測(0-50)'!H8</f>
        <v>1570.9700390670998</v>
      </c>
      <c r="I8" s="12">
        <f>'0.直接貼上-輸出預測(0-50)'!I8</f>
        <v>1646.4927314607075</v>
      </c>
      <c r="J8" s="12">
        <f>'0.直接貼上-輸出預測(0-50)'!J8</f>
        <v>1708.3003867152852</v>
      </c>
      <c r="K8" s="12">
        <f>'0.直接貼上-輸出預測(0-50)'!K8</f>
        <v>1796.5307417354431</v>
      </c>
      <c r="L8" s="12">
        <f>'0.直接貼上-輸出預測(0-50)'!L8</f>
        <v>1950.5799883920952</v>
      </c>
      <c r="M8" s="12">
        <f>'0.直接貼上-輸出預測(0-50)'!M8</f>
        <v>1956.1074670587511</v>
      </c>
      <c r="N8" s="12">
        <f>'0.直接貼上-輸出預測(0-50)'!N8</f>
        <v>1776.5748385899392</v>
      </c>
      <c r="O8" s="12">
        <f>'0.直接貼上-輸出預測(0-50)'!O8</f>
        <v>2002.3885209041996</v>
      </c>
      <c r="P8" s="12">
        <f>'0.直接貼上-輸出預測(0-50)'!P8</f>
        <v>2011.5100749140113</v>
      </c>
      <c r="Q8" s="12">
        <f>'0.直接貼上-輸出預測(0-50)'!Q8</f>
        <v>1801.1175742397577</v>
      </c>
      <c r="R8" s="12">
        <f>'0.直接貼上-輸出預測(0-50)'!R8</f>
        <v>1782.17532425071</v>
      </c>
      <c r="S8" s="12">
        <f>'0.直接貼上-輸出預測(0-50)'!S8</f>
        <v>1815.3905186863724</v>
      </c>
      <c r="T8" s="12">
        <f>'0.直接貼上-輸出預測(0-50)'!T8</f>
        <v>1936.8764084460454</v>
      </c>
      <c r="U8" s="12">
        <f>'0.直接貼上-輸出預測(0-50)'!U8</f>
        <v>2061.2438440375327</v>
      </c>
      <c r="V8" s="12">
        <f>'0.直接貼上-輸出預測(0-50)'!V8</f>
        <v>2153.7237484387338</v>
      </c>
      <c r="W8" s="12">
        <f>'0.直接貼上-輸出預測(0-50)'!W8</f>
        <v>2255.1141112742894</v>
      </c>
      <c r="X8" s="12">
        <f>'0.直接貼上-輸出預測(0-50)'!X8</f>
        <v>2338.4846798815215</v>
      </c>
      <c r="Y8" s="12">
        <f>'0.直接貼上-輸出預測(0-50)'!Y8</f>
        <v>2582.8374698262</v>
      </c>
      <c r="Z8" s="12">
        <f>'0.直接貼上-輸出預測(0-50)'!Z8</f>
        <v>2769.7355153388312</v>
      </c>
      <c r="AA8" s="12">
        <f>'0.直接貼上-輸出預測(0-50)'!AA8</f>
        <v>3000.332776590094</v>
      </c>
      <c r="AB8" s="12">
        <f>'0.直接貼上-輸出預測(0-50)'!AB8</f>
        <v>3224.0737732938528</v>
      </c>
      <c r="AC8" s="12">
        <f>'0.直接貼上-輸出預測(0-50)'!AC8</f>
        <v>3113.0264853389945</v>
      </c>
      <c r="AD8" s="12">
        <f>'0.直接貼上-輸出預測(0-50)'!AD8</f>
        <v>3212.0658935147003</v>
      </c>
      <c r="AE8" s="12">
        <f>'0.直接貼上-輸出預測(0-50)'!AE8</f>
        <v>3374.2793058962861</v>
      </c>
      <c r="AF8" s="12">
        <f>'0.直接貼上-輸出預測(0-50)'!AF8</f>
        <v>3405.8400991280259</v>
      </c>
      <c r="AG8" s="12">
        <f>'0.直接貼上-輸出預測(0-50)'!AG8</f>
        <v>3516.1541984555729</v>
      </c>
      <c r="AH8" s="12">
        <f>'0.直接貼上-輸出預測(0-50)'!AH8</f>
        <v>3438.483718422965</v>
      </c>
      <c r="AI8" s="12">
        <f>'0.直接貼上-輸出預測(0-50)'!AI8</f>
        <v>3490.747853118909</v>
      </c>
      <c r="AJ8" s="12">
        <f>'0.直接貼上-輸出預測(0-50)'!AJ8</f>
        <v>3493.9429767019287</v>
      </c>
      <c r="AK8" s="12">
        <f>'0.直接貼上-輸出預測(0-50)'!AK8</f>
        <v>3337.2484731795935</v>
      </c>
      <c r="AL8" s="12">
        <f>'0.直接貼上-輸出預測(0-50)'!AL8</f>
        <v>3231.1040740693516</v>
      </c>
      <c r="AM8" s="12">
        <f>'0.直接貼上-輸出預測(0-50)'!AM8</f>
        <v>3276.7349511792027</v>
      </c>
      <c r="AN8" s="12">
        <f>'0.直接貼上-輸出預測(0-50)'!AN8</f>
        <v>3290.8152405093206</v>
      </c>
      <c r="AO8" s="12">
        <f>'0.直接貼上-輸出預測(0-50)'!AO8</f>
        <v>3031.1092072188185</v>
      </c>
      <c r="AP8" s="12">
        <f>'0.直接貼上-輸出預測(0-50)'!AP8</f>
        <v>3115.5400280229419</v>
      </c>
      <c r="AQ8" s="12">
        <f>'0.直接貼上-輸出預測(0-50)'!AQ8</f>
        <v>3253.7570509560728</v>
      </c>
      <c r="AR8" s="12">
        <f>'0.直接貼上-輸出預測(0-50)'!AR8</f>
        <v>3488.6942937927197</v>
      </c>
      <c r="AS8" s="12">
        <f>'0.直接貼上-輸出預測(0-50)'!AS8</f>
        <v>3608.371554288271</v>
      </c>
      <c r="AT8" s="12">
        <f>'0.直接貼上-輸出預測(0-50)'!AT8</f>
        <v>3634.8357392493122</v>
      </c>
      <c r="AU8" s="12">
        <f>'0.直接貼上-輸出預測(0-50)'!AU8</f>
        <v>3734.8895861680276</v>
      </c>
      <c r="AV8" s="12">
        <f>'0.直接貼上-輸出預測(0-50)'!AV8</f>
        <v>3763.5343332179127</v>
      </c>
      <c r="AW8" s="12">
        <f>'0.直接貼上-輸出預測(0-50)'!AW8</f>
        <v>3755.5159824246143</v>
      </c>
      <c r="AX8" s="12">
        <f>'0.直接貼上-輸出預測(0-50)'!AX8</f>
        <v>3507.5283526154681</v>
      </c>
      <c r="AY8" s="12">
        <f>'0.直接貼上-輸出預測(0-50)'!AY8</f>
        <v>3608.2277147780246</v>
      </c>
      <c r="AZ8" s="12">
        <f>'0.直接貼上-輸出預測(0-50)'!AZ8</f>
        <v>3600.0358615733285</v>
      </c>
      <c r="BA8" s="12">
        <f>'0.直接貼上-輸出預測(40-)'!L8</f>
        <v>3260.4638500146179</v>
      </c>
      <c r="BB8" s="12">
        <f>'0.直接貼上-輸出預測(40-)'!M8</f>
        <v>3077.8801906843314</v>
      </c>
      <c r="BC8" s="12">
        <f>'0.直接貼上-輸出預測(40-)'!N8</f>
        <v>3186.4525694805188</v>
      </c>
      <c r="BD8" s="12">
        <f>'0.直接貼上-輸出預測(40-)'!O8</f>
        <v>3398.856393541771</v>
      </c>
      <c r="BE8" s="12">
        <f>'0.直接貼上-輸出預測(40-)'!P8</f>
        <v>3574.8324040617217</v>
      </c>
      <c r="BF8" s="12">
        <f>'0.直接貼上-輸出預測(40-)'!Q8</f>
        <v>3632.5609185480971</v>
      </c>
      <c r="BG8" s="12">
        <f>'0.直接貼上-輸出預測(40-)'!R8</f>
        <v>3845.867829117562</v>
      </c>
      <c r="BH8" s="12">
        <f>'0.直接貼上-輸出預測(40-)'!S8</f>
        <v>3802.9804121630373</v>
      </c>
      <c r="BI8" s="12">
        <f>'0.直接貼上-輸出預測(40-)'!T8</f>
        <v>3861.7687395490893</v>
      </c>
      <c r="BJ8" s="12">
        <f>'0.直接貼上-輸出預測(40-)'!U8</f>
        <v>3882.9833340906544</v>
      </c>
      <c r="BK8" s="12">
        <f>'0.直接貼上-輸出預測(40-)'!V8</f>
        <v>3944.0172216673077</v>
      </c>
      <c r="BL8" s="12">
        <f>'0.直接貼上-輸出預測(40-)'!W8</f>
        <v>4046.0552785668574</v>
      </c>
      <c r="BM8" s="12">
        <f>'0.直接貼上-輸出預測(40-)'!X8</f>
        <v>4077.4452685853594</v>
      </c>
      <c r="BN8" s="12">
        <f>'0.直接貼上-輸出預測(40-)'!Y8</f>
        <v>4086.0919187448062</v>
      </c>
      <c r="BO8" s="12">
        <f>'0.直接貼上-輸出預測(40-)'!Z8</f>
        <v>3930.3069225396116</v>
      </c>
      <c r="BP8" s="12">
        <f>'0.直接貼上-輸出預測(40-)'!AA8</f>
        <v>3841.0577861279976</v>
      </c>
      <c r="BQ8" s="12">
        <f>'0.直接貼上-輸出預測(40-)'!AB8</f>
        <v>3832.3003389362134</v>
      </c>
      <c r="BR8" s="12">
        <f>'0.直接貼上-輸出預測(40-)'!AC8</f>
        <v>3455.994641964809</v>
      </c>
      <c r="BS8" s="12">
        <f>'0.直接貼上-輸出預測(40-)'!AD8</f>
        <v>3243.2829079293724</v>
      </c>
      <c r="BT8" s="12">
        <f>'0.直接貼上-輸出預測(40-)'!AE8</f>
        <v>3154.5340511375266</v>
      </c>
      <c r="BU8" s="12">
        <f>'0.直接貼上-輸出預測(40-)'!AF8</f>
        <v>3196.4248660700923</v>
      </c>
      <c r="BV8" s="12">
        <f>'0.直接貼上-輸出預測(40-)'!AG8</f>
        <v>3009.0527320411366</v>
      </c>
      <c r="BW8" s="12">
        <f>'0.直接貼上-輸出預測(40-)'!AH8</f>
        <v>2688.8436522844604</v>
      </c>
      <c r="BX8" s="12">
        <f>'0.直接貼上-輸出預測(40-)'!AI8</f>
        <v>2674.4011138387259</v>
      </c>
      <c r="BY8" s="12">
        <f>'0.直接貼上-輸出預測(40-)'!AJ8</f>
        <v>2435.3213854455371</v>
      </c>
      <c r="BZ8" s="12">
        <f>'0.直接貼上-輸出預測(40-)'!AK8</f>
        <v>2099.376263896575</v>
      </c>
      <c r="CA8" s="12">
        <f>'0.直接貼上-輸出預測(40-)'!AL8</f>
        <v>1949.5591310307454</v>
      </c>
      <c r="CB8" s="12">
        <f>'0.直接貼上-輸出預測(40-)'!AM8</f>
        <v>1619.010896185807</v>
      </c>
      <c r="CC8" s="12">
        <f>'0.直接貼上-輸出預測(40-)'!AN8</f>
        <v>1399.3120423438208</v>
      </c>
      <c r="CD8" s="12">
        <f>'0.直接貼上-輸出預測(40-)'!AO8</f>
        <v>1025.7206326741182</v>
      </c>
      <c r="CE8" s="12">
        <f>'0.直接貼上-輸出預測(40-)'!AP8</f>
        <v>993.59990529640891</v>
      </c>
      <c r="CF8" s="12">
        <f>'0.直接貼上-輸出預測(40-)'!AQ8</f>
        <v>1042.3198693014542</v>
      </c>
      <c r="CG8" s="12">
        <f>'0.直接貼上-輸出預測(40-)'!AR8</f>
        <v>1017.0094444710915</v>
      </c>
      <c r="CH8" s="12">
        <f>'0.直接貼上-輸出預測(40-)'!AS8</f>
        <v>1044.8988950464329</v>
      </c>
      <c r="CI8" s="12">
        <f>'0.直接貼上-輸出預測(40-)'!AT8</f>
        <v>917.94801100523875</v>
      </c>
      <c r="CJ8" s="12">
        <f>'0.直接貼上-輸出預測(40-)'!AU8</f>
        <v>919.50340336679551</v>
      </c>
      <c r="CK8" s="12">
        <f>'0.直接貼上-輸出預測(40-)'!AV8</f>
        <v>788.33009022355589</v>
      </c>
      <c r="CL8" s="12">
        <f>'0.直接貼上-輸出預測(40-)'!AW8</f>
        <v>699.63279612710164</v>
      </c>
      <c r="CM8" s="12">
        <f>'0.直接貼上-輸出預測(40-)'!AX8</f>
        <v>563.92424808562043</v>
      </c>
      <c r="CN8" s="12">
        <f>'0.直接貼上-輸出預測(40-)'!AY8</f>
        <v>453.4540832182845</v>
      </c>
      <c r="CO8" s="12">
        <f>'0.直接貼上-輸出預測(40-)'!AZ8</f>
        <v>379.07915038080466</v>
      </c>
      <c r="CP8" s="12">
        <f>'0.直接貼上-輸出預測(40-)'!BA8</f>
        <v>291.77018673956036</v>
      </c>
      <c r="CQ8" s="12">
        <f>'0.直接貼上-輸出預測(40-)'!BB8</f>
        <v>225.88812505812081</v>
      </c>
      <c r="CR8" s="12">
        <f>'0.直接貼上-輸出預測(40-)'!BC8</f>
        <v>222.48346584104689</v>
      </c>
      <c r="CS8" s="12">
        <f>'0.直接貼上-輸出預測(40-)'!BD8</f>
        <v>172.02352765072058</v>
      </c>
      <c r="CT8" s="12">
        <f>'0.直接貼上-輸出預測(40-)'!BE8</f>
        <v>117.53681685810724</v>
      </c>
      <c r="CU8" s="12">
        <f>'0.直接貼上-輸出預測(40-)'!BF8</f>
        <v>84.34289332939781</v>
      </c>
      <c r="CV8" s="12">
        <f>'0.直接貼上-輸出預測(40-)'!BG8</f>
        <v>45.683386170540892</v>
      </c>
      <c r="CW8" s="12">
        <f>'0.直接貼上-輸出預測(40-)'!BH8</f>
        <v>43.328926168444781</v>
      </c>
      <c r="CX8" s="12">
        <f>'0.直接貼上-輸出預測(40-)'!BI8</f>
        <v>22.586506265647074</v>
      </c>
      <c r="CY8" s="12">
        <f>'0.直接貼上-輸出預測(40-)'!BJ8</f>
        <v>43.888664597657993</v>
      </c>
    </row>
    <row r="9" spans="1:103">
      <c r="A9" s="12" t="str">
        <f>'0.直接貼上-輸出預測(0-50)'!A9</f>
        <v>114年 12月</v>
      </c>
      <c r="B9" s="13">
        <f t="shared" si="0"/>
        <v>237917.46557849066</v>
      </c>
      <c r="C9" s="13">
        <f>'0.直接貼上-輸出預測(0-50)'!C9</f>
        <v>1184.1732158628106</v>
      </c>
      <c r="D9" s="13">
        <f>'0.直接貼上-輸出預測(0-50)'!D9</f>
        <v>1205.6608948803619</v>
      </c>
      <c r="E9" s="12">
        <f>'0.直接貼上-輸出預測(0-50)'!E9</f>
        <v>1225.2797932925544</v>
      </c>
      <c r="F9" s="12">
        <f>'0.直接貼上-輸出預測(0-50)'!F9</f>
        <v>1275.116225722574</v>
      </c>
      <c r="G9" s="12">
        <f>'0.直接貼上-輸出預測(0-50)'!G9</f>
        <v>1430.3979328544074</v>
      </c>
      <c r="H9" s="12">
        <f>'0.直接貼上-輸出預測(0-50)'!H9</f>
        <v>1563.3875379819024</v>
      </c>
      <c r="I9" s="12">
        <f>'0.直接貼上-輸出預測(0-50)'!I9</f>
        <v>1640.9096000312434</v>
      </c>
      <c r="J9" s="12">
        <f>'0.直接貼上-輸出預測(0-50)'!J9</f>
        <v>1702.8614870843051</v>
      </c>
      <c r="K9" s="12">
        <f>'0.直接貼上-輸出預測(0-50)'!K9</f>
        <v>1787.6775267595012</v>
      </c>
      <c r="L9" s="12">
        <f>'0.直接貼上-輸出預測(0-50)'!L9</f>
        <v>1938.480202542386</v>
      </c>
      <c r="M9" s="12">
        <f>'0.直接貼上-輸出預測(0-50)'!M9</f>
        <v>1962.7155929737858</v>
      </c>
      <c r="N9" s="12">
        <f>'0.直接貼上-輸出預測(0-50)'!N9</f>
        <v>1789.7263646279246</v>
      </c>
      <c r="O9" s="12">
        <f>'0.直接貼上-輸出預測(0-50)'!O9</f>
        <v>1972.73546974697</v>
      </c>
      <c r="P9" s="12">
        <f>'0.直接貼上-輸出預測(0-50)'!P9</f>
        <v>2026.36398217325</v>
      </c>
      <c r="Q9" s="12">
        <f>'0.直接貼上-輸出預測(0-50)'!Q9</f>
        <v>1816.6551413585858</v>
      </c>
      <c r="R9" s="12">
        <f>'0.直接貼上-輸出預測(0-50)'!R9</f>
        <v>1776.7537874659679</v>
      </c>
      <c r="S9" s="12">
        <f>'0.直接貼上-輸出預測(0-50)'!S9</f>
        <v>1812.446099542977</v>
      </c>
      <c r="T9" s="12">
        <f>'0.直接貼上-輸出預測(0-50)'!T9</f>
        <v>1923.4796996002779</v>
      </c>
      <c r="U9" s="12">
        <f>'0.直接貼上-輸出預測(0-50)'!U9</f>
        <v>2052.5021827710193</v>
      </c>
      <c r="V9" s="12">
        <f>'0.直接貼上-輸出預測(0-50)'!V9</f>
        <v>2146.2621958440345</v>
      </c>
      <c r="W9" s="12">
        <f>'0.直接貼上-輸出預測(0-50)'!W9</f>
        <v>2246.1109415166702</v>
      </c>
      <c r="X9" s="12">
        <f>'0.直接貼上-輸出預測(0-50)'!X9</f>
        <v>2330.2351054403684</v>
      </c>
      <c r="Y9" s="12">
        <f>'0.直接貼上-輸出預測(0-50)'!Y9</f>
        <v>2557.3292204070008</v>
      </c>
      <c r="Z9" s="12">
        <f>'0.直接貼上-輸出預測(0-50)'!Z9</f>
        <v>2758.0140790589921</v>
      </c>
      <c r="AA9" s="12">
        <f>'0.直接貼上-輸出預測(0-50)'!AA9</f>
        <v>2978.0730674127803</v>
      </c>
      <c r="AB9" s="12">
        <f>'0.直接貼上-輸出預測(0-50)'!AB9</f>
        <v>3211.4478697911632</v>
      </c>
      <c r="AC9" s="12">
        <f>'0.直接貼上-輸出預測(0-50)'!AC9</f>
        <v>3128.2780279932117</v>
      </c>
      <c r="AD9" s="12">
        <f>'0.直接貼上-輸出預測(0-50)'!AD9</f>
        <v>3192.3446626614632</v>
      </c>
      <c r="AE9" s="12">
        <f>'0.直接貼上-輸出預測(0-50)'!AE9</f>
        <v>3364.8896690897836</v>
      </c>
      <c r="AF9" s="12">
        <f>'0.直接貼上-輸出預測(0-50)'!AF9</f>
        <v>3405.1185604373964</v>
      </c>
      <c r="AG9" s="12">
        <f>'0.直接貼上-輸出預測(0-50)'!AG9</f>
        <v>3505.6500712809311</v>
      </c>
      <c r="AH9" s="12">
        <f>'0.直接貼上-輸出預測(0-50)'!AH9</f>
        <v>3449.8845343962848</v>
      </c>
      <c r="AI9" s="12">
        <f>'0.直接貼上-輸出預測(0-50)'!AI9</f>
        <v>3480.1290847707264</v>
      </c>
      <c r="AJ9" s="12">
        <f>'0.直接貼上-輸出預測(0-50)'!AJ9</f>
        <v>3500.1835462416102</v>
      </c>
      <c r="AK9" s="12">
        <f>'0.直接貼上-輸出預測(0-50)'!AK9</f>
        <v>3351.1287003717462</v>
      </c>
      <c r="AL9" s="12">
        <f>'0.直接貼上-輸出預測(0-50)'!AL9</f>
        <v>3234.6242356070802</v>
      </c>
      <c r="AM9" s="12">
        <f>'0.直接貼上-輸出預測(0-50)'!AM9</f>
        <v>3270.0375822432816</v>
      </c>
      <c r="AN9" s="12">
        <f>'0.直接貼上-輸出預測(0-50)'!AN9</f>
        <v>3294.3468878184672</v>
      </c>
      <c r="AO9" s="12">
        <f>'0.直接貼上-輸出預測(0-50)'!AO9</f>
        <v>3053.5299077995319</v>
      </c>
      <c r="AP9" s="12">
        <f>'0.直接貼上-輸出預測(0-50)'!AP9</f>
        <v>3093.4887539398828</v>
      </c>
      <c r="AQ9" s="12">
        <f>'0.直接貼上-輸出預測(0-50)'!AQ9</f>
        <v>3244.0868136014747</v>
      </c>
      <c r="AR9" s="12">
        <f>'0.直接貼上-輸出預測(0-50)'!AR9</f>
        <v>3465.3012336397633</v>
      </c>
      <c r="AS9" s="12">
        <f>'0.直接貼上-輸出預測(0-50)'!AS9</f>
        <v>3604.5375783113177</v>
      </c>
      <c r="AT9" s="12">
        <f>'0.直接貼上-輸出預測(0-50)'!AT9</f>
        <v>3630.4768733335545</v>
      </c>
      <c r="AU9" s="12">
        <f>'0.直接貼上-輸出預測(0-50)'!AU9</f>
        <v>3724.0652297799052</v>
      </c>
      <c r="AV9" s="12">
        <f>'0.直接貼上-輸出預測(0-50)'!AV9</f>
        <v>3762.7745053380563</v>
      </c>
      <c r="AW9" s="12">
        <f>'0.直接貼上-輸出預測(0-50)'!AW9</f>
        <v>3756.1577706783851</v>
      </c>
      <c r="AX9" s="12">
        <f>'0.直接貼上-輸出預測(0-50)'!AX9</f>
        <v>3527.9776983363654</v>
      </c>
      <c r="AY9" s="12">
        <f>'0.直接貼上-輸出預測(0-50)'!AY9</f>
        <v>3587.1564547970884</v>
      </c>
      <c r="AZ9" s="12">
        <f>'0.直接貼上-輸出預測(0-50)'!AZ9</f>
        <v>3612.3855919438897</v>
      </c>
      <c r="BA9" s="12">
        <f>'0.直接貼上-輸出預測(40-)'!L9</f>
        <v>3288.8662738852859</v>
      </c>
      <c r="BB9" s="12">
        <f>'0.直接貼上-輸出預測(40-)'!M9</f>
        <v>3079.2044203547912</v>
      </c>
      <c r="BC9" s="12">
        <f>'0.直接貼上-輸出預測(40-)'!N9</f>
        <v>3168.5654018001414</v>
      </c>
      <c r="BD9" s="12">
        <f>'0.直接貼上-輸出預測(40-)'!O9</f>
        <v>3378.0495501528603</v>
      </c>
      <c r="BE9" s="12">
        <f>'0.直接貼上-輸出預測(40-)'!P9</f>
        <v>3559.5349546414127</v>
      </c>
      <c r="BF9" s="12">
        <f>'0.直接貼上-輸出預測(40-)'!Q9</f>
        <v>3625.2905887535048</v>
      </c>
      <c r="BG9" s="12">
        <f>'0.直接貼上-輸出預測(40-)'!R9</f>
        <v>3821.7349474207385</v>
      </c>
      <c r="BH9" s="12">
        <f>'0.直接貼上-輸出預測(40-)'!S9</f>
        <v>3813.0538068278029</v>
      </c>
      <c r="BI9" s="12">
        <f>'0.直接貼上-輸出預測(40-)'!T9</f>
        <v>3846.9574439758776</v>
      </c>
      <c r="BJ9" s="12">
        <f>'0.直接貼上-輸出預測(40-)'!U9</f>
        <v>3880.8836879376872</v>
      </c>
      <c r="BK9" s="12">
        <f>'0.直接貼上-輸出預測(40-)'!V9</f>
        <v>3931.9394823400553</v>
      </c>
      <c r="BL9" s="12">
        <f>'0.直接貼上-輸出預測(40-)'!W9</f>
        <v>4034.1880894405776</v>
      </c>
      <c r="BM9" s="12">
        <f>'0.直接貼上-輸出預測(40-)'!X9</f>
        <v>4073.8342830421507</v>
      </c>
      <c r="BN9" s="12">
        <f>'0.直接貼上-輸出預測(40-)'!Y9</f>
        <v>4083.3840525213118</v>
      </c>
      <c r="BO9" s="12">
        <f>'0.直接貼上-輸出預測(40-)'!Z9</f>
        <v>3940.3801754023034</v>
      </c>
      <c r="BP9" s="12">
        <f>'0.直接貼上-輸出預測(40-)'!AA9</f>
        <v>3837.9927315168979</v>
      </c>
      <c r="BQ9" s="12">
        <f>'0.直接貼上-輸出預測(40-)'!AB9</f>
        <v>3834.2527864047788</v>
      </c>
      <c r="BR9" s="12">
        <f>'0.直接貼上-輸出預測(40-)'!AC9</f>
        <v>3488.656026202812</v>
      </c>
      <c r="BS9" s="12">
        <f>'0.直接貼上-輸出預測(40-)'!AD9</f>
        <v>3244.9953913747931</v>
      </c>
      <c r="BT9" s="12">
        <f>'0.直接貼上-輸出預測(40-)'!AE9</f>
        <v>3153.2046337968177</v>
      </c>
      <c r="BU9" s="12">
        <f>'0.直接貼上-輸出預測(40-)'!AF9</f>
        <v>3188.3987786494681</v>
      </c>
      <c r="BV9" s="12">
        <f>'0.直接貼上-輸出預測(40-)'!AG9</f>
        <v>3028.6278227106222</v>
      </c>
      <c r="BW9" s="12">
        <f>'0.直接貼上-輸出預測(40-)'!AH9</f>
        <v>2700.794510668225</v>
      </c>
      <c r="BX9" s="12">
        <f>'0.直接貼上-輸出預測(40-)'!AI9</f>
        <v>2664.1888844331393</v>
      </c>
      <c r="BY9" s="12">
        <f>'0.直接貼上-輸出預測(40-)'!AJ9</f>
        <v>2458.3295440156335</v>
      </c>
      <c r="BZ9" s="12">
        <f>'0.直接貼上-輸出預測(40-)'!AK9</f>
        <v>2115.4850816563217</v>
      </c>
      <c r="CA9" s="12">
        <f>'0.直接貼上-輸出預測(40-)'!AL9</f>
        <v>1953.6085539701398</v>
      </c>
      <c r="CB9" s="12">
        <f>'0.直接貼上-輸出預測(40-)'!AM9</f>
        <v>1646.3950672297892</v>
      </c>
      <c r="CC9" s="12">
        <f>'0.直接貼上-輸出預測(40-)'!AN9</f>
        <v>1408.7771202550161</v>
      </c>
      <c r="CD9" s="12">
        <f>'0.直接貼上-輸出預測(40-)'!AO9</f>
        <v>1047.6292742359301</v>
      </c>
      <c r="CE9" s="12">
        <f>'0.直接貼上-輸出預測(40-)'!AP9</f>
        <v>979.33877186191751</v>
      </c>
      <c r="CF9" s="12">
        <f>'0.直接貼上-輸出預測(40-)'!AQ9</f>
        <v>1036.7785212661825</v>
      </c>
      <c r="CG9" s="12">
        <f>'0.直接貼上-輸出預測(40-)'!AR9</f>
        <v>1011.7407962143727</v>
      </c>
      <c r="CH9" s="12">
        <f>'0.直接貼上-輸出預測(40-)'!AS9</f>
        <v>1037.3433236619433</v>
      </c>
      <c r="CI9" s="12">
        <f>'0.直接貼上-輸出預測(40-)'!AT9</f>
        <v>922.82166567043259</v>
      </c>
      <c r="CJ9" s="12">
        <f>'0.直接貼上-輸出預測(40-)'!AU9</f>
        <v>910.11539589331426</v>
      </c>
      <c r="CK9" s="12">
        <f>'0.直接貼上-輸出預測(40-)'!AV9</f>
        <v>795.58125788045265</v>
      </c>
      <c r="CL9" s="12">
        <f>'0.直接貼上-輸出預測(40-)'!AW9</f>
        <v>700.54570576546541</v>
      </c>
      <c r="CM9" s="12">
        <f>'0.直接貼上-輸出預測(40-)'!AX9</f>
        <v>569.01654777061924</v>
      </c>
      <c r="CN9" s="12">
        <f>'0.直接貼上-輸出預測(40-)'!AY9</f>
        <v>454.6913835012582</v>
      </c>
      <c r="CO9" s="12">
        <f>'0.直接貼上-輸出預測(40-)'!AZ9</f>
        <v>378.96432833752067</v>
      </c>
      <c r="CP9" s="12">
        <f>'0.直接貼上-輸出預測(40-)'!BA9</f>
        <v>292.08030197833466</v>
      </c>
      <c r="CQ9" s="12">
        <f>'0.直接貼上-輸出預測(40-)'!BB9</f>
        <v>223.99218778897225</v>
      </c>
      <c r="CR9" s="12">
        <f>'0.直接貼上-輸出預測(40-)'!BC9</f>
        <v>219.12763055814835</v>
      </c>
      <c r="CS9" s="12">
        <f>'0.直接貼上-輸出預測(40-)'!BD9</f>
        <v>175.4362719429449</v>
      </c>
      <c r="CT9" s="12">
        <f>'0.直接貼上-輸出預測(40-)'!BE9</f>
        <v>118.44763394350721</v>
      </c>
      <c r="CU9" s="12">
        <f>'0.直接貼上-輸出預測(40-)'!BF9</f>
        <v>84.700994851218567</v>
      </c>
      <c r="CV9" s="12">
        <f>'0.直接貼上-輸出預測(40-)'!BG9</f>
        <v>46.753493016501501</v>
      </c>
      <c r="CW9" s="12">
        <f>'0.直接貼上-輸出預測(40-)'!BH9</f>
        <v>42.050141804901997</v>
      </c>
      <c r="CX9" s="12">
        <f>'0.直接貼上-輸出預測(40-)'!BI9</f>
        <v>22.991337888681265</v>
      </c>
      <c r="CY9" s="12">
        <f>'0.直接貼上-輸出預測(40-)'!BJ9</f>
        <v>44.39533012210719</v>
      </c>
    </row>
    <row r="10" spans="1:103">
      <c r="A10" s="12" t="str">
        <f>'0.直接貼上-輸出預測(0-50)'!A10</f>
        <v>115年 1月</v>
      </c>
      <c r="B10" s="13">
        <f t="shared" si="0"/>
        <v>237742.67549631535</v>
      </c>
      <c r="C10" s="13">
        <f>'0.直接貼上-輸出預測(0-50)'!C10</f>
        <v>1188.7342260234523</v>
      </c>
      <c r="D10" s="13">
        <f>'0.直接貼上-輸出預測(0-50)'!D10</f>
        <v>1198.6139049739409</v>
      </c>
      <c r="E10" s="12">
        <f>'0.直接貼上-輸出預測(0-50)'!E10</f>
        <v>1226.4558110103355</v>
      </c>
      <c r="F10" s="12">
        <f>'0.直接貼上-輸出預測(0-50)'!F10</f>
        <v>1266.7660972412957</v>
      </c>
      <c r="G10" s="12">
        <f>'0.直接貼上-輸出預測(0-50)'!G10</f>
        <v>1414.7669149076498</v>
      </c>
      <c r="H10" s="12">
        <f>'0.直接貼上-輸出預測(0-50)'!H10</f>
        <v>1555.6400347263107</v>
      </c>
      <c r="I10" s="12">
        <f>'0.直接貼上-輸出預測(0-50)'!I10</f>
        <v>1635.326872409518</v>
      </c>
      <c r="J10" s="12">
        <f>'0.直接貼上-輸出預測(0-50)'!J10</f>
        <v>1697.7114548580312</v>
      </c>
      <c r="K10" s="12">
        <f>'0.直接貼上-輸出預測(0-50)'!K10</f>
        <v>1779.0312054516276</v>
      </c>
      <c r="L10" s="12">
        <f>'0.直接貼上-輸出預測(0-50)'!L10</f>
        <v>1924.7530836212804</v>
      </c>
      <c r="M10" s="12">
        <f>'0.直接貼上-輸出預測(0-50)'!M10</f>
        <v>1968.8733040522231</v>
      </c>
      <c r="N10" s="12">
        <f>'0.直接貼上-輸出預測(0-50)'!N10</f>
        <v>1806.2737397387696</v>
      </c>
      <c r="O10" s="12">
        <f>'0.直接貼上-輸出預測(0-50)'!O10</f>
        <v>1939.3541115769485</v>
      </c>
      <c r="P10" s="12">
        <f>'0.直接貼上-輸出預測(0-50)'!P10</f>
        <v>2041.2475978514462</v>
      </c>
      <c r="Q10" s="12">
        <f>'0.直接貼上-輸出預測(0-50)'!Q10</f>
        <v>1834.0544802785862</v>
      </c>
      <c r="R10" s="12">
        <f>'0.直接貼上-輸出預測(0-50)'!R10</f>
        <v>1771.155843778409</v>
      </c>
      <c r="S10" s="12">
        <f>'0.直接貼上-輸出預測(0-50)'!S10</f>
        <v>1810.3557746025197</v>
      </c>
      <c r="T10" s="12">
        <f>'0.直接貼上-輸出預測(0-50)'!T10</f>
        <v>1909.6900590904793</v>
      </c>
      <c r="U10" s="12">
        <f>'0.直接貼上-輸出預測(0-50)'!U10</f>
        <v>2043.679500745714</v>
      </c>
      <c r="V10" s="12">
        <f>'0.直接貼上-輸出預測(0-50)'!V10</f>
        <v>2138.92040754656</v>
      </c>
      <c r="W10" s="12">
        <f>'0.直接貼上-輸出預測(0-50)'!W10</f>
        <v>2237.1014322438132</v>
      </c>
      <c r="X10" s="12">
        <f>'0.直接貼上-輸出預測(0-50)'!X10</f>
        <v>2323.3197154502423</v>
      </c>
      <c r="Y10" s="12">
        <f>'0.直接貼上-輸出預測(0-50)'!Y10</f>
        <v>2530.7783967033038</v>
      </c>
      <c r="Z10" s="12">
        <f>'0.直接貼上-輸出預測(0-50)'!Z10</f>
        <v>2747.0992359489815</v>
      </c>
      <c r="AA10" s="12">
        <f>'0.直接貼上-輸出預測(0-50)'!AA10</f>
        <v>2954.9614573626209</v>
      </c>
      <c r="AB10" s="12">
        <f>'0.直接貼上-輸出預測(0-50)'!AB10</f>
        <v>3196.4977195764668</v>
      </c>
      <c r="AC10" s="12">
        <f>'0.直接貼上-輸出預測(0-50)'!AC10</f>
        <v>3146.5036051358552</v>
      </c>
      <c r="AD10" s="12">
        <f>'0.直接貼上-輸出預測(0-50)'!AD10</f>
        <v>3171.7479840318374</v>
      </c>
      <c r="AE10" s="12">
        <f>'0.直接貼上-輸出預測(0-50)'!AE10</f>
        <v>3354.8045973692283</v>
      </c>
      <c r="AF10" s="12">
        <f>'0.直接貼上-輸出預測(0-50)'!AF10</f>
        <v>3405.1506212713898</v>
      </c>
      <c r="AG10" s="12">
        <f>'0.直接貼上-輸出預測(0-50)'!AG10</f>
        <v>3493.2804867540808</v>
      </c>
      <c r="AH10" s="12">
        <f>'0.直接貼上-輸出預測(0-50)'!AH10</f>
        <v>3463.1843869626578</v>
      </c>
      <c r="AI10" s="12">
        <f>'0.直接貼上-輸出預測(0-50)'!AI10</f>
        <v>3468.0136695184797</v>
      </c>
      <c r="AJ10" s="12">
        <f>'0.直接貼上-輸出預測(0-50)'!AJ10</f>
        <v>3505.7336358120929</v>
      </c>
      <c r="AK10" s="12">
        <f>'0.直接貼上-輸出預測(0-50)'!AK10</f>
        <v>3366.0100676301481</v>
      </c>
      <c r="AL10" s="12">
        <f>'0.直接貼上-輸出預測(0-50)'!AL10</f>
        <v>3239.0006449316356</v>
      </c>
      <c r="AM10" s="12">
        <f>'0.直接貼上-輸出預測(0-50)'!AM10</f>
        <v>3262.3452605996158</v>
      </c>
      <c r="AN10" s="12">
        <f>'0.直接貼上-輸出預測(0-50)'!AN10</f>
        <v>3296.3284446927855</v>
      </c>
      <c r="AO10" s="12">
        <f>'0.直接貼上-輸出預測(0-50)'!AO10</f>
        <v>3079.8161052736455</v>
      </c>
      <c r="AP10" s="12">
        <f>'0.直接貼上-輸出預測(0-50)'!AP10</f>
        <v>3070.4010827825023</v>
      </c>
      <c r="AQ10" s="12">
        <f>'0.直接貼上-輸出預測(0-50)'!AQ10</f>
        <v>3235.5643085312586</v>
      </c>
      <c r="AR10" s="12">
        <f>'0.直接貼上-輸出預測(0-50)'!AR10</f>
        <v>3440.2444674974636</v>
      </c>
      <c r="AS10" s="12">
        <f>'0.直接貼上-輸出預測(0-50)'!AS10</f>
        <v>3600.7332689337304</v>
      </c>
      <c r="AT10" s="12">
        <f>'0.直接貼上-輸出預測(0-50)'!AT10</f>
        <v>3626.6874997911314</v>
      </c>
      <c r="AU10" s="12">
        <f>'0.直接貼上-輸出預測(0-50)'!AU10</f>
        <v>3712.2993839465216</v>
      </c>
      <c r="AV10" s="12">
        <f>'0.直接貼上-輸出預測(0-50)'!AV10</f>
        <v>3761.8684561206928</v>
      </c>
      <c r="AW10" s="12">
        <f>'0.直接貼上-輸出預測(0-50)'!AW10</f>
        <v>3755.1577299980645</v>
      </c>
      <c r="AX10" s="12">
        <f>'0.直接貼上-輸出預測(0-50)'!AX10</f>
        <v>3551.9843844763859</v>
      </c>
      <c r="AY10" s="12">
        <f>'0.直接貼上-輸出預測(0-50)'!AY10</f>
        <v>3563.0665647371356</v>
      </c>
      <c r="AZ10" s="12">
        <f>'0.直接貼上-輸出預測(0-50)'!AZ10</f>
        <v>3623.3158899250921</v>
      </c>
      <c r="BA10" s="12">
        <f>'0.直接貼上-輸出預測(40-)'!L10</f>
        <v>3319.8263053873552</v>
      </c>
      <c r="BB10" s="12">
        <f>'0.直接貼上-輸出預測(40-)'!M10</f>
        <v>3082.2334564020948</v>
      </c>
      <c r="BC10" s="12">
        <f>'0.直接貼上-輸出預測(40-)'!N10</f>
        <v>3150.7874008080389</v>
      </c>
      <c r="BD10" s="12">
        <f>'0.直接貼上-輸出預測(40-)'!O10</f>
        <v>3356.8280013886106</v>
      </c>
      <c r="BE10" s="12">
        <f>'0.直接貼上-輸出預測(40-)'!P10</f>
        <v>3543.6411624072657</v>
      </c>
      <c r="BF10" s="12">
        <f>'0.直接貼上-輸出預測(40-)'!Q10</f>
        <v>3619.3336253993311</v>
      </c>
      <c r="BG10" s="12">
        <f>'0.直接貼上-輸出預測(40-)'!R10</f>
        <v>3794.8308693215267</v>
      </c>
      <c r="BH10" s="12">
        <f>'0.直接貼上-輸出預測(40-)'!S10</f>
        <v>3825.1839023227772</v>
      </c>
      <c r="BI10" s="12">
        <f>'0.直接貼上-輸出預測(40-)'!T10</f>
        <v>3831.0266227468724</v>
      </c>
      <c r="BJ10" s="12">
        <f>'0.直接貼上-輸出預測(40-)'!U10</f>
        <v>3879.7481148280813</v>
      </c>
      <c r="BK10" s="12">
        <f>'0.直接貼上-輸出預測(40-)'!V10</f>
        <v>3919.7453466174807</v>
      </c>
      <c r="BL10" s="12">
        <f>'0.直接貼上-輸出預測(40-)'!W10</f>
        <v>4021.694486967886</v>
      </c>
      <c r="BM10" s="12">
        <f>'0.直接貼上-輸出預測(40-)'!X10</f>
        <v>4070.0762552948627</v>
      </c>
      <c r="BN10" s="12">
        <f>'0.直接貼上-輸出預測(40-)'!Y10</f>
        <v>4079.4307780350341</v>
      </c>
      <c r="BO10" s="12">
        <f>'0.直接貼上-輸出預測(40-)'!Z10</f>
        <v>3951.7341349788794</v>
      </c>
      <c r="BP10" s="12">
        <f>'0.直接貼上-輸出預測(40-)'!AA10</f>
        <v>3834.5307144332928</v>
      </c>
      <c r="BQ10" s="12">
        <f>'0.直接貼上-輸出預測(40-)'!AB10</f>
        <v>3833.1434065083013</v>
      </c>
      <c r="BR10" s="12">
        <f>'0.直接貼上-輸出預測(40-)'!AC10</f>
        <v>3524.3404860985888</v>
      </c>
      <c r="BS10" s="12">
        <f>'0.直接貼上-輸出預測(40-)'!AD10</f>
        <v>3246.8475464259918</v>
      </c>
      <c r="BT10" s="12">
        <f>'0.直接貼上-輸出預測(40-)'!AE10</f>
        <v>3152.600951006812</v>
      </c>
      <c r="BU10" s="12">
        <f>'0.直接貼上-輸出預測(40-)'!AF10</f>
        <v>3177.7550521315407</v>
      </c>
      <c r="BV10" s="12">
        <f>'0.直接貼上-輸出預測(40-)'!AG10</f>
        <v>3048.6479229772694</v>
      </c>
      <c r="BW10" s="12">
        <f>'0.直接貼上-輸出預測(40-)'!AH10</f>
        <v>2715.0668528524934</v>
      </c>
      <c r="BX10" s="12">
        <f>'0.直接貼上-輸出預測(40-)'!AI10</f>
        <v>2650.7217889395852</v>
      </c>
      <c r="BY10" s="12">
        <f>'0.直接貼上-輸出預測(40-)'!AJ10</f>
        <v>2481.9385555318781</v>
      </c>
      <c r="BZ10" s="12">
        <f>'0.直接貼上-輸出預測(40-)'!AK10</f>
        <v>2132.7239218373061</v>
      </c>
      <c r="CA10" s="12">
        <f>'0.直接貼上-輸出預測(40-)'!AL10</f>
        <v>1955.4124790036331</v>
      </c>
      <c r="CB10" s="12">
        <f>'0.直接貼上-輸出預測(40-)'!AM10</f>
        <v>1675.3682340226221</v>
      </c>
      <c r="CC10" s="12">
        <f>'0.直接貼上-輸出預測(40-)'!AN10</f>
        <v>1416.7315907190466</v>
      </c>
      <c r="CD10" s="12">
        <f>'0.直接貼上-輸出預測(40-)'!AO10</f>
        <v>1073.1380863195466</v>
      </c>
      <c r="CE10" s="12">
        <f>'0.直接貼上-輸出預測(40-)'!AP10</f>
        <v>964.26843208718924</v>
      </c>
      <c r="CF10" s="12">
        <f>'0.直接貼上-輸出預測(40-)'!AQ10</f>
        <v>1031.0736865121471</v>
      </c>
      <c r="CG10" s="12">
        <f>'0.直接貼上-輸出預測(40-)'!AR10</f>
        <v>1006.9416225954883</v>
      </c>
      <c r="CH10" s="12">
        <f>'0.直接貼上-輸出預測(40-)'!AS10</f>
        <v>1028.4535057050675</v>
      </c>
      <c r="CI10" s="12">
        <f>'0.直接貼上-輸出預測(40-)'!AT10</f>
        <v>929.14319880696416</v>
      </c>
      <c r="CJ10" s="12">
        <f>'0.直接貼上-輸出預測(40-)'!AU10</f>
        <v>899.01844821346322</v>
      </c>
      <c r="CK10" s="12">
        <f>'0.直接貼上-輸出預測(40-)'!AV10</f>
        <v>803.70021239651953</v>
      </c>
      <c r="CL10" s="12">
        <f>'0.直接貼上-輸出預測(40-)'!AW10</f>
        <v>700.66026589997796</v>
      </c>
      <c r="CM10" s="12">
        <f>'0.直接貼上-輸出預測(40-)'!AX10</f>
        <v>574.65004802838882</v>
      </c>
      <c r="CN10" s="12">
        <f>'0.直接貼上-輸出預測(40-)'!AY10</f>
        <v>456.00772635429058</v>
      </c>
      <c r="CO10" s="12">
        <f>'0.直接貼上-輸出預測(40-)'!AZ10</f>
        <v>378.73326290899467</v>
      </c>
      <c r="CP10" s="12">
        <f>'0.直接貼上-輸出預測(40-)'!BA10</f>
        <v>292.69120210340623</v>
      </c>
      <c r="CQ10" s="12">
        <f>'0.直接貼上-輸出預測(40-)'!BB10</f>
        <v>222.36019309800031</v>
      </c>
      <c r="CR10" s="12">
        <f>'0.直接貼上-輸出預測(40-)'!BC10</f>
        <v>215.10546728720533</v>
      </c>
      <c r="CS10" s="12">
        <f>'0.直接貼上-輸出預測(40-)'!BD10</f>
        <v>178.99149375268595</v>
      </c>
      <c r="CT10" s="12">
        <f>'0.直接貼上-輸出預測(40-)'!BE10</f>
        <v>119.44849829014355</v>
      </c>
      <c r="CU10" s="12">
        <f>'0.直接貼上-輸出預測(40-)'!BF10</f>
        <v>84.969640710190376</v>
      </c>
      <c r="CV10" s="12">
        <f>'0.直接貼上-輸出預測(40-)'!BG10</f>
        <v>48.028632279601254</v>
      </c>
      <c r="CW10" s="12">
        <f>'0.直接貼上-輸出預測(40-)'!BH10</f>
        <v>40.530286324014916</v>
      </c>
      <c r="CX10" s="12">
        <f>'0.直接貼上-輸出預測(40-)'!BI10</f>
        <v>23.459799496844223</v>
      </c>
      <c r="CY10" s="12">
        <f>'0.直接貼上-輸出預測(40-)'!BJ10</f>
        <v>44.946893256816189</v>
      </c>
    </row>
    <row r="11" spans="1:103">
      <c r="A11" s="12" t="str">
        <f>'0.直接貼上-輸出預測(0-50)'!A11</f>
        <v>115年 2月</v>
      </c>
      <c r="B11" s="13">
        <f t="shared" si="0"/>
        <v>237567.16347593014</v>
      </c>
      <c r="C11" s="13">
        <f>'0.直接貼上-輸出預測(0-50)'!C11</f>
        <v>1193.8552249289232</v>
      </c>
      <c r="D11" s="13">
        <f>'0.直接貼上-輸出預測(0-50)'!D11</f>
        <v>1190.9975349260906</v>
      </c>
      <c r="E11" s="12">
        <f>'0.直接貼上-輸出預測(0-50)'!E11</f>
        <v>1228.4158405399708</v>
      </c>
      <c r="F11" s="12">
        <f>'0.直接貼上-輸出預測(0-50)'!F11</f>
        <v>1258.8947799551761</v>
      </c>
      <c r="G11" s="12">
        <f>'0.直接貼上-輸出預測(0-50)'!G11</f>
        <v>1398.5361438532655</v>
      </c>
      <c r="H11" s="12">
        <f>'0.直接貼上-輸出預測(0-50)'!H11</f>
        <v>1547.7275293003245</v>
      </c>
      <c r="I11" s="12">
        <f>'0.直接貼上-輸出預測(0-50)'!I11</f>
        <v>1629.7445485955309</v>
      </c>
      <c r="J11" s="12">
        <f>'0.直接貼上-輸出預測(0-50)'!J11</f>
        <v>1692.8502900364635</v>
      </c>
      <c r="K11" s="12">
        <f>'0.直接貼上-輸出預測(0-50)'!K11</f>
        <v>1770.5916849509613</v>
      </c>
      <c r="L11" s="12">
        <f>'0.直接貼上-輸出預測(0-50)'!L11</f>
        <v>1909.3987157058643</v>
      </c>
      <c r="M11" s="12">
        <f>'0.直接貼上-輸出預測(0-50)'!M11</f>
        <v>1974.5806002940633</v>
      </c>
      <c r="N11" s="12">
        <f>'0.直接貼上-輸出預測(0-50)'!N11</f>
        <v>1826.2165803011549</v>
      </c>
      <c r="O11" s="12">
        <f>'0.直接貼上-輸出預測(0-50)'!O11</f>
        <v>1902.2446674401958</v>
      </c>
      <c r="P11" s="12">
        <f>'0.直接貼上-輸出預測(0-50)'!P11</f>
        <v>2056.1611095218086</v>
      </c>
      <c r="Q11" s="12">
        <f>'0.直接貼上-輸出預測(0-50)'!Q11</f>
        <v>1853.3154013889973</v>
      </c>
      <c r="R11" s="12">
        <f>'0.直接貼上-輸出預測(0-50)'!R11</f>
        <v>1765.3814931880324</v>
      </c>
      <c r="S11" s="12">
        <f>'0.直接貼上-輸出預測(0-50)'!S11</f>
        <v>1809.1194190991007</v>
      </c>
      <c r="T11" s="12">
        <f>'0.直接貼上-輸出預測(0-50)'!T11</f>
        <v>1895.5075779148026</v>
      </c>
      <c r="U11" s="12">
        <f>'0.直接貼上-輸出預測(0-50)'!U11</f>
        <v>2034.7756618992373</v>
      </c>
      <c r="V11" s="12">
        <f>'0.直接貼上-輸出預測(0-50)'!V11</f>
        <v>2131.6985283909476</v>
      </c>
      <c r="W11" s="12">
        <f>'0.直接貼上-輸出預測(0-50)'!W11</f>
        <v>2228.0855834557174</v>
      </c>
      <c r="X11" s="12">
        <f>'0.直接貼上-輸出預測(0-50)'!X11</f>
        <v>2317.7385099111416</v>
      </c>
      <c r="Y11" s="12">
        <f>'0.直接貼上-輸出預測(0-50)'!Y11</f>
        <v>2503.1848721723909</v>
      </c>
      <c r="Z11" s="12">
        <f>'0.直接貼上-輸出預測(0-50)'!Z11</f>
        <v>2736.9910321750785</v>
      </c>
      <c r="AA11" s="12">
        <f>'0.直接貼上-輸出預測(0-50)'!AA11</f>
        <v>2930.9979663942713</v>
      </c>
      <c r="AB11" s="12">
        <f>'0.直接貼上-輸出預測(0-50)'!AB11</f>
        <v>3179.2236799056636</v>
      </c>
      <c r="AC11" s="12">
        <f>'0.直接貼上-輸出預測(0-50)'!AC11</f>
        <v>3167.7027160787593</v>
      </c>
      <c r="AD11" s="12">
        <f>'0.直接貼上-輸出預測(0-50)'!AD11</f>
        <v>3150.2760160823555</v>
      </c>
      <c r="AE11" s="12">
        <f>'0.直接貼上-輸出預測(0-50)'!AE11</f>
        <v>3344.0243226461853</v>
      </c>
      <c r="AF11" s="12">
        <f>'0.直接貼上-輸出預測(0-50)'!AF11</f>
        <v>3405.9361909520449</v>
      </c>
      <c r="AG11" s="12">
        <f>'0.直接貼上-輸出預測(0-50)'!AG11</f>
        <v>3479.0455226685995</v>
      </c>
      <c r="AH11" s="12">
        <f>'0.直接貼上-輸出預測(0-50)'!AH11</f>
        <v>3478.382537253734</v>
      </c>
      <c r="AI11" s="12">
        <f>'0.直接貼上-輸出預測(0-50)'!AI11</f>
        <v>3454.4021584071115</v>
      </c>
      <c r="AJ11" s="12">
        <f>'0.直接貼上-輸出預測(0-50)'!AJ11</f>
        <v>3510.5932361469568</v>
      </c>
      <c r="AK11" s="12">
        <f>'0.直接貼上-輸出預測(0-50)'!AK11</f>
        <v>3381.8924150964885</v>
      </c>
      <c r="AL11" s="12">
        <f>'0.直接貼上-輸出預測(0-50)'!AL11</f>
        <v>3244.2326654040367</v>
      </c>
      <c r="AM11" s="12">
        <f>'0.直接貼上-輸出預測(0-50)'!AM11</f>
        <v>3253.658435158557</v>
      </c>
      <c r="AN11" s="12">
        <f>'0.直接貼上-輸出預測(0-50)'!AN11</f>
        <v>3296.7612213000193</v>
      </c>
      <c r="AO11" s="12">
        <f>'0.直接貼上-輸出預測(0-50)'!AO11</f>
        <v>3109.963529068677</v>
      </c>
      <c r="AP11" s="12">
        <f>'0.直接貼上-輸出預測(0-50)'!AP11</f>
        <v>3046.2784999476321</v>
      </c>
      <c r="AQ11" s="12">
        <f>'0.直接貼上-輸出預測(0-50)'!AQ11</f>
        <v>3228.1874132280536</v>
      </c>
      <c r="AR11" s="12">
        <f>'0.直接貼上-輸出預測(0-50)'!AR11</f>
        <v>3413.5260421424255</v>
      </c>
      <c r="AS11" s="12">
        <f>'0.直接貼上-輸出預測(0-50)'!AS11</f>
        <v>3596.9585977746156</v>
      </c>
      <c r="AT11" s="12">
        <f>'0.直接貼上-輸出預測(0-50)'!AT11</f>
        <v>3623.466697019293</v>
      </c>
      <c r="AU11" s="12">
        <f>'0.直接貼上-輸出預測(0-50)'!AU11</f>
        <v>3699.5931973728798</v>
      </c>
      <c r="AV11" s="12">
        <f>'0.直接貼上-輸出預測(0-50)'!AV11</f>
        <v>3760.8165886409588</v>
      </c>
      <c r="AW11" s="12">
        <f>'0.直接貼上-輸出預測(0-50)'!AW11</f>
        <v>3752.5191867714389</v>
      </c>
      <c r="AX11" s="12">
        <f>'0.直接貼上-輸出預測(0-50)'!AX11</f>
        <v>3579.54016178646</v>
      </c>
      <c r="AY11" s="12">
        <f>'0.直接貼上-輸出預測(0-50)'!AY11</f>
        <v>3535.9627473828905</v>
      </c>
      <c r="AZ11" s="12">
        <f>'0.直接貼上-輸出預測(0-50)'!AZ11</f>
        <v>3632.8290608154116</v>
      </c>
      <c r="BA11" s="12">
        <f>'0.直接貼上-輸出預測(40-)'!L11</f>
        <v>3353.3396529688534</v>
      </c>
      <c r="BB11" s="12">
        <f>'0.直接貼上-輸出預測(40-)'!M11</f>
        <v>3086.9625995234846</v>
      </c>
      <c r="BC11" s="12">
        <f>'0.直接貼上-輸出預測(40-)'!N11</f>
        <v>3133.1197746351368</v>
      </c>
      <c r="BD11" s="12">
        <f>'0.直接貼上-輸出預測(40-)'!O11</f>
        <v>3335.1915488050031</v>
      </c>
      <c r="BE11" s="12">
        <f>'0.直接貼上-輸出預測(40-)'!P11</f>
        <v>3527.1526972667966</v>
      </c>
      <c r="BF11" s="12">
        <f>'0.直接貼上-輸出預測(40-)'!Q11</f>
        <v>3614.6858272183231</v>
      </c>
      <c r="BG11" s="12">
        <f>'0.直接貼上-輸出預測(40-)'!R11</f>
        <v>3765.163949819485</v>
      </c>
      <c r="BH11" s="12">
        <f>'0.直接貼上-輸出預測(40-)'!S11</f>
        <v>3839.3659078616784</v>
      </c>
      <c r="BI11" s="12">
        <f>'0.直接貼上-輸出預測(40-)'!T11</f>
        <v>3813.9785275583681</v>
      </c>
      <c r="BJ11" s="12">
        <f>'0.直接貼上-輸出預測(40-)'!U11</f>
        <v>3879.5735359042901</v>
      </c>
      <c r="BK11" s="12">
        <f>'0.直接貼上-輸出預測(40-)'!V11</f>
        <v>3907.4355123327246</v>
      </c>
      <c r="BL11" s="12">
        <f>'0.直接貼上-輸出預測(40-)'!W11</f>
        <v>4008.5763154034689</v>
      </c>
      <c r="BM11" s="12">
        <f>'0.直接貼上-輸出預測(40-)'!X11</f>
        <v>4066.171599608595</v>
      </c>
      <c r="BN11" s="12">
        <f>'0.直接貼上-輸出預測(40-)'!Y11</f>
        <v>4074.2353954056534</v>
      </c>
      <c r="BO11" s="12">
        <f>'0.直接貼上-輸出預測(40-)'!Z11</f>
        <v>3964.3645760433069</v>
      </c>
      <c r="BP11" s="12">
        <f>'0.直接貼上-輸出預測(40-)'!AA11</f>
        <v>3830.6737182596698</v>
      </c>
      <c r="BQ11" s="12">
        <f>'0.直接貼上-輸出預測(40-)'!AB11</f>
        <v>3828.9773213112767</v>
      </c>
      <c r="BR11" s="12">
        <f>'0.直接貼上-輸出預測(40-)'!AC11</f>
        <v>3563.0393238409101</v>
      </c>
      <c r="BS11" s="12">
        <f>'0.直接貼上-輸出預測(40-)'!AD11</f>
        <v>3248.8383319563745</v>
      </c>
      <c r="BT11" s="12">
        <f>'0.直接貼上-輸出預測(40-)'!AE11</f>
        <v>3152.7185970589981</v>
      </c>
      <c r="BU11" s="12">
        <f>'0.直接貼上-輸出預測(40-)'!AF11</f>
        <v>3164.5045278177386</v>
      </c>
      <c r="BV11" s="12">
        <f>'0.直接貼上-輸出預測(40-)'!AG11</f>
        <v>3069.1120919736973</v>
      </c>
      <c r="BW11" s="12">
        <f>'0.直接貼上-輸出預測(40-)'!AH11</f>
        <v>2731.6411178232024</v>
      </c>
      <c r="BX11" s="12">
        <f>'0.直接貼上-輸出預測(40-)'!AI11</f>
        <v>2634.0231834556976</v>
      </c>
      <c r="BY11" s="12">
        <f>'0.直接貼上-輸出預測(40-)'!AJ11</f>
        <v>2506.1464458050341</v>
      </c>
      <c r="BZ11" s="12">
        <f>'0.直接貼上-輸出預測(40-)'!AK11</f>
        <v>2151.0831394587008</v>
      </c>
      <c r="CA11" s="12">
        <f>'0.直接貼上-輸出預測(40-)'!AL11</f>
        <v>1954.9904268455957</v>
      </c>
      <c r="CB11" s="12">
        <f>'0.直接貼上-輸出預測(40-)'!AM11</f>
        <v>1705.914118064414</v>
      </c>
      <c r="CC11" s="12">
        <f>'0.直接貼上-輸出預測(40-)'!AN11</f>
        <v>1423.1895169185364</v>
      </c>
      <c r="CD11" s="12">
        <f>'0.直接貼上-輸出預測(40-)'!AO11</f>
        <v>1102.1757434094125</v>
      </c>
      <c r="CE11" s="12">
        <f>'0.直接貼上-輸出預測(40-)'!AP11</f>
        <v>948.40909127685109</v>
      </c>
      <c r="CF11" s="12">
        <f>'0.直接貼上-輸出預測(40-)'!AQ11</f>
        <v>1025.2077230466311</v>
      </c>
      <c r="CG11" s="12">
        <f>'0.直接貼上-輸出預測(40-)'!AR11</f>
        <v>1002.6029248862503</v>
      </c>
      <c r="CH11" s="12">
        <f>'0.直接貼上-輸出預測(40-)'!AS11</f>
        <v>1018.2505935234107</v>
      </c>
      <c r="CI11" s="12">
        <f>'0.直接貼上-輸出預測(40-)'!AT11</f>
        <v>936.88004451583947</v>
      </c>
      <c r="CJ11" s="12">
        <f>'0.直接貼上-輸出預測(40-)'!AU11</f>
        <v>886.24625051824239</v>
      </c>
      <c r="CK11" s="12">
        <f>'0.直接貼上-輸出預測(40-)'!AV11</f>
        <v>812.67029466985605</v>
      </c>
      <c r="CL11" s="12">
        <f>'0.直接貼上-輸出預測(40-)'!AW11</f>
        <v>699.9835383175041</v>
      </c>
      <c r="CM11" s="12">
        <f>'0.直接貼上-輸出預測(40-)'!AX11</f>
        <v>580.81965844710874</v>
      </c>
      <c r="CN11" s="12">
        <f>'0.直接貼上-輸出預測(40-)'!AY11</f>
        <v>457.39796763032609</v>
      </c>
      <c r="CO11" s="12">
        <f>'0.直接貼上-輸出預測(40-)'!AZ11</f>
        <v>378.39135895259153</v>
      </c>
      <c r="CP11" s="12">
        <f>'0.直接貼上-輸出預測(40-)'!BA11</f>
        <v>293.58970565328349</v>
      </c>
      <c r="CQ11" s="12">
        <f>'0.直接貼上-輸出預測(40-)'!BB11</f>
        <v>220.97313167623875</v>
      </c>
      <c r="CR11" s="12">
        <f>'0.直接貼上-輸出預測(40-)'!BC11</f>
        <v>210.44434687792463</v>
      </c>
      <c r="CS11" s="12">
        <f>'0.直接貼上-輸出預測(40-)'!BD11</f>
        <v>182.68148419523476</v>
      </c>
      <c r="CT11" s="12">
        <f>'0.直接貼上-輸出預測(40-)'!BE11</f>
        <v>120.53834284227823</v>
      </c>
      <c r="CU11" s="12">
        <f>'0.直接貼上-輸出預測(40-)'!BF11</f>
        <v>85.153914952725174</v>
      </c>
      <c r="CV11" s="12">
        <f>'0.直接貼上-輸出預測(40-)'!BG11</f>
        <v>49.486773094523244</v>
      </c>
      <c r="CW11" s="12">
        <f>'0.直接貼上-輸出預測(40-)'!BH11</f>
        <v>38.784609400578603</v>
      </c>
      <c r="CX11" s="12">
        <f>'0.直接貼上-輸出預測(40-)'!BI11</f>
        <v>23.994571443424476</v>
      </c>
      <c r="CY11" s="12">
        <f>'0.直接貼上-輸出預測(40-)'!BJ11</f>
        <v>45.52799026423105</v>
      </c>
    </row>
    <row r="12" spans="1:103">
      <c r="A12" s="12" t="str">
        <f>'0.直接貼上-輸出預測(0-50)'!A12</f>
        <v>115年 3月</v>
      </c>
      <c r="B12" s="13">
        <f t="shared" si="0"/>
        <v>237390.86052198336</v>
      </c>
      <c r="C12" s="13">
        <f>'0.直接貼上-輸出預測(0-50)'!C12</f>
        <v>1199.5353311749884</v>
      </c>
      <c r="D12" s="13">
        <f>'0.直接貼上-輸出預測(0-50)'!D12</f>
        <v>1182.8123453394624</v>
      </c>
      <c r="E12" s="12">
        <f>'0.直接貼上-輸出預測(0-50)'!E12</f>
        <v>1231.1598818814598</v>
      </c>
      <c r="F12" s="12">
        <f>'0.直接貼上-輸出預測(0-50)'!F12</f>
        <v>1251.5019626013709</v>
      </c>
      <c r="G12" s="12">
        <f>'0.直接貼上-輸出預測(0-50)'!G12</f>
        <v>1381.705881154443</v>
      </c>
      <c r="H12" s="12">
        <f>'0.直接貼上-輸出預測(0-50)'!H12</f>
        <v>1539.6500217039443</v>
      </c>
      <c r="I12" s="12">
        <f>'0.直接貼上-輸出預測(0-50)'!I12</f>
        <v>1624.1626285892823</v>
      </c>
      <c r="J12" s="12">
        <f>'0.直接貼上-輸出預測(0-50)'!J12</f>
        <v>1688.2779926196026</v>
      </c>
      <c r="K12" s="12">
        <f>'0.直接貼上-輸出預測(0-50)'!K12</f>
        <v>1762.3588724059366</v>
      </c>
      <c r="L12" s="12">
        <f>'0.直接貼上-輸出預測(0-50)'!L12</f>
        <v>1892.4171828678723</v>
      </c>
      <c r="M12" s="12">
        <f>'0.直接貼上-輸出預測(0-50)'!M12</f>
        <v>1979.8374816993062</v>
      </c>
      <c r="N12" s="12">
        <f>'0.直接貼上-輸出預測(0-50)'!N12</f>
        <v>1849.5545027279941</v>
      </c>
      <c r="O12" s="12">
        <f>'0.直接貼上-輸出預測(0-50)'!O12</f>
        <v>1861.4073583669074</v>
      </c>
      <c r="P12" s="12">
        <f>'0.直接貼上-輸出預測(0-50)'!P12</f>
        <v>2071.1047047253574</v>
      </c>
      <c r="Q12" s="12">
        <f>'0.直接貼上-輸出預測(0-50)'!Q12</f>
        <v>1874.4377150984649</v>
      </c>
      <c r="R12" s="12">
        <f>'0.直接貼上-輸出預測(0-50)'!R12</f>
        <v>1759.4307356948391</v>
      </c>
      <c r="S12" s="12">
        <f>'0.直接貼上-輸出預測(0-50)'!S12</f>
        <v>1808.7369082771472</v>
      </c>
      <c r="T12" s="12">
        <f>'0.直接貼上-輸出預測(0-50)'!T12</f>
        <v>1880.9323470660061</v>
      </c>
      <c r="U12" s="12">
        <f>'0.直接貼上-輸出預測(0-50)'!U12</f>
        <v>2025.7905302073241</v>
      </c>
      <c r="V12" s="12">
        <f>'0.直接貼上-輸出預測(0-50)'!V12</f>
        <v>2124.5967031984383</v>
      </c>
      <c r="W12" s="12">
        <f>'0.直接貼上-輸出預測(0-50)'!W12</f>
        <v>2219.0633951523832</v>
      </c>
      <c r="X12" s="12">
        <f>'0.直接貼上-輸出預測(0-50)'!X12</f>
        <v>2313.4914888230683</v>
      </c>
      <c r="Y12" s="12">
        <f>'0.直接貼上-輸出預測(0-50)'!Y12</f>
        <v>2474.5485203289809</v>
      </c>
      <c r="Z12" s="12">
        <f>'0.直接貼上-輸出預測(0-50)'!Z12</f>
        <v>2727.6895138696736</v>
      </c>
      <c r="AA12" s="12">
        <f>'0.直接貼上-輸出預測(0-50)'!AA12</f>
        <v>2906.1826144951929</v>
      </c>
      <c r="AB12" s="12">
        <f>'0.直接貼上-輸出預測(0-50)'!AB12</f>
        <v>3159.6261079788919</v>
      </c>
      <c r="AC12" s="12">
        <f>'0.直接貼上-輸出預測(0-50)'!AC12</f>
        <v>3191.8748601955895</v>
      </c>
      <c r="AD12" s="12">
        <f>'0.直接貼上-輸出預測(0-50)'!AD12</f>
        <v>3127.9289172555473</v>
      </c>
      <c r="AE12" s="12">
        <f>'0.直接貼上-輸出預測(0-50)'!AE12</f>
        <v>3332.5490767807119</v>
      </c>
      <c r="AF12" s="12">
        <f>'0.直接貼上-輸出預測(0-50)'!AF12</f>
        <v>3407.4751788073195</v>
      </c>
      <c r="AG12" s="12">
        <f>'0.直接貼上-輸出預測(0-50)'!AG12</f>
        <v>3462.9452568127717</v>
      </c>
      <c r="AH12" s="12">
        <f>'0.直接貼上-輸出預測(0-50)'!AH12</f>
        <v>3495.4782466576321</v>
      </c>
      <c r="AI12" s="12">
        <f>'0.直接貼上-輸出預測(0-50)'!AI12</f>
        <v>3439.2951023252504</v>
      </c>
      <c r="AJ12" s="12">
        <f>'0.直接貼上-輸出預測(0-50)'!AJ12</f>
        <v>3514.7623379874808</v>
      </c>
      <c r="AK12" s="12">
        <f>'0.直接貼上-輸出預測(0-50)'!AK12</f>
        <v>3398.7755828848763</v>
      </c>
      <c r="AL12" s="12">
        <f>'0.直接貼上-輸出預測(0-50)'!AL12</f>
        <v>3250.3196607013083</v>
      </c>
      <c r="AM12" s="12">
        <f>'0.直接貼上-輸出預測(0-50)'!AM12</f>
        <v>3243.977554680132</v>
      </c>
      <c r="AN12" s="12">
        <f>'0.直接貼上-輸出預測(0-50)'!AN12</f>
        <v>3295.6465271090792</v>
      </c>
      <c r="AO12" s="12">
        <f>'0.直接貼上-輸出預測(0-50)'!AO12</f>
        <v>3143.9679118574713</v>
      </c>
      <c r="AP12" s="12">
        <f>'0.直接貼上-輸出預測(0-50)'!AP12</f>
        <v>3021.1224896293811</v>
      </c>
      <c r="AQ12" s="12">
        <f>'0.直接貼上-輸出預測(0-50)'!AQ12</f>
        <v>3221.9540074402785</v>
      </c>
      <c r="AR12" s="12">
        <f>'0.直接貼上-輸出預測(0-50)'!AR12</f>
        <v>3385.1480026912664</v>
      </c>
      <c r="AS12" s="12">
        <f>'0.直接貼上-輸出預測(0-50)'!AS12</f>
        <v>3593.2135364684086</v>
      </c>
      <c r="AT12" s="12">
        <f>'0.直接貼上-輸出預測(0-50)'!AT12</f>
        <v>3620.8135443317788</v>
      </c>
      <c r="AU12" s="12">
        <f>'0.直接貼上-輸出預測(0-50)'!AU12</f>
        <v>3685.9478178234817</v>
      </c>
      <c r="AV12" s="12">
        <f>'0.直接貼上-輸出預測(0-50)'!AV12</f>
        <v>3759.6193053390261</v>
      </c>
      <c r="AW12" s="12">
        <f>'0.直接貼上-輸出預測(0-50)'!AW12</f>
        <v>3748.2454628919072</v>
      </c>
      <c r="AX12" s="12">
        <f>'0.直接貼上-輸出預測(0-50)'!AX12</f>
        <v>3610.6367938014291</v>
      </c>
      <c r="AY12" s="12">
        <f>'0.直接貼上-輸出預測(0-50)'!AY12</f>
        <v>3505.8497000777202</v>
      </c>
      <c r="AZ12" s="12">
        <f>'0.直接貼上-輸出預測(0-50)'!AZ12</f>
        <v>3640.9274075169042</v>
      </c>
      <c r="BA12" s="12">
        <f>'0.直接貼上-輸出預測(40-)'!L12</f>
        <v>3389.40202987869</v>
      </c>
      <c r="BB12" s="12">
        <f>'0.直接貼上-輸出預測(40-)'!M12</f>
        <v>3093.387159059997</v>
      </c>
      <c r="BC12" s="12">
        <f>'0.直接貼上-輸出預測(40-)'!N12</f>
        <v>3115.5637280848323</v>
      </c>
      <c r="BD12" s="12">
        <f>'0.直接貼上-輸出預測(40-)'!O12</f>
        <v>3313.1399959024143</v>
      </c>
      <c r="BE12" s="12">
        <f>'0.直接貼上-輸出預測(40-)'!P12</f>
        <v>3510.0712260679807</v>
      </c>
      <c r="BF12" s="12">
        <f>'0.直接貼上-輸出預測(40-)'!Q12</f>
        <v>3611.3430019306752</v>
      </c>
      <c r="BG12" s="12">
        <f>'0.直接貼上-輸出預測(40-)'!R12</f>
        <v>3732.7425271854572</v>
      </c>
      <c r="BH12" s="12">
        <f>'0.直接貼上-輸出預測(40-)'!S12</f>
        <v>3855.5950402122676</v>
      </c>
      <c r="BI12" s="12">
        <f>'0.直接貼上-輸出預測(40-)'!T12</f>
        <v>3795.815407103617</v>
      </c>
      <c r="BJ12" s="12">
        <f>'0.直接貼上-輸出預測(40-)'!U12</f>
        <v>3880.3568789438505</v>
      </c>
      <c r="BK12" s="12">
        <f>'0.直接貼上-輸出預測(40-)'!V12</f>
        <v>3895.0106753063715</v>
      </c>
      <c r="BL12" s="12">
        <f>'0.直接貼上-輸出預測(40-)'!W12</f>
        <v>3994.8354154043482</v>
      </c>
      <c r="BM12" s="12">
        <f>'0.直接貼上-輸出預測(40-)'!X12</f>
        <v>4062.1207294832179</v>
      </c>
      <c r="BN12" s="12">
        <f>'0.直接貼上-輸出預測(40-)'!Y12</f>
        <v>4067.8011989298002</v>
      </c>
      <c r="BO12" s="12">
        <f>'0.直接貼上-輸出預測(40-)'!Z12</f>
        <v>3978.2672823947405</v>
      </c>
      <c r="BP12" s="12">
        <f>'0.直接貼上-輸出預測(40-)'!AA12</f>
        <v>3826.423719808126</v>
      </c>
      <c r="BQ12" s="12">
        <f>'0.直接貼上-輸出預測(40-)'!AB12</f>
        <v>3821.7596493460001</v>
      </c>
      <c r="BR12" s="12">
        <f>'0.直接貼上-輸出預測(40-)'!AC12</f>
        <v>3604.7438574299408</v>
      </c>
      <c r="BS12" s="12">
        <f>'0.直接貼上-輸出預測(40-)'!AD12</f>
        <v>3250.9667114571093</v>
      </c>
      <c r="BT12" s="12">
        <f>'0.直接貼上-輸出預測(40-)'!AE12</f>
        <v>3153.5531843685171</v>
      </c>
      <c r="BU12" s="12">
        <f>'0.直接貼上-輸出預測(40-)'!AF12</f>
        <v>3148.6580165481723</v>
      </c>
      <c r="BV12" s="12">
        <f>'0.直接貼上-輸出預測(40-)'!AG12</f>
        <v>3090.0193882329258</v>
      </c>
      <c r="BW12" s="12">
        <f>'0.直接貼上-輸出預測(40-)'!AH12</f>
        <v>2750.4978617332767</v>
      </c>
      <c r="BX12" s="12">
        <f>'0.直接貼上-輸出預測(40-)'!AI12</f>
        <v>2614.1163110409661</v>
      </c>
      <c r="BY12" s="12">
        <f>'0.直接貼上-輸出預測(40-)'!AJ12</f>
        <v>2530.9512337292917</v>
      </c>
      <c r="BZ12" s="12">
        <f>'0.直接貼上-輸出預測(40-)'!AK12</f>
        <v>2170.5531372809628</v>
      </c>
      <c r="CA12" s="12">
        <f>'0.直接貼上-輸出預測(40-)'!AL12</f>
        <v>1952.3618082653948</v>
      </c>
      <c r="CB12" s="12">
        <f>'0.直接貼上-輸出預測(40-)'!AM12</f>
        <v>1738.0165478069598</v>
      </c>
      <c r="CC12" s="12">
        <f>'0.直接貼上-輸出預測(40-)'!AN12</f>
        <v>1428.1648734521148</v>
      </c>
      <c r="CD12" s="12">
        <f>'0.直接貼上-輸出預測(40-)'!AO12</f>
        <v>1134.6719510832002</v>
      </c>
      <c r="CE12" s="12">
        <f>'0.直接貼上-輸出預測(40-)'!AP12</f>
        <v>931.78063135184539</v>
      </c>
      <c r="CF12" s="12">
        <f>'0.直接貼上-輸出預測(40-)'!AQ12</f>
        <v>1019.1829678550338</v>
      </c>
      <c r="CG12" s="12">
        <f>'0.直接貼上-輸出預測(40-)'!AR12</f>
        <v>998.71582660697891</v>
      </c>
      <c r="CH12" s="12">
        <f>'0.直接貼上-輸出預測(40-)'!AS12</f>
        <v>1006.7555164058507</v>
      </c>
      <c r="CI12" s="12">
        <f>'0.直接貼上-輸出預測(40-)'!AT12</f>
        <v>946.0001374108765</v>
      </c>
      <c r="CJ12" s="12">
        <f>'0.直接貼上-輸出預測(40-)'!AU12</f>
        <v>871.83205027908684</v>
      </c>
      <c r="CK12" s="12">
        <f>'0.直接貼上-輸出預測(40-)'!AV12</f>
        <v>822.47500774937021</v>
      </c>
      <c r="CL12" s="12">
        <f>'0.直接貼上-輸出預測(40-)'!AW12</f>
        <v>698.52262340805567</v>
      </c>
      <c r="CM12" s="12">
        <f>'0.直接貼上-輸出預測(40-)'!AX12</f>
        <v>587.52013973983571</v>
      </c>
      <c r="CN12" s="12">
        <f>'0.直接貼上-輸出預測(40-)'!AY12</f>
        <v>458.85712736490854</v>
      </c>
      <c r="CO12" s="12">
        <f>'0.直接貼上-輸出預測(40-)'!AZ12</f>
        <v>377.94383929297862</v>
      </c>
      <c r="CP12" s="12">
        <f>'0.直接貼上-輸出預測(40-)'!BA12</f>
        <v>294.76291567011134</v>
      </c>
      <c r="CQ12" s="12">
        <f>'0.直接貼上-輸出預測(40-)'!BB12</f>
        <v>219.81293498564284</v>
      </c>
      <c r="CR12" s="12">
        <f>'0.直接貼上-輸出預測(40-)'!BC12</f>
        <v>205.17093274484498</v>
      </c>
      <c r="CS12" s="12">
        <f>'0.直接貼上-輸出預測(40-)'!BD12</f>
        <v>186.49875576254965</v>
      </c>
      <c r="CT12" s="12">
        <f>'0.直接貼上-輸出預測(40-)'!BE12</f>
        <v>121.71594660011087</v>
      </c>
      <c r="CU12" s="12">
        <f>'0.直接貼上-輸出預測(40-)'!BF12</f>
        <v>85.258674880934791</v>
      </c>
      <c r="CV12" s="12">
        <f>'0.直接貼上-輸出預測(40-)'!BG12</f>
        <v>51.107293274350049</v>
      </c>
      <c r="CW12" s="12">
        <f>'0.直接貼上-輸出預測(40-)'!BH12</f>
        <v>36.827732342675375</v>
      </c>
      <c r="CX12" s="12">
        <f>'0.直接貼上-輸出預測(40-)'!BI12</f>
        <v>24.596484089364868</v>
      </c>
      <c r="CY12" s="12">
        <f>'0.直接貼上-輸出預測(40-)'!BJ12</f>
        <v>46.125426581575255</v>
      </c>
    </row>
    <row r="13" spans="1:103">
      <c r="A13" s="12" t="str">
        <f>'0.直接貼上-輸出預測(0-50)'!A13</f>
        <v>115年 4月</v>
      </c>
      <c r="B13" s="13">
        <f t="shared" si="0"/>
        <v>237213.69976483964</v>
      </c>
      <c r="C13" s="13">
        <f>'0.直接貼上-輸出預測(0-50)'!C13</f>
        <v>1205.7736639867644</v>
      </c>
      <c r="D13" s="13">
        <f>'0.直接貼上-輸出預測(0-50)'!D13</f>
        <v>1174.058896390477</v>
      </c>
      <c r="E13" s="12">
        <f>'0.直接貼上-輸出預測(0-50)'!E13</f>
        <v>1234.6879350348029</v>
      </c>
      <c r="F13" s="12">
        <f>'0.直接貼上-輸出預測(0-50)'!F13</f>
        <v>1244.5873339901734</v>
      </c>
      <c r="G13" s="12">
        <f>'0.直接貼上-輸出預測(0-50)'!G13</f>
        <v>1364.2763882336196</v>
      </c>
      <c r="H13" s="12">
        <f>'0.直接貼上-輸出預測(0-50)'!H13</f>
        <v>1531.4075119371691</v>
      </c>
      <c r="I13" s="12">
        <f>'0.直接貼上-輸出預測(0-50)'!I13</f>
        <v>1618.581112390772</v>
      </c>
      <c r="J13" s="12">
        <f>'0.直接貼上-輸出預測(0-50)'!J13</f>
        <v>1683.994562607448</v>
      </c>
      <c r="K13" s="12">
        <f>'0.直接貼上-輸出預測(0-50)'!K13</f>
        <v>1754.3326749742807</v>
      </c>
      <c r="L13" s="12">
        <f>'0.直接貼上-輸出預測(0-50)'!L13</f>
        <v>1873.808569173689</v>
      </c>
      <c r="M13" s="12">
        <f>'0.直接貼上-輸出預測(0-50)'!M13</f>
        <v>1984.6439482679516</v>
      </c>
      <c r="N13" s="12">
        <f>'0.直接貼上-輸出預測(0-50)'!N13</f>
        <v>1876.287123466431</v>
      </c>
      <c r="O13" s="12">
        <f>'0.直接貼上-輸出預測(0-50)'!O13</f>
        <v>1816.8424053714125</v>
      </c>
      <c r="P13" s="12">
        <f>'0.直接貼上-輸出預測(0-50)'!P13</f>
        <v>2086.0785709709239</v>
      </c>
      <c r="Q13" s="12">
        <f>'0.直接貼上-輸出預測(0-50)'!Q13</f>
        <v>1897.4212318350428</v>
      </c>
      <c r="R13" s="12">
        <f>'0.直接貼上-輸出預測(0-50)'!R13</f>
        <v>1753.303571298828</v>
      </c>
      <c r="S13" s="12">
        <f>'0.直接貼上-輸出預測(0-50)'!S13</f>
        <v>1809.2081173914096</v>
      </c>
      <c r="T13" s="12">
        <f>'0.直接貼上-輸出預測(0-50)'!T13</f>
        <v>1865.9644575314571</v>
      </c>
      <c r="U13" s="12">
        <f>'0.直接貼上-輸出預測(0-50)'!U13</f>
        <v>2016.7239696838205</v>
      </c>
      <c r="V13" s="12">
        <f>'0.直接貼上-輸出預測(0-50)'!V13</f>
        <v>2117.6150767668773</v>
      </c>
      <c r="W13" s="12">
        <f>'0.直接貼上-輸出預測(0-50)'!W13</f>
        <v>2210.0348673338112</v>
      </c>
      <c r="X13" s="12">
        <f>'0.直接貼上-輸出預測(0-50)'!X13</f>
        <v>2310.5786521860205</v>
      </c>
      <c r="Y13" s="12">
        <f>'0.直接貼上-輸出預測(0-50)'!Y13</f>
        <v>2444.8692147452216</v>
      </c>
      <c r="Z13" s="12">
        <f>'0.直接貼上-輸出預測(0-50)'!Z13</f>
        <v>2719.1947271312679</v>
      </c>
      <c r="AA13" s="12">
        <f>'0.直接貼上-輸出預測(0-50)'!AA13</f>
        <v>2880.5154216856449</v>
      </c>
      <c r="AB13" s="12">
        <f>'0.直接貼上-輸出預測(0-50)'!AB13</f>
        <v>3137.705360940543</v>
      </c>
      <c r="AC13" s="12">
        <f>'0.直接貼上-輸出預測(0-50)'!AC13</f>
        <v>3219.0195369218359</v>
      </c>
      <c r="AD13" s="12">
        <f>'0.直接貼上-輸出預測(0-50)'!AD13</f>
        <v>3104.7068459799402</v>
      </c>
      <c r="AE13" s="12">
        <f>'0.直接貼上-輸出預測(0-50)'!AE13</f>
        <v>3320.3790915813661</v>
      </c>
      <c r="AF13" s="12">
        <f>'0.直接貼上-輸出預測(0-50)'!AF13</f>
        <v>3409.7674941710852</v>
      </c>
      <c r="AG13" s="12">
        <f>'0.直接貼上-輸出預測(0-50)'!AG13</f>
        <v>3444.9797669695945</v>
      </c>
      <c r="AH13" s="12">
        <f>'0.直接貼上-輸出預測(0-50)'!AH13</f>
        <v>3514.4707768188568</v>
      </c>
      <c r="AI13" s="12">
        <f>'0.直接貼上-輸出預測(0-50)'!AI13</f>
        <v>3422.6930520052547</v>
      </c>
      <c r="AJ13" s="12">
        <f>'0.直接貼上-輸出預測(0-50)'!AJ13</f>
        <v>3518.2409320826378</v>
      </c>
      <c r="AK13" s="12">
        <f>'0.直接貼上-輸出預測(0-50)'!AK13</f>
        <v>3416.6594110818787</v>
      </c>
      <c r="AL13" s="12">
        <f>'0.直接貼上-輸出預測(0-50)'!AL13</f>
        <v>3257.260994816359</v>
      </c>
      <c r="AM13" s="12">
        <f>'0.直接貼上-輸出預測(0-50)'!AM13</f>
        <v>3233.3030677740917</v>
      </c>
      <c r="AN13" s="12">
        <f>'0.直接貼上-輸出預測(0-50)'!AN13</f>
        <v>3292.9856708903426</v>
      </c>
      <c r="AO13" s="12">
        <f>'0.直接貼上-輸出預測(0-50)'!AO13</f>
        <v>3181.8249895561012</v>
      </c>
      <c r="AP13" s="12">
        <f>'0.直接貼上-輸出預測(0-50)'!AP13</f>
        <v>2994.9345348199122</v>
      </c>
      <c r="AQ13" s="12">
        <f>'0.直接貼上-輸出預測(0-50)'!AQ13</f>
        <v>3216.8619731802351</v>
      </c>
      <c r="AR13" s="12">
        <f>'0.直接貼上-輸出預測(0-50)'!AR13</f>
        <v>3355.1123926017399</v>
      </c>
      <c r="AS13" s="12">
        <f>'0.直接貼上-輸出預測(0-50)'!AS13</f>
        <v>3589.4980566648705</v>
      </c>
      <c r="AT13" s="12">
        <f>'0.直接貼上-輸出預測(0-50)'!AT13</f>
        <v>3618.7271219580844</v>
      </c>
      <c r="AU13" s="12">
        <f>'0.直接貼上-輸出預測(0-50)'!AU13</f>
        <v>3671.3643921229741</v>
      </c>
      <c r="AV13" s="12">
        <f>'0.直接貼上-輸出預測(0-50)'!AV13</f>
        <v>3758.2770080208879</v>
      </c>
      <c r="AW13" s="12">
        <f>'0.直接貼上-輸出預測(0-50)'!AW13</f>
        <v>3742.3398757635487</v>
      </c>
      <c r="AX13" s="12">
        <f>'0.直接貼上-輸出預測(0-50)'!AX13</f>
        <v>3645.2660568234551</v>
      </c>
      <c r="AY13" s="12">
        <f>'0.直接貼上-輸出預測(0-50)'!AY13</f>
        <v>3472.732114729376</v>
      </c>
      <c r="AZ13" s="12">
        <f>'0.直接貼上-輸出預測(0-50)'!AZ13</f>
        <v>3647.6132305372244</v>
      </c>
      <c r="BA13" s="12">
        <f>'0.直接貼上-輸出預測(40-)'!L13</f>
        <v>3428.0091541621855</v>
      </c>
      <c r="BB13" s="12">
        <f>'0.直接貼上-輸出預測(40-)'!M13</f>
        <v>3101.5024529832035</v>
      </c>
      <c r="BC13" s="12">
        <f>'0.直接貼上-輸出預測(40-)'!N13</f>
        <v>3098.120462638607</v>
      </c>
      <c r="BD13" s="12">
        <f>'0.直接貼上-輸出預測(40-)'!O13</f>
        <v>3290.6731481210704</v>
      </c>
      <c r="BE13" s="12">
        <f>'0.直接貼上-輸出預測(40-)'!P13</f>
        <v>3492.398412603894</v>
      </c>
      <c r="BF13" s="12">
        <f>'0.直接貼上-輸出預測(40-)'!Q13</f>
        <v>3609.3009662279965</v>
      </c>
      <c r="BG13" s="12">
        <f>'0.直接貼上-輸出預測(40-)'!R13</f>
        <v>3697.5749229895018</v>
      </c>
      <c r="BH13" s="12">
        <f>'0.直接貼上-輸出預測(40-)'!S13</f>
        <v>3873.8665236862453</v>
      </c>
      <c r="BI13" s="12">
        <f>'0.直接貼上-輸出預測(40-)'!T13</f>
        <v>3776.5395070761729</v>
      </c>
      <c r="BJ13" s="12">
        <f>'0.直接貼上-輸出預測(40-)'!U13</f>
        <v>3882.0950783473672</v>
      </c>
      <c r="BK13" s="12">
        <f>'0.直接貼上-輸出預測(40-)'!V13</f>
        <v>3882.4715293507752</v>
      </c>
      <c r="BL13" s="12">
        <f>'0.直接貼上-輸出預測(40-)'!W13</f>
        <v>3980.4736240357456</v>
      </c>
      <c r="BM13" s="12">
        <f>'0.直接貼上-輸出預測(40-)'!X13</f>
        <v>4057.9240576545476</v>
      </c>
      <c r="BN13" s="12">
        <f>'0.直接貼上-輸出預測(40-)'!Y13</f>
        <v>4060.1314770896242</v>
      </c>
      <c r="BO13" s="12">
        <f>'0.直接貼上-輸出預測(40-)'!Z13</f>
        <v>3993.4380468424392</v>
      </c>
      <c r="BP13" s="12">
        <f>'0.直接貼上-輸出預測(40-)'!AA13</f>
        <v>3821.782689338474</v>
      </c>
      <c r="BQ13" s="12">
        <f>'0.直接貼上-輸出預測(40-)'!AB13</f>
        <v>3811.4955056077988</v>
      </c>
      <c r="BR13" s="12">
        <f>'0.直接貼上-輸出預測(40-)'!AC13</f>
        <v>3649.4454206574655</v>
      </c>
      <c r="BS13" s="12">
        <f>'0.直接貼上-輸出預測(40-)'!AD13</f>
        <v>3253.2316530209769</v>
      </c>
      <c r="BT13" s="12">
        <f>'0.直接貼上-輸出預測(40-)'!AE13</f>
        <v>3155.1003434110444</v>
      </c>
      <c r="BU13" s="12">
        <f>'0.直接貼上-輸出預測(40-)'!AF13</f>
        <v>3130.2262987749245</v>
      </c>
      <c r="BV13" s="12">
        <f>'0.直接貼上-輸出預測(40-)'!AG13</f>
        <v>3111.3688696985755</v>
      </c>
      <c r="BW13" s="12">
        <f>'0.直接貼上-輸出預測(40-)'!AH13</f>
        <v>2771.6177572799511</v>
      </c>
      <c r="BX13" s="12">
        <f>'0.直接貼上-輸出預測(40-)'!AI13</f>
        <v>2591.0243021823153</v>
      </c>
      <c r="BY13" s="12">
        <f>'0.直接貼上-輸出預測(40-)'!AJ13</f>
        <v>2556.3509313958725</v>
      </c>
      <c r="BZ13" s="12">
        <f>'0.直接貼上-輸出預測(40-)'!AK13</f>
        <v>2191.1243656571028</v>
      </c>
      <c r="CA13" s="12">
        <f>'0.直接貼上-輸出預測(40-)'!AL13</f>
        <v>1947.5459245773332</v>
      </c>
      <c r="CB13" s="12">
        <f>'0.直接貼上-輸出預測(40-)'!AM13</f>
        <v>1771.6594580738461</v>
      </c>
      <c r="CC13" s="12">
        <f>'0.直接貼上-輸出預測(40-)'!AN13</f>
        <v>1431.6715468012549</v>
      </c>
      <c r="CD13" s="12">
        <f>'0.直接貼上-輸出預測(40-)'!AO13</f>
        <v>1170.5574324849504</v>
      </c>
      <c r="CE13" s="12">
        <f>'0.直接貼上-輸出預測(40-)'!AP13</f>
        <v>914.40261522895412</v>
      </c>
      <c r="CF13" s="12">
        <f>'0.直接貼上-輸出預測(40-)'!AQ13</f>
        <v>1013.0017370547714</v>
      </c>
      <c r="CG13" s="12">
        <f>'0.直接貼上-輸出預測(40-)'!AR13</f>
        <v>995.27157210066548</v>
      </c>
      <c r="CH13" s="12">
        <f>'0.直接貼上-輸出預測(40-)'!AS13</f>
        <v>993.98898257005192</v>
      </c>
      <c r="CI13" s="12">
        <f>'0.直接貼上-輸出預測(40-)'!AT13</f>
        <v>956.471905970644</v>
      </c>
      <c r="CJ13" s="12">
        <f>'0.直接貼上-輸出預測(40-)'!AU13</f>
        <v>855.80865719418375</v>
      </c>
      <c r="CK13" s="12">
        <f>'0.直接貼上-輸出預測(40-)'!AV13</f>
        <v>833.09801657768139</v>
      </c>
      <c r="CL13" s="12">
        <f>'0.直接貼上-輸出預測(40-)'!AW13</f>
        <v>696.28465788502592</v>
      </c>
      <c r="CM13" s="12">
        <f>'0.直接貼上-輸出預測(40-)'!AX13</f>
        <v>594.74611115891332</v>
      </c>
      <c r="CN13" s="12">
        <f>'0.直接貼上-輸出預測(40-)'!AY13</f>
        <v>460.38038571547912</v>
      </c>
      <c r="CO13" s="12">
        <f>'0.直接貼上-輸出預測(40-)'!AZ13</f>
        <v>377.39574988337529</v>
      </c>
      <c r="CP13" s="12">
        <f>'0.直接貼上-輸出預測(40-)'!BA13</f>
        <v>296.19821909530651</v>
      </c>
      <c r="CQ13" s="12">
        <f>'0.直接貼上-輸出預測(40-)'!BB13</f>
        <v>218.86243673506306</v>
      </c>
      <c r="CR13" s="12">
        <f>'0.直接貼上-輸出預測(40-)'!BC13</f>
        <v>199.31119509349529</v>
      </c>
      <c r="CS13" s="12">
        <f>'0.直接貼上-輸出預測(40-)'!BD13</f>
        <v>190.43603728024956</v>
      </c>
      <c r="CT13" s="12">
        <f>'0.直接貼上-輸出預測(40-)'!BE13</f>
        <v>122.97994646592228</v>
      </c>
      <c r="CU13" s="12">
        <f>'0.直接貼上-輸出預測(40-)'!BF13</f>
        <v>85.288560078716046</v>
      </c>
      <c r="CV13" s="12">
        <f>'0.直接貼上-輸出預測(40-)'!BG13</f>
        <v>52.870905473414133</v>
      </c>
      <c r="CW13" s="12">
        <f>'0.直接貼上-輸出預測(40-)'!BH13</f>
        <v>34.673670376860912</v>
      </c>
      <c r="CX13" s="12">
        <f>'0.直接貼上-輸出預測(40-)'!BI13</f>
        <v>25.264853327963813</v>
      </c>
      <c r="CY13" s="12">
        <f>'0.直接貼上-輸出預測(40-)'!BJ13</f>
        <v>46.727933604124914</v>
      </c>
    </row>
    <row r="14" spans="1:103" s="16" customFormat="1">
      <c r="A14" s="15" t="str">
        <f>'0.直接貼上-輸出預測(0-50)'!A14</f>
        <v>115年 5月</v>
      </c>
      <c r="B14" s="15">
        <f t="shared" si="0"/>
        <v>237035.61647033502</v>
      </c>
      <c r="C14" s="15">
        <f>'0.直接貼上-輸出預測(0-50)'!C14</f>
        <v>1212.5693432180942</v>
      </c>
      <c r="D14" s="15">
        <f>'0.直接貼上-輸出預測(0-50)'!D14</f>
        <v>1164.7377478296155</v>
      </c>
      <c r="E14" s="15">
        <f>'0.直接貼上-輸出預測(0-50)'!E14</f>
        <v>1239</v>
      </c>
      <c r="F14" s="15">
        <f>'0.直接貼上-輸出預測(0-50)'!F14</f>
        <v>1238.1505830050021</v>
      </c>
      <c r="G14" s="15">
        <f>'0.直接貼上-輸出預測(0-50)'!G14</f>
        <v>1346.2479264724875</v>
      </c>
      <c r="H14" s="15">
        <f>'0.直接貼上-輸出預測(0-50)'!H14</f>
        <v>1523</v>
      </c>
      <c r="I14" s="15">
        <f>'0.直接貼上-輸出預測(0-50)'!I14</f>
        <v>1613.0000000000005</v>
      </c>
      <c r="J14" s="15">
        <f>'0.直接貼上-輸出預測(0-50)'!J14</f>
        <v>1679.9999999999998</v>
      </c>
      <c r="K14" s="15">
        <f>'0.直接貼上-輸出預測(0-50)'!K14</f>
        <v>1746.512999823015</v>
      </c>
      <c r="L14" s="15">
        <f>'0.直接貼上-輸出預測(0-50)'!L14</f>
        <v>1853.5729586843486</v>
      </c>
      <c r="M14" s="15">
        <f>'0.直接貼上-輸出預測(0-50)'!M14</f>
        <v>1988.9999999999998</v>
      </c>
      <c r="N14" s="15">
        <f>'0.直接貼上-輸出預測(0-50)'!N14</f>
        <v>1906.4140589978374</v>
      </c>
      <c r="O14" s="15">
        <f>'0.直接貼上-輸出預測(0-50)'!O14</f>
        <v>1768.5500294521757</v>
      </c>
      <c r="P14" s="15">
        <f>'0.直接貼上-輸出預測(0-50)'!P14</f>
        <v>2101.0828957351591</v>
      </c>
      <c r="Q14" s="15">
        <f>'0.直接貼上-輸出預測(0-50)'!Q14</f>
        <v>1922.2657620461885</v>
      </c>
      <c r="R14" s="15">
        <f>'0.直接貼上-輸出預測(0-50)'!R14</f>
        <v>1746.9999999999995</v>
      </c>
      <c r="S14" s="15">
        <f>'0.直接貼上-輸出預測(0-50)'!S14</f>
        <v>1810.5329217069632</v>
      </c>
      <c r="T14" s="15">
        <f>'0.直接貼上-輸出預測(0-50)'!T14</f>
        <v>1850.6040002931313</v>
      </c>
      <c r="U14" s="15">
        <f>'0.直接貼上-輸出預測(0-50)'!U14</f>
        <v>2007.5758443806737</v>
      </c>
      <c r="V14" s="15">
        <f>'0.直接貼上-輸出預測(0-50)'!V14</f>
        <v>2110.7537938707201</v>
      </c>
      <c r="W14" s="15">
        <f>'0.直接貼上-輸出預測(0-50)'!W14</f>
        <v>2201.0000000000005</v>
      </c>
      <c r="X14" s="15">
        <f>'0.直接貼上-輸出預測(0-50)'!X14</f>
        <v>2309</v>
      </c>
      <c r="Y14" s="15">
        <f>'0.直接貼上-輸出預測(0-50)'!Y14</f>
        <v>2414.1468290506714</v>
      </c>
      <c r="Z14" s="15">
        <f>'0.直接貼上-輸出預測(0-50)'!Z14</f>
        <v>2711.5067180244837</v>
      </c>
      <c r="AA14" s="15">
        <f>'0.直接貼上-輸出預測(0-50)'!AA14</f>
        <v>2853.996408018671</v>
      </c>
      <c r="AB14" s="15">
        <f>'0.直接貼上-輸出預測(0-50)'!AB14</f>
        <v>3113.4617958792674</v>
      </c>
      <c r="AC14" s="15">
        <f>'0.直接貼上-輸出預測(0-50)'!AC14</f>
        <v>3249.1362457548025</v>
      </c>
      <c r="AD14" s="15">
        <f>'0.直接貼上-輸出預測(0-50)'!AD14</f>
        <v>3080.6099606700618</v>
      </c>
      <c r="AE14" s="15">
        <f>'0.直接貼上-輸出預測(0-50)'!AE14</f>
        <v>3307.5145988052168</v>
      </c>
      <c r="AF14" s="15">
        <f>'0.直接貼上-輸出預測(0-50)'!AF14</f>
        <v>3412.8130463831308</v>
      </c>
      <c r="AG14" s="15">
        <f>'0.直接貼上-輸出預測(0-50)'!AG14</f>
        <v>3425.1491309167723</v>
      </c>
      <c r="AH14" s="15">
        <f>'0.直接貼上-輸出預測(0-50)'!AH14</f>
        <v>3535.3593896382199</v>
      </c>
      <c r="AI14" s="15">
        <f>'0.直接貼上-輸出預測(0-50)'!AI14</f>
        <v>3404.5965580232455</v>
      </c>
      <c r="AJ14" s="15">
        <f>'0.直接貼上-輸出預測(0-50)'!AJ14</f>
        <v>3521.029009189092</v>
      </c>
      <c r="AK14" s="15">
        <f>'0.直接貼上-輸出預測(0-50)'!AK14</f>
        <v>3435.543739746553</v>
      </c>
      <c r="AL14" s="15">
        <f>'0.直接貼上-輸出預測(0-50)'!AL14</f>
        <v>3265.0560320578456</v>
      </c>
      <c r="AM14" s="15">
        <f>'0.直接貼上-輸出預測(0-50)'!AM14</f>
        <v>3221.635422899953</v>
      </c>
      <c r="AN14" s="15">
        <f>'0.直接貼上-輸出預測(0-50)'!AN14</f>
        <v>3288.7799607159614</v>
      </c>
      <c r="AO14" s="15">
        <f>'0.直接貼上-輸出預測(0-50)'!AO14</f>
        <v>3223.5305013217471</v>
      </c>
      <c r="AP14" s="15">
        <f>'0.直接貼上-輸出預測(0-50)'!AP14</f>
        <v>2967.7161173102113</v>
      </c>
      <c r="AQ14" s="15">
        <f>'0.直接貼上-輸出預測(0-50)'!AQ14</f>
        <v>3212.9091947222028</v>
      </c>
      <c r="AR14" s="15">
        <f>'0.直接貼上-輸出預測(0-50)'!AR14</f>
        <v>3323.4212536738728</v>
      </c>
      <c r="AS14" s="15">
        <f>'0.直接貼上-輸出預測(0-50)'!AS14</f>
        <v>3585.8121300290832</v>
      </c>
      <c r="AT14" s="15">
        <f>'0.直接貼上-輸出預測(0-50)'!AT14</f>
        <v>3617.2065110427302</v>
      </c>
      <c r="AU14" s="15">
        <f>'0.直接貼上-輸出預測(0-50)'!AU14</f>
        <v>3655.8440661567979</v>
      </c>
      <c r="AV14" s="15">
        <f>'0.直接貼上-輸出預測(0-50)'!AV14</f>
        <v>3756.7900978591342</v>
      </c>
      <c r="AW14" s="15">
        <f>'0.直接貼上-輸出預測(0-50)'!AW14</f>
        <v>3734.8057383061732</v>
      </c>
      <c r="AX14" s="15">
        <f>'0.直接貼上-輸出預測(0-50)'!AX14</f>
        <v>3683.4197399054619</v>
      </c>
      <c r="AY14" s="15">
        <f>'0.直接貼上-輸出預測(0-50)'!AY14</f>
        <v>3436.614677815724</v>
      </c>
      <c r="AZ14" s="15">
        <f>'0.直接貼上-輸出預測(0-50)'!AZ14</f>
        <v>3652.8888279916441</v>
      </c>
      <c r="BA14" s="15">
        <f>'0.直接貼上-輸出預測(40-)'!L14</f>
        <v>3469.1567486565996</v>
      </c>
      <c r="BB14" s="15">
        <f>'0.直接貼上-輸出預測(40-)'!M14</f>
        <v>3111.3038078819582</v>
      </c>
      <c r="BC14" s="15">
        <f>'0.直接貼上-輸出預測(40-)'!N14</f>
        <v>3080.7911764616133</v>
      </c>
      <c r="BD14" s="15">
        <f>'0.直接貼上-輸出預測(40-)'!O14</f>
        <v>3267.7908128365161</v>
      </c>
      <c r="BE14" s="15">
        <f>'0.直接貼上-輸出預測(40-)'!P14</f>
        <v>3474.135917617336</v>
      </c>
      <c r="BF14" s="15">
        <f>'0.直接貼上-輸出預測(40-)'!Q14</f>
        <v>3608.5555457573091</v>
      </c>
      <c r="BG14" s="15">
        <f>'0.直接貼上-輸出預測(40-)'!R14</f>
        <v>3659.669442128768</v>
      </c>
      <c r="BH14" s="15">
        <f>'0.直接貼上-輸出預測(40-)'!S14</f>
        <v>3894.1755901291704</v>
      </c>
      <c r="BI14" s="15">
        <f>'0.直接貼上-輸出預測(40-)'!T14</f>
        <v>3756.1530701732145</v>
      </c>
      <c r="BJ14" s="15">
        <f>'0.直接貼上-輸出預測(40-)'!U14</f>
        <v>3884.7850751265159</v>
      </c>
      <c r="BK14" s="15">
        <f>'0.直接貼上-輸出預測(40-)'!V14</f>
        <v>3869.8187662743694</v>
      </c>
      <c r="BL14" s="15">
        <f>'0.直接貼上-輸出預測(40-)'!W14</f>
        <v>3965.4927747769357</v>
      </c>
      <c r="BM14" s="15">
        <f>'0.直接貼上-輸出預測(40-)'!X14</f>
        <v>4053.5819960955032</v>
      </c>
      <c r="BN14" s="15">
        <f>'0.直接貼上-輸出預測(40-)'!Y14</f>
        <v>4051.2295125613327</v>
      </c>
      <c r="BO14" s="15">
        <f>'0.直接貼上-輸出預測(40-)'!Z14</f>
        <v>4009.8726711906916</v>
      </c>
      <c r="BP14" s="15">
        <f>'0.直接貼上-輸出預測(40-)'!AA14</f>
        <v>3816.7525905762946</v>
      </c>
      <c r="BQ14" s="15">
        <f>'0.直接貼上-輸出預測(40-)'!AB14</f>
        <v>3798.1900015503011</v>
      </c>
      <c r="BR14" s="15">
        <f>'0.直接貼上-輸出預測(40-)'!AC14</f>
        <v>3697.1353630871226</v>
      </c>
      <c r="BS14" s="15">
        <f>'0.直接貼上-輸出預測(40-)'!AD14</f>
        <v>3255.6321293262572</v>
      </c>
      <c r="BT14" s="15">
        <f>'0.直接貼上-輸出預測(40-)'!AE14</f>
        <v>3157.3557226598869</v>
      </c>
      <c r="BU14" s="15">
        <f>'0.直接貼上-輸出預測(40-)'!AF14</f>
        <v>3109.2201246351665</v>
      </c>
      <c r="BV14" s="15">
        <f>'0.直接貼上-輸出預測(40-)'!AG14</f>
        <v>3133.1595937350185</v>
      </c>
      <c r="BW14" s="15">
        <f>'0.直接貼上-輸出預測(40-)'!AH14</f>
        <v>2794.9815930852283</v>
      </c>
      <c r="BX14" s="15">
        <f>'0.直接貼上-輸出預測(40-)'!AI14</f>
        <v>2564.7701752579055</v>
      </c>
      <c r="BY14" s="15">
        <f>'0.直接貼上-輸出預測(40-)'!AJ14</f>
        <v>2582.3435442058212</v>
      </c>
      <c r="BZ14" s="15">
        <f>'0.直接貼上-輸出預測(40-)'!AK14</f>
        <v>2212.7873223839692</v>
      </c>
      <c r="CA14" s="15">
        <f>'0.直接貼上-輸出預測(40-)'!AL14</f>
        <v>1940.5619681288099</v>
      </c>
      <c r="CB14" s="15">
        <f>'0.直接貼上-輸出預測(40-)'!AM14</f>
        <v>1806.826889483378</v>
      </c>
      <c r="CC14" s="15">
        <f>'0.直接貼上-輸出預測(40-)'!AN14</f>
        <v>1433.7233357948949</v>
      </c>
      <c r="CD14" s="15">
        <f>'0.直接貼上-輸出預測(40-)'!AO14</f>
        <v>1209.7639149684774</v>
      </c>
      <c r="CE14" s="15">
        <f>'0.直接貼上-輸出預測(40-)'!AP14</f>
        <v>896.2942911457958</v>
      </c>
      <c r="CF14" s="15">
        <f>'0.直接貼上-輸出預測(40-)'!AQ14</f>
        <v>1006.6663260481683</v>
      </c>
      <c r="CG14" s="15">
        <f>'0.直接貼上-輸出預測(40-)'!AR14</f>
        <v>992.261525122433</v>
      </c>
      <c r="CH14" s="15">
        <f>'0.直接貼上-輸出預測(40-)'!AS14</f>
        <v>979.97148113371099</v>
      </c>
      <c r="CI14" s="15">
        <f>'0.直接貼上-輸出預測(40-)'!AT14</f>
        <v>968.26426597270586</v>
      </c>
      <c r="CJ14" s="15">
        <f>'0.直接貼上-輸出預測(40-)'!AU14</f>
        <v>838.20844808364666</v>
      </c>
      <c r="CK14" s="15">
        <f>'0.直接貼上-輸出預測(40-)'!AV14</f>
        <v>844.52314770555063</v>
      </c>
      <c r="CL14" s="15">
        <f>'0.直接貼上-輸出預測(40-)'!AW14</f>
        <v>693.27681255350046</v>
      </c>
      <c r="CM14" s="15">
        <f>'0.直接貼上-輸出預測(40-)'!AX14</f>
        <v>602.49205770560968</v>
      </c>
      <c r="CN14" s="15">
        <f>'0.直接貼上-輸出預測(40-)'!AY14</f>
        <v>461.96307898843247</v>
      </c>
      <c r="CO14" s="15">
        <f>'0.直接貼上-輸出預測(40-)'!AZ14</f>
        <v>376.7519648363085</v>
      </c>
      <c r="CP14" s="15">
        <f>'0.直接貼上-輸出預測(40-)'!BA14</f>
        <v>297.88328589363846</v>
      </c>
      <c r="CQ14" s="15">
        <f>'0.直接貼上-輸出預測(40-)'!BB14</f>
        <v>218.10533576488857</v>
      </c>
      <c r="CR14" s="15">
        <f>'0.直接貼上-輸出預測(40-)'!BC14</f>
        <v>192.89042493112399</v>
      </c>
      <c r="CS14" s="15">
        <f>'0.直接貼上-輸出預測(40-)'!BD14</f>
        <v>194.48626896602767</v>
      </c>
      <c r="CT14" s="15">
        <f>'0.直接貼上-輸出預測(40-)'!BE14</f>
        <v>124.32884852488365</v>
      </c>
      <c r="CU14" s="15">
        <f>'0.直接貼上-輸出預測(40-)'!BF14</f>
        <v>85.248001103475431</v>
      </c>
      <c r="CV14" s="15">
        <f>'0.直接貼上-輸出預測(40-)'!BG14</f>
        <v>54.759586841532951</v>
      </c>
      <c r="CW14" s="15">
        <f>'0.直接貼上-輸出預測(40-)'!BH14</f>
        <v>32.335854184336341</v>
      </c>
      <c r="CX14" s="15">
        <f>'0.直接貼上-輸出預測(40-)'!BI14</f>
        <v>25.997770849714758</v>
      </c>
      <c r="CY14" s="15">
        <f>'0.直接貼上-輸出預測(40-)'!BJ14</f>
        <v>47.325950009020332</v>
      </c>
    </row>
    <row r="15" spans="1:103">
      <c r="A15" s="12" t="str">
        <f>'0.直接貼上-輸出預測(0-50)'!A15</f>
        <v>115年 6月</v>
      </c>
      <c r="B15" s="13">
        <f t="shared" si="0"/>
        <v>236857.07129713416</v>
      </c>
      <c r="C15" s="13">
        <f>'0.直接貼上-輸出預測(0-50)'!C15</f>
        <v>1212.4891104860437</v>
      </c>
      <c r="D15" s="13">
        <f>'0.直接貼上-輸出預測(0-50)'!D15</f>
        <v>1165.3312464874182</v>
      </c>
      <c r="E15" s="12">
        <f>'0.直接貼上-輸出預測(0-50)'!E15</f>
        <v>1235.9544038221852</v>
      </c>
      <c r="F15" s="12">
        <f>'0.直接貼上-輸出預測(0-50)'!F15</f>
        <v>1233.8443490948978</v>
      </c>
      <c r="G15" s="12">
        <f>'0.直接貼上-輸出預測(0-50)'!G15</f>
        <v>1334.5421249175154</v>
      </c>
      <c r="H15" s="12">
        <f>'0.直接貼上-輸出預測(0-50)'!H15</f>
        <v>1511.5745782001825</v>
      </c>
      <c r="I15" s="12">
        <f>'0.直接貼上-輸出預測(0-50)'!I15</f>
        <v>1606.4075119371696</v>
      </c>
      <c r="J15" s="12">
        <f>'0.直接貼上-輸出預測(0-50)'!J15</f>
        <v>1674.4144457241048</v>
      </c>
      <c r="K15" s="12">
        <f>'0.直接貼上-輸出預測(0-50)'!K15</f>
        <v>1739.3434047512467</v>
      </c>
      <c r="L15" s="12">
        <f>'0.直接貼上-輸出預測(0-50)'!L15</f>
        <v>1843.4783632577346</v>
      </c>
      <c r="M15" s="12">
        <f>'0.直接貼上-輸出預測(0-50)'!M15</f>
        <v>1986.6659784971314</v>
      </c>
      <c r="N15" s="12">
        <f>'0.直接貼上-輸出預測(0-50)'!N15</f>
        <v>1915.7208012835388</v>
      </c>
      <c r="O15" s="12">
        <f>'0.直接貼上-輸出預測(0-50)'!O15</f>
        <v>1761.3149044777329</v>
      </c>
      <c r="P15" s="12">
        <f>'0.直接貼上-輸出預測(0-50)'!P15</f>
        <v>2093.7984567410049</v>
      </c>
      <c r="Q15" s="12">
        <f>'0.直接貼上-輸出預測(0-50)'!Q15</f>
        <v>1936.9405921655275</v>
      </c>
      <c r="R15" s="12">
        <f>'0.直接貼上-輸出預測(0-50)'!R15</f>
        <v>1751.3629533986937</v>
      </c>
      <c r="S15" s="12">
        <f>'0.直接貼上-輸出預測(0-50)'!S15</f>
        <v>1806.1707808970373</v>
      </c>
      <c r="T15" s="12">
        <f>'0.直接貼上-輸出預測(0-50)'!T15</f>
        <v>1842.5328941853613</v>
      </c>
      <c r="U15" s="12">
        <f>'0.直接貼上-輸出預測(0-50)'!U15</f>
        <v>1996.5452615920083</v>
      </c>
      <c r="V15" s="12">
        <f>'0.直接貼上-輸出預測(0-50)'!V15</f>
        <v>2102.5003729836617</v>
      </c>
      <c r="W15" s="12">
        <f>'0.直接貼上-輸出預測(0-50)'!W15</f>
        <v>2192.8229046700294</v>
      </c>
      <c r="X15" s="12">
        <f>'0.直接貼上-輸出預測(0-50)'!X15</f>
        <v>2300.0348673338103</v>
      </c>
      <c r="Y15" s="12">
        <f>'0.直接貼上-輸出預測(0-50)'!Y15</f>
        <v>2397.9102762179327</v>
      </c>
      <c r="Z15" s="12">
        <f>'0.直接貼上-輸出預測(0-50)'!Z15</f>
        <v>2692.2714948747989</v>
      </c>
      <c r="AA15" s="12">
        <f>'0.直接貼上-輸出預測(0-50)'!AA15</f>
        <v>2837.4563288143145</v>
      </c>
      <c r="AB15" s="12">
        <f>'0.直接貼上-輸出預測(0-50)'!AB15</f>
        <v>3096.3306134854661</v>
      </c>
      <c r="AC15" s="12">
        <f>'0.直接貼上-輸出預測(0-50)'!AC15</f>
        <v>3250.4587673205724</v>
      </c>
      <c r="AD15" s="12">
        <f>'0.直接貼上-輸出預測(0-50)'!AD15</f>
        <v>3078.0133945120806</v>
      </c>
      <c r="AE15" s="12">
        <f>'0.直接貼上-輸出預測(0-50)'!AE15</f>
        <v>3293.0687907469273</v>
      </c>
      <c r="AF15" s="12">
        <f>'0.直接貼上-輸出預測(0-50)'!AF15</f>
        <v>3407.6072712288956</v>
      </c>
      <c r="AG15" s="12">
        <f>'0.直接貼上-輸出預測(0-50)'!AG15</f>
        <v>3419.90412564281</v>
      </c>
      <c r="AH15" s="12">
        <f>'0.直接貼上-輸出預測(0-50)'!AH15</f>
        <v>3536.036064151474</v>
      </c>
      <c r="AI15" s="12">
        <f>'0.直接貼上-輸出預測(0-50)'!AI15</f>
        <v>3404.5799195142995</v>
      </c>
      <c r="AJ15" s="12">
        <f>'0.直接貼上-輸出預測(0-50)'!AJ15</f>
        <v>3519.4049653143993</v>
      </c>
      <c r="AK15" s="12">
        <f>'0.直接貼上-輸出預測(0-50)'!AK15</f>
        <v>3445.9004968689583</v>
      </c>
      <c r="AL15" s="12">
        <f>'0.直接貼上-輸出預測(0-50)'!AL15</f>
        <v>3272.901404387655</v>
      </c>
      <c r="AM15" s="12">
        <f>'0.直接貼上-輸出預測(0-50)'!AM15</f>
        <v>3220.0039751717559</v>
      </c>
      <c r="AN15" s="12">
        <f>'0.直接貼上-輸出預測(0-50)'!AN15</f>
        <v>3288.0585575524105</v>
      </c>
      <c r="AO15" s="12">
        <f>'0.直接貼上-輸出預測(0-50)'!AO15</f>
        <v>3236.3258441404746</v>
      </c>
      <c r="AP15" s="12">
        <f>'0.直接貼上-輸出預測(0-50)'!AP15</f>
        <v>2966.8254969317459</v>
      </c>
      <c r="AQ15" s="12">
        <f>'0.直接貼上-輸出預測(0-50)'!AQ15</f>
        <v>3197.1623554598109</v>
      </c>
      <c r="AR15" s="12">
        <f>'0.直接貼上-輸出預測(0-50)'!AR15</f>
        <v>3306.8704531899193</v>
      </c>
      <c r="AS15" s="12">
        <f>'0.直接貼上-輸出預測(0-50)'!AS15</f>
        <v>3572.4738336388782</v>
      </c>
      <c r="AT15" s="12">
        <f>'0.直接貼上-輸出預測(0-50)'!AT15</f>
        <v>3613.2108644557243</v>
      </c>
      <c r="AU15" s="12">
        <f>'0.直接貼上-輸出預測(0-50)'!AU15</f>
        <v>3648.0828675619359</v>
      </c>
      <c r="AV15" s="12">
        <f>'0.直接貼上-輸出預測(0-50)'!AV15</f>
        <v>3751.6608752008788</v>
      </c>
      <c r="AW15" s="12">
        <f>'0.直接貼上-輸出預測(0-50)'!AW15</f>
        <v>3734.9306495361825</v>
      </c>
      <c r="AX15" s="12">
        <f>'0.直接貼上-輸出預測(0-50)'!AX15</f>
        <v>3693.8777992809942</v>
      </c>
      <c r="AY15" s="12">
        <f>'0.直接貼上-輸出預測(0-50)'!AY15</f>
        <v>3435.4999239647336</v>
      </c>
      <c r="AZ15" s="12">
        <f>'0.直接貼上-輸出預測(0-50)'!AZ15</f>
        <v>3650.0309299625787</v>
      </c>
      <c r="BA15" s="12">
        <f>'0.直接貼上-輸出預測(40-)'!L15</f>
        <v>3489.8901489277955</v>
      </c>
      <c r="BB15" s="12">
        <f>'0.直接貼上-輸出預測(40-)'!M15</f>
        <v>3124.1443361918309</v>
      </c>
      <c r="BC15" s="12">
        <f>'0.直接貼上-輸出預測(40-)'!N15</f>
        <v>3071.8335733051299</v>
      </c>
      <c r="BD15" s="12">
        <f>'0.直接貼上-輸出預測(40-)'!O15</f>
        <v>3249.4378092454581</v>
      </c>
      <c r="BE15" s="12">
        <f>'0.直接貼上-輸出預測(40-)'!P15</f>
        <v>3456.0245667288204</v>
      </c>
      <c r="BF15" s="12">
        <f>'0.直接貼上-輸出預測(40-)'!Q15</f>
        <v>3597.0158534133948</v>
      </c>
      <c r="BG15" s="12">
        <f>'0.直接貼上-輸出預測(40-)'!R15</f>
        <v>3644.6073956041291</v>
      </c>
      <c r="BH15" s="12">
        <f>'0.直接貼上-輸出預測(40-)'!S15</f>
        <v>3886.9423319769257</v>
      </c>
      <c r="BI15" s="12">
        <f>'0.直接貼上-輸出預測(40-)'!T15</f>
        <v>3753.8014586507979</v>
      </c>
      <c r="BJ15" s="12">
        <f>'0.直接貼上-輸出預測(40-)'!U15</f>
        <v>3876.8080339454677</v>
      </c>
      <c r="BK15" s="12">
        <f>'0.直接貼上-輸出預測(40-)'!V15</f>
        <v>3861.9566447062407</v>
      </c>
      <c r="BL15" s="12">
        <f>'0.直接貼上-輸出預測(40-)'!W15</f>
        <v>3954.265803548617</v>
      </c>
      <c r="BM15" s="12">
        <f>'0.直接貼上-輸出預測(40-)'!X15</f>
        <v>4045.615348122964</v>
      </c>
      <c r="BN15" s="12">
        <f>'0.直接貼上-輸出預測(40-)'!Y15</f>
        <v>4048.5394742953108</v>
      </c>
      <c r="BO15" s="12">
        <f>'0.直接貼上-輸出預測(40-)'!Z15</f>
        <v>4014.5888791608218</v>
      </c>
      <c r="BP15" s="12">
        <f>'0.直接貼上-輸出預測(40-)'!AA15</f>
        <v>3819.0030748713643</v>
      </c>
      <c r="BQ15" s="12">
        <f>'0.直接貼上-輸出預測(40-)'!AB15</f>
        <v>3797.5732929476831</v>
      </c>
      <c r="BR15" s="12">
        <f>'0.直接貼上-輸出預測(40-)'!AC15</f>
        <v>3717.1216845368208</v>
      </c>
      <c r="BS15" s="12">
        <f>'0.直接貼上-輸出預測(40-)'!AD15</f>
        <v>3269.6584229924911</v>
      </c>
      <c r="BT15" s="12">
        <f>'0.直接貼上-輸出預測(40-)'!AE15</f>
        <v>3158.1904894836462</v>
      </c>
      <c r="BU15" s="12">
        <f>'0.直接貼上-輸出預測(40-)'!AF15</f>
        <v>3103.5502281847712</v>
      </c>
      <c r="BV15" s="12">
        <f>'0.直接貼上-輸出預測(40-)'!AG15</f>
        <v>3140.9051353951581</v>
      </c>
      <c r="BW15" s="12">
        <f>'0.直接貼上-輸出預測(40-)'!AH15</f>
        <v>2811.2359882343326</v>
      </c>
      <c r="BX15" s="12">
        <f>'0.直接貼上-輸出預測(40-)'!AI15</f>
        <v>2562.362951473166</v>
      </c>
      <c r="BY15" s="12">
        <f>'0.直接貼上-輸出預測(40-)'!AJ15</f>
        <v>2591.7776572145435</v>
      </c>
      <c r="BZ15" s="12">
        <f>'0.直接貼上-輸出預測(40-)'!AK15</f>
        <v>2231.3241543576196</v>
      </c>
      <c r="CA15" s="12">
        <f>'0.直接貼上-輸出預測(40-)'!AL15</f>
        <v>1949.2818646575686</v>
      </c>
      <c r="CB15" s="12">
        <f>'0.直接貼上-輸出預測(40-)'!AM15</f>
        <v>1824.1013667460882</v>
      </c>
      <c r="CC15" s="12">
        <f>'0.直接貼上-輸出預測(40-)'!AN15</f>
        <v>1450.5764695908731</v>
      </c>
      <c r="CD15" s="12">
        <f>'0.直接貼上-輸出預測(40-)'!AO15</f>
        <v>1226.6910356451381</v>
      </c>
      <c r="CE15" s="12">
        <f>'0.直接貼上-輸出預測(40-)'!AP15</f>
        <v>894.70572523484043</v>
      </c>
      <c r="CF15" s="12">
        <f>'0.直接貼上-輸出預測(40-)'!AQ15</f>
        <v>998.1655928801581</v>
      </c>
      <c r="CG15" s="12">
        <f>'0.直接貼上-輸出預測(40-)'!AR15</f>
        <v>988.06478400313972</v>
      </c>
      <c r="CH15" s="12">
        <f>'0.直接貼上-輸出預測(40-)'!AS15</f>
        <v>972.29730362101714</v>
      </c>
      <c r="CI15" s="12">
        <f>'0.直接貼上-輸出預測(40-)'!AT15</f>
        <v>968.89584424651287</v>
      </c>
      <c r="CJ15" s="12">
        <f>'0.直接貼上-輸出預測(40-)'!AU15</f>
        <v>833.96513976715494</v>
      </c>
      <c r="CK15" s="12">
        <f>'0.直接貼上-輸出預測(40-)'!AV15</f>
        <v>845.69131026013679</v>
      </c>
      <c r="CL15" s="12">
        <f>'0.直接貼上-輸出預測(40-)'!AW15</f>
        <v>694.75654673995621</v>
      </c>
      <c r="CM15" s="12">
        <f>'0.直接貼上-輸出預測(40-)'!AX15</f>
        <v>607.52230381130789</v>
      </c>
      <c r="CN15" s="12">
        <f>'0.直接貼上-輸出預測(40-)'!AY15</f>
        <v>463.4444707539318</v>
      </c>
      <c r="CO15" s="12">
        <f>'0.直接貼上-輸出預測(40-)'!AZ15</f>
        <v>377.29237782178046</v>
      </c>
      <c r="CP15" s="12">
        <f>'0.直接貼上-輸出預測(40-)'!BA15</f>
        <v>298.36493145592493</v>
      </c>
      <c r="CQ15" s="12">
        <f>'0.直接貼上-輸出預測(40-)'!BB15</f>
        <v>216.79096064058962</v>
      </c>
      <c r="CR15" s="12">
        <f>'0.直接貼上-輸出預測(40-)'!BC15</f>
        <v>189.71392125353537</v>
      </c>
      <c r="CS15" s="12">
        <f>'0.直接貼上-輸出預測(40-)'!BD15</f>
        <v>195.56902702468756</v>
      </c>
      <c r="CT15" s="12">
        <f>'0.直接貼上-輸出預測(40-)'!BE15</f>
        <v>126.23284769138984</v>
      </c>
      <c r="CU15" s="12">
        <f>'0.直接貼上-輸出預測(40-)'!BF15</f>
        <v>85.513579573403945</v>
      </c>
      <c r="CV15" s="12">
        <f>'0.直接貼上-輸出預測(40-)'!BG15</f>
        <v>55.381512218099409</v>
      </c>
      <c r="CW15" s="12">
        <f>'0.直接貼上-輸出預測(40-)'!BH15</f>
        <v>31.744277083029409</v>
      </c>
      <c r="CX15" s="12">
        <f>'0.直接貼上-輸出預測(40-)'!BI15</f>
        <v>25.942917391855062</v>
      </c>
      <c r="CY15" s="12">
        <f>'0.直接貼上-輸出預測(40-)'!BJ15</f>
        <v>47.541803474056735</v>
      </c>
    </row>
    <row r="16" spans="1:103">
      <c r="A16" s="12" t="str">
        <f>'0.直接貼上-輸出預測(0-50)'!A16</f>
        <v>115年 7月</v>
      </c>
      <c r="B16" s="13">
        <f t="shared" si="0"/>
        <v>236678.09707675266</v>
      </c>
      <c r="C16" s="13">
        <f>'0.直接貼上-輸出預測(0-50)'!C16</f>
        <v>1212.4084594760229</v>
      </c>
      <c r="D16" s="13">
        <f>'0.直接貼上-輸出預測(0-50)'!D16</f>
        <v>1166.4915705435503</v>
      </c>
      <c r="E16" s="12">
        <f>'0.直接貼上-輸出預測(0-50)'!E16</f>
        <v>1232.3354913255193</v>
      </c>
      <c r="F16" s="12">
        <f>'0.直接貼上-輸出預測(0-50)'!F16</f>
        <v>1230.3215151480574</v>
      </c>
      <c r="G16" s="12">
        <f>'0.直接貼上-輸出預測(0-50)'!G16</f>
        <v>1323.3171252237532</v>
      </c>
      <c r="H16" s="12">
        <f>'0.直接貼上-輸出預測(0-50)'!H16</f>
        <v>1499.5475719089141</v>
      </c>
      <c r="I16" s="12">
        <f>'0.直接貼上-輸出預測(0-50)'!I16</f>
        <v>1599.6500217039447</v>
      </c>
      <c r="J16" s="12">
        <f>'0.直接貼上-輸出預測(0-50)'!J16</f>
        <v>1668.8292952559486</v>
      </c>
      <c r="K16" s="12">
        <f>'0.直接貼上-輸出預測(0-50)'!K16</f>
        <v>1732.4625685703488</v>
      </c>
      <c r="L16" s="12">
        <f>'0.直接貼上-輸出預測(0-50)'!L16</f>
        <v>1833.5911995996958</v>
      </c>
      <c r="M16" s="12">
        <f>'0.直接貼上-輸出預測(0-50)'!M16</f>
        <v>1982.7041193479754</v>
      </c>
      <c r="N16" s="12">
        <f>'0.直接貼上-輸出預測(0-50)'!N16</f>
        <v>1924.5773277149333</v>
      </c>
      <c r="O16" s="12">
        <f>'0.直接貼上-輸出預測(0-50)'!O16</f>
        <v>1757.4771244421665</v>
      </c>
      <c r="P16" s="12">
        <f>'0.直接貼上-輸出預測(0-50)'!P16</f>
        <v>2082.7862925277309</v>
      </c>
      <c r="Q16" s="12">
        <f>'0.直接貼上-輸出預測(0-50)'!Q16</f>
        <v>1951.64384914777</v>
      </c>
      <c r="R16" s="12">
        <f>'0.直接貼上-輸出預測(0-50)'!R16</f>
        <v>1757.5888166708085</v>
      </c>
      <c r="S16" s="12">
        <f>'0.直接貼上-輸出預測(0-50)'!S16</f>
        <v>1801.6322704642332</v>
      </c>
      <c r="T16" s="12">
        <f>'0.直接貼上-輸出預測(0-50)'!T16</f>
        <v>1835.3164879091603</v>
      </c>
      <c r="U16" s="12">
        <f>'0.直接貼上-輸出預測(0-50)'!U16</f>
        <v>1985.1214499959221</v>
      </c>
      <c r="V16" s="12">
        <f>'0.直接貼上-輸出預測(0-50)'!V16</f>
        <v>2094.166833415502</v>
      </c>
      <c r="W16" s="12">
        <f>'0.直接貼上-輸出預測(0-50)'!W16</f>
        <v>2184.7647040779202</v>
      </c>
      <c r="X16" s="12">
        <f>'0.直接貼上-輸出預測(0-50)'!X16</f>
        <v>2291.0633951523828</v>
      </c>
      <c r="Y16" s="12">
        <f>'0.直接貼上-輸出預測(0-50)'!Y16</f>
        <v>2383.0066807079065</v>
      </c>
      <c r="Z16" s="12">
        <f>'0.直接貼上-輸出預測(0-50)'!Z16</f>
        <v>2671.9953812915765</v>
      </c>
      <c r="AA16" s="12">
        <f>'0.直接貼上-輸出預測(0-50)'!AA16</f>
        <v>2821.721591135135</v>
      </c>
      <c r="AB16" s="12">
        <f>'0.直接貼上-輸出預測(0-50)'!AB16</f>
        <v>3078.3481043752026</v>
      </c>
      <c r="AC16" s="12">
        <f>'0.直接貼上-輸出預測(0-50)'!AC16</f>
        <v>3249.456305488995</v>
      </c>
      <c r="AD16" s="12">
        <f>'0.直接貼上-輸出預測(0-50)'!AD16</f>
        <v>3078.3905564152597</v>
      </c>
      <c r="AE16" s="12">
        <f>'0.直接貼上-輸出預測(0-50)'!AE16</f>
        <v>3277.7477703319964</v>
      </c>
      <c r="AF16" s="12">
        <f>'0.直接貼上-輸出預測(0-50)'!AF16</f>
        <v>3401.7053137349503</v>
      </c>
      <c r="AG16" s="12">
        <f>'0.直接貼上-輸出預測(0-50)'!AG16</f>
        <v>3415.4131192252371</v>
      </c>
      <c r="AH16" s="12">
        <f>'0.直接貼上-輸出預測(0-50)'!AH16</f>
        <v>3534.8494978403132</v>
      </c>
      <c r="AI16" s="12">
        <f>'0.直接貼上-輸出預測(0-50)'!AI16</f>
        <v>3406.463774696967</v>
      </c>
      <c r="AJ16" s="12">
        <f>'0.直接貼上-輸出預測(0-50)'!AJ16</f>
        <v>3516.281774492164</v>
      </c>
      <c r="AK16" s="12">
        <f>'0.直接貼上-輸出預測(0-50)'!AK16</f>
        <v>3455.5684541611649</v>
      </c>
      <c r="AL16" s="12">
        <f>'0.直接貼上-輸出預測(0-50)'!AL16</f>
        <v>3281.7457995707446</v>
      </c>
      <c r="AM16" s="12">
        <f>'0.直接貼上-輸出預測(0-50)'!AM16</f>
        <v>3219.2309770384409</v>
      </c>
      <c r="AN16" s="12">
        <f>'0.直接貼上-輸出預測(0-50)'!AN16</f>
        <v>3286.3417404179195</v>
      </c>
      <c r="AO16" s="12">
        <f>'0.直接貼上-輸出預測(0-50)'!AO16</f>
        <v>3247.5701487557817</v>
      </c>
      <c r="AP16" s="12">
        <f>'0.直接貼上-輸出預測(0-50)'!AP16</f>
        <v>2969.8127300804117</v>
      </c>
      <c r="AQ16" s="12">
        <f>'0.直接貼上-輸出預測(0-50)'!AQ16</f>
        <v>3180.374305913112</v>
      </c>
      <c r="AR16" s="12">
        <f>'0.直接貼上-輸出預測(0-50)'!AR16</f>
        <v>3291.4761512392779</v>
      </c>
      <c r="AS16" s="12">
        <f>'0.直接貼上-輸出預測(0-50)'!AS16</f>
        <v>3557.4633348092898</v>
      </c>
      <c r="AT16" s="12">
        <f>'0.直接貼上-輸出預測(0-50)'!AT16</f>
        <v>3609.2448660318628</v>
      </c>
      <c r="AU16" s="12">
        <f>'0.直接貼上-輸出預測(0-50)'!AU16</f>
        <v>3640.8940675180156</v>
      </c>
      <c r="AV16" s="12">
        <f>'0.直接貼上-輸出預測(0-50)'!AV16</f>
        <v>3745.58909284225</v>
      </c>
      <c r="AW16" s="12">
        <f>'0.直接貼上-輸出預測(0-50)'!AW16</f>
        <v>3734.9081075578856</v>
      </c>
      <c r="AX16" s="12">
        <f>'0.直接貼上-輸出預測(0-50)'!AX16</f>
        <v>3702.68933339351</v>
      </c>
      <c r="AY16" s="12">
        <f>'0.直接貼上-輸出預測(0-50)'!AY16</f>
        <v>3437.9681111055179</v>
      </c>
      <c r="AZ16" s="12">
        <f>'0.直接貼上-輸出預測(0-50)'!AZ16</f>
        <v>3644.1412608273449</v>
      </c>
      <c r="BA16" s="12">
        <f>'0.直接貼上-輸出預測(40-)'!L16</f>
        <v>3509.2024146703698</v>
      </c>
      <c r="BB16" s="12">
        <f>'0.直接貼上-輸出預測(40-)'!M16</f>
        <v>3139.5417564774853</v>
      </c>
      <c r="BC16" s="12">
        <f>'0.直接貼上-輸出預測(40-)'!N16</f>
        <v>3064.5956239184006</v>
      </c>
      <c r="BD16" s="12">
        <f>'0.直接貼上-輸出預測(40-)'!O16</f>
        <v>3231.1849602435022</v>
      </c>
      <c r="BE16" s="12">
        <f>'0.直接貼上-輸出預測(40-)'!P16</f>
        <v>3437.504574730996</v>
      </c>
      <c r="BF16" s="12">
        <f>'0.直接貼上-輸出預測(40-)'!Q16</f>
        <v>3584.8772779999131</v>
      </c>
      <c r="BG16" s="12">
        <f>'0.直接貼上-輸出預測(40-)'!R16</f>
        <v>3630.8682619432639</v>
      </c>
      <c r="BH16" s="12">
        <f>'0.直接貼上-輸出預測(40-)'!S16</f>
        <v>3876.914053817834</v>
      </c>
      <c r="BI16" s="12">
        <f>'0.直接貼上-輸出預測(40-)'!T16</f>
        <v>3753.5190556459165</v>
      </c>
      <c r="BJ16" s="12">
        <f>'0.直接貼上-輸出預測(40-)'!U16</f>
        <v>3867.7102137170186</v>
      </c>
      <c r="BK16" s="12">
        <f>'0.直接貼上-輸出預測(40-)'!V16</f>
        <v>3855.0655997931335</v>
      </c>
      <c r="BL16" s="12">
        <f>'0.直接貼上-輸出預測(40-)'!W16</f>
        <v>3942.9194187844009</v>
      </c>
      <c r="BM16" s="12">
        <f>'0.直接貼上-輸出預測(40-)'!X16</f>
        <v>4037.0188650767045</v>
      </c>
      <c r="BN16" s="12">
        <f>'0.直接貼上-輸出預測(40-)'!Y16</f>
        <v>4045.7015371058169</v>
      </c>
      <c r="BO16" s="12">
        <f>'0.直接貼上-輸出預測(40-)'!Z16</f>
        <v>4018.0615376146925</v>
      </c>
      <c r="BP16" s="12">
        <f>'0.直接貼上-輸出預測(40-)'!AA16</f>
        <v>3822.5327547127631</v>
      </c>
      <c r="BQ16" s="12">
        <f>'0.直接貼上-輸出預測(40-)'!AB16</f>
        <v>3796.5525132870384</v>
      </c>
      <c r="BR16" s="12">
        <f>'0.直接貼上-輸出預測(40-)'!AC16</f>
        <v>3734.066687870371</v>
      </c>
      <c r="BS16" s="12">
        <f>'0.直接貼上-輸出預測(40-)'!AD16</f>
        <v>3286.6958591067473</v>
      </c>
      <c r="BT16" s="12">
        <f>'0.直接貼上-輸出預測(40-)'!AE16</f>
        <v>3159.1678148237888</v>
      </c>
      <c r="BU16" s="12">
        <f>'0.直接貼上-輸出預測(40-)'!AF16</f>
        <v>3098.615396375013</v>
      </c>
      <c r="BV16" s="12">
        <f>'0.直接貼上-輸出預測(40-)'!AG16</f>
        <v>3146.014675996912</v>
      </c>
      <c r="BW16" s="12">
        <f>'0.直接貼上-輸出預測(40-)'!AH16</f>
        <v>2827.9336738623333</v>
      </c>
      <c r="BX16" s="12">
        <f>'0.直接貼上-輸出預測(40-)'!AI16</f>
        <v>2562.2953437586934</v>
      </c>
      <c r="BY16" s="12">
        <f>'0.直接貼上-輸出預測(40-)'!AJ16</f>
        <v>2597.9218850951625</v>
      </c>
      <c r="BZ16" s="12">
        <f>'0.直接貼上-輸出預測(40-)'!AK16</f>
        <v>2250.4532944645484</v>
      </c>
      <c r="CA16" s="12">
        <f>'0.直接貼上-輸出預測(40-)'!AL16</f>
        <v>1959.1368988538077</v>
      </c>
      <c r="CB16" s="12">
        <f>'0.直接貼上-輸出預測(40-)'!AM16</f>
        <v>1839.099004517197</v>
      </c>
      <c r="CC16" s="12">
        <f>'0.直接貼上-輸出預測(40-)'!AN16</f>
        <v>1469.055965384425</v>
      </c>
      <c r="CD16" s="12">
        <f>'0.直接貼上-輸出預測(40-)'!AO16</f>
        <v>1242.1754270382517</v>
      </c>
      <c r="CE16" s="12">
        <f>'0.直接貼上-輸出預測(40-)'!AP16</f>
        <v>896.81536734080282</v>
      </c>
      <c r="CF16" s="12">
        <f>'0.直接貼上-輸出預測(40-)'!AQ16</f>
        <v>988.77576650302444</v>
      </c>
      <c r="CG16" s="12">
        <f>'0.直接貼上-輸出預測(40-)'!AR16</f>
        <v>983.70350361065744</v>
      </c>
      <c r="CH16" s="12">
        <f>'0.直接貼上-輸出預測(40-)'!AS16</f>
        <v>965.10424827728389</v>
      </c>
      <c r="CI16" s="12">
        <f>'0.直接貼上-輸出預測(40-)'!AT16</f>
        <v>968.19087845886713</v>
      </c>
      <c r="CJ16" s="12">
        <f>'0.直接貼上-輸出預測(40-)'!AU16</f>
        <v>831.21854889932501</v>
      </c>
      <c r="CK16" s="12">
        <f>'0.直接貼上-輸出預測(40-)'!AV16</f>
        <v>845.13513763461356</v>
      </c>
      <c r="CL16" s="12">
        <f>'0.直接貼上-輸出預測(40-)'!AW16</f>
        <v>697.09711102395556</v>
      </c>
      <c r="CM16" s="12">
        <f>'0.直接貼上-輸出預測(40-)'!AX16</f>
        <v>611.80603552409764</v>
      </c>
      <c r="CN16" s="12">
        <f>'0.直接貼上-輸出預測(40-)'!AY16</f>
        <v>465.40733037027735</v>
      </c>
      <c r="CO16" s="12">
        <f>'0.直接貼上-輸出預測(40-)'!AZ16</f>
        <v>377.929780072038</v>
      </c>
      <c r="CP16" s="12">
        <f>'0.直接貼上-輸出預測(40-)'!BA16</f>
        <v>298.73846264240524</v>
      </c>
      <c r="CQ16" s="12">
        <f>'0.直接貼上-輸出預測(40-)'!BB16</f>
        <v>215.7661285998922</v>
      </c>
      <c r="CR16" s="12">
        <f>'0.直接貼上-輸出預測(40-)'!BC16</f>
        <v>186.84647170515458</v>
      </c>
      <c r="CS16" s="12">
        <f>'0.直接貼上-輸出預測(40-)'!BD16</f>
        <v>195.92675362882002</v>
      </c>
      <c r="CT16" s="12">
        <f>'0.直接貼上-輸出預測(40-)'!BE16</f>
        <v>128.30438529102304</v>
      </c>
      <c r="CU16" s="12">
        <f>'0.直接貼上-輸出預測(40-)'!BF16</f>
        <v>85.849272588465666</v>
      </c>
      <c r="CV16" s="12">
        <f>'0.直接貼上-輸出預測(40-)'!BG16</f>
        <v>55.930201143412823</v>
      </c>
      <c r="CW16" s="12">
        <f>'0.直接貼上-輸出預測(40-)'!BH16</f>
        <v>31.408412274479765</v>
      </c>
      <c r="CX16" s="12">
        <f>'0.直接貼上-輸出預測(40-)'!BI16</f>
        <v>25.71464293323513</v>
      </c>
      <c r="CY16" s="12">
        <f>'0.直接貼上-輸出預測(40-)'!BJ16</f>
        <v>47.8304509237568</v>
      </c>
    </row>
    <row r="17" spans="1:103">
      <c r="A17" s="12" t="str">
        <f>'0.直接貼上-輸出預測(0-50)'!A17</f>
        <v>115年 8月</v>
      </c>
      <c r="B17" s="13">
        <f t="shared" si="0"/>
        <v>236498.72486186912</v>
      </c>
      <c r="C17" s="13">
        <f>'0.直接貼上-輸出預測(0-50)'!C17</f>
        <v>1212.327372758823</v>
      </c>
      <c r="D17" s="13">
        <f>'0.直接貼上-輸出預測(0-50)'!D17</f>
        <v>1168.2181254503475</v>
      </c>
      <c r="E17" s="12">
        <f>'0.直接貼上-輸出預測(0-50)'!E17</f>
        <v>1228.1438261044073</v>
      </c>
      <c r="F17" s="12">
        <f>'0.直接貼上-輸出預測(0-50)'!F17</f>
        <v>1227.5819996409812</v>
      </c>
      <c r="G17" s="12">
        <f>'0.直接貼上-輸出預測(0-50)'!G17</f>
        <v>1312.5726656425975</v>
      </c>
      <c r="H17" s="12">
        <f>'0.直接貼上-輸出預測(0-50)'!H17</f>
        <v>1486.9192428747995</v>
      </c>
      <c r="I17" s="12">
        <f>'0.直接貼上-輸出預測(0-50)'!I17</f>
        <v>1592.7275293003249</v>
      </c>
      <c r="J17" s="12">
        <f>'0.直接貼上-輸出預測(0-50)'!J17</f>
        <v>1663.2445485955304</v>
      </c>
      <c r="K17" s="12">
        <f>'0.直接貼上-輸出預測(0-50)'!K17</f>
        <v>1725.8704790159334</v>
      </c>
      <c r="L17" s="12">
        <f>'0.直接貼上-輸出預測(0-50)'!L17</f>
        <v>1823.911383601037</v>
      </c>
      <c r="M17" s="12">
        <f>'0.直接貼上-輸出預測(0-50)'!M17</f>
        <v>1977.1145066617271</v>
      </c>
      <c r="N17" s="12">
        <f>'0.直接貼上-輸出預測(0-50)'!N17</f>
        <v>1932.9836598473728</v>
      </c>
      <c r="O17" s="12">
        <f>'0.直接貼上-輸出預測(0-50)'!O17</f>
        <v>1757.0364682041932</v>
      </c>
      <c r="P17" s="12">
        <f>'0.直接貼上-輸出預測(0-50)'!P17</f>
        <v>2068.0468782662861</v>
      </c>
      <c r="Q17" s="12">
        <f>'0.直接貼上-輸出預測(0-50)'!Q17</f>
        <v>1966.3757227201659</v>
      </c>
      <c r="R17" s="12">
        <f>'0.直接貼上-輸出預測(0-50)'!R17</f>
        <v>1765.6774000890946</v>
      </c>
      <c r="S17" s="12">
        <f>'0.直接貼上-輸出預測(0-50)'!S17</f>
        <v>1796.9173973823022</v>
      </c>
      <c r="T17" s="12">
        <f>'0.直接貼上-輸出預測(0-50)'!T17</f>
        <v>1828.9546904340154</v>
      </c>
      <c r="U17" s="12">
        <f>'0.直接貼上-輸出預測(0-50)'!U17</f>
        <v>1973.3045431611054</v>
      </c>
      <c r="V17" s="12">
        <f>'0.直接貼上-輸出預測(0-50)'!V17</f>
        <v>2085.7530301811489</v>
      </c>
      <c r="W17" s="12">
        <f>'0.直接貼上-輸出預測(0-50)'!W17</f>
        <v>2176.8255432087681</v>
      </c>
      <c r="X17" s="12">
        <f>'0.直接貼上-輸出預測(0-50)'!X17</f>
        <v>2282.0855834557169</v>
      </c>
      <c r="Y17" s="12">
        <f>'0.直接貼上-輸出預測(0-50)'!Y17</f>
        <v>2369.4358881448293</v>
      </c>
      <c r="Z17" s="12">
        <f>'0.直接貼上-輸出預測(0-50)'!Z17</f>
        <v>2650.6781756578498</v>
      </c>
      <c r="AA17" s="12">
        <f>'0.直接貼上-輸出預測(0-50)'!AA17</f>
        <v>2806.7921775449463</v>
      </c>
      <c r="AB17" s="12">
        <f>'0.直接貼上-輸出預測(0-50)'!AB17</f>
        <v>3059.5142013833097</v>
      </c>
      <c r="AC17" s="12">
        <f>'0.直接貼上-輸出預測(0-50)'!AC17</f>
        <v>3246.1293308740505</v>
      </c>
      <c r="AD17" s="12">
        <f>'0.直接貼上-輸出預測(0-50)'!AD17</f>
        <v>3081.7408302559916</v>
      </c>
      <c r="AE17" s="12">
        <f>'0.直接貼上-輸出預測(0-50)'!AE17</f>
        <v>3261.5517018522009</v>
      </c>
      <c r="AF17" s="12">
        <f>'0.直接貼上-輸出預測(0-50)'!AF17</f>
        <v>3395.1073567006556</v>
      </c>
      <c r="AG17" s="12">
        <f>'0.直接貼上-輸出預測(0-50)'!AG17</f>
        <v>3411.6760552164105</v>
      </c>
      <c r="AH17" s="12">
        <f>'0.直接貼上-輸出預測(0-50)'!AH17</f>
        <v>3531.8001469270966</v>
      </c>
      <c r="AI17" s="12">
        <f>'0.直接貼上-輸出預測(0-50)'!AI17</f>
        <v>3410.2476315956069</v>
      </c>
      <c r="AJ17" s="12">
        <f>'0.直接貼上-輸出預測(0-50)'!AJ17</f>
        <v>3511.6599155505969</v>
      </c>
      <c r="AK17" s="12">
        <f>'0.直接貼上-輸出預測(0-50)'!AK17</f>
        <v>3464.5477715975908</v>
      </c>
      <c r="AL17" s="12">
        <f>'0.直接貼上-輸出預測(0-50)'!AL17</f>
        <v>3291.5890898427783</v>
      </c>
      <c r="AM17" s="12">
        <f>'0.直接貼上-輸出預測(0-50)'!AM17</f>
        <v>3219.3159087309405</v>
      </c>
      <c r="AN17" s="12">
        <f>'0.直接貼上-輸出預測(0-50)'!AN17</f>
        <v>3283.6301072277383</v>
      </c>
      <c r="AO17" s="12">
        <f>'0.直接貼上-輸出預測(0-50)'!AO17</f>
        <v>3257.2650010375828</v>
      </c>
      <c r="AP17" s="12">
        <f>'0.直接貼上-輸出預測(0-50)'!AP17</f>
        <v>2976.6745490091703</v>
      </c>
      <c r="AQ17" s="12">
        <f>'0.直接貼上-輸出預測(0-50)'!AQ17</f>
        <v>3162.5468569613504</v>
      </c>
      <c r="AR17" s="12">
        <f>'0.直接貼上-輸出預測(0-50)'!AR17</f>
        <v>3277.2365621792255</v>
      </c>
      <c r="AS17" s="12">
        <f>'0.直接貼上-輸出預測(0-50)'!AS17</f>
        <v>3540.7827186098175</v>
      </c>
      <c r="AT17" s="12">
        <f>'0.直接貼上-輸出預測(0-50)'!AT17</f>
        <v>3605.3084801075938</v>
      </c>
      <c r="AU17" s="12">
        <f>'0.直接貼上-輸出預測(0-50)'!AU17</f>
        <v>3634.2768149244594</v>
      </c>
      <c r="AV17" s="12">
        <f>'0.直接貼上-輸出預測(0-50)'!AV17</f>
        <v>3738.5762142011249</v>
      </c>
      <c r="AW17" s="12">
        <f>'0.直接貼上-輸出預測(0-50)'!AW17</f>
        <v>3734.7385171906058</v>
      </c>
      <c r="AX17" s="12">
        <f>'0.直接貼上-輸出預測(0-50)'!AX17</f>
        <v>3709.857912929288</v>
      </c>
      <c r="AY17" s="12">
        <f>'0.直接貼上-輸出預測(0-50)'!AY17</f>
        <v>3444.0126813528036</v>
      </c>
      <c r="AZ17" s="12">
        <f>'0.直接貼上-輸出預測(0-50)'!AZ17</f>
        <v>3635.224893244625</v>
      </c>
      <c r="BA17" s="12">
        <f>'0.直接貼上-輸出預測(40-)'!L17</f>
        <v>3527.096308110788</v>
      </c>
      <c r="BB17" s="12">
        <f>'0.直接貼上-輸出預測(40-)'!M17</f>
        <v>3157.4914381899216</v>
      </c>
      <c r="BC17" s="12">
        <f>'0.直接貼上-輸出預測(40-)'!N17</f>
        <v>3059.0734094591653</v>
      </c>
      <c r="BD17" s="12">
        <f>'0.直接貼上-輸出預測(40-)'!O17</f>
        <v>3213.0334501048387</v>
      </c>
      <c r="BE17" s="12">
        <f>'0.直接貼上-輸出預測(40-)'!P17</f>
        <v>3418.5757753553394</v>
      </c>
      <c r="BF17" s="12">
        <f>'0.直接貼上-輸出預測(40-)'!Q17</f>
        <v>3572.1415147949165</v>
      </c>
      <c r="BG17" s="12">
        <f>'0.直接貼上-輸出預測(40-)'!R17</f>
        <v>3618.4479784320984</v>
      </c>
      <c r="BH17" s="12">
        <f>'0.直接貼上-輸出預測(40-)'!S17</f>
        <v>3864.0983604572066</v>
      </c>
      <c r="BI17" s="12">
        <f>'0.直接貼上-輸出預測(40-)'!T17</f>
        <v>3755.3011352266471</v>
      </c>
      <c r="BJ17" s="12">
        <f>'0.直接貼上-輸出預測(40-)'!U17</f>
        <v>3857.494395699423</v>
      </c>
      <c r="BK17" s="12">
        <f>'0.直接貼上-輸出預測(40-)'!V17</f>
        <v>3849.1427780645517</v>
      </c>
      <c r="BL17" s="12">
        <f>'0.直接貼上-輸出預測(40-)'!W17</f>
        <v>3931.4543564484675</v>
      </c>
      <c r="BM17" s="12">
        <f>'0.直接貼上-輸出預測(40-)'!X17</f>
        <v>4027.7942777765293</v>
      </c>
      <c r="BN17" s="12">
        <f>'0.直接貼上-輸出預測(40-)'!Y17</f>
        <v>4042.716106000898</v>
      </c>
      <c r="BO17" s="12">
        <f>'0.直接貼上-輸出預測(40-)'!Z17</f>
        <v>4020.2950138762626</v>
      </c>
      <c r="BP17" s="12">
        <f>'0.直接貼上-輸出預測(40-)'!AA17</f>
        <v>3827.3375317995615</v>
      </c>
      <c r="BQ17" s="12">
        <f>'0.直接貼上-輸出預測(40-)'!AB17</f>
        <v>3795.1292594056426</v>
      </c>
      <c r="BR17" s="12">
        <f>'0.直接貼上-輸出預測(40-)'!AC17</f>
        <v>3747.9790237331817</v>
      </c>
      <c r="BS17" s="12">
        <f>'0.直接貼上-輸出預測(40-)'!AD17</f>
        <v>3306.7366562501779</v>
      </c>
      <c r="BT17" s="12">
        <f>'0.直接貼上-輸出預測(40-)'!AE17</f>
        <v>3160.2865275867116</v>
      </c>
      <c r="BU17" s="12">
        <f>'0.直接貼上-輸出預測(40-)'!AF17</f>
        <v>3094.4120235434402</v>
      </c>
      <c r="BV17" s="12">
        <f>'0.直接貼上-輸出預測(40-)'!AG17</f>
        <v>3148.4998274727677</v>
      </c>
      <c r="BW17" s="12">
        <f>'0.直接貼上-輸出預測(40-)'!AH17</f>
        <v>2845.0723204290261</v>
      </c>
      <c r="BX17" s="12">
        <f>'0.直接貼上-輸出預測(40-)'!AI17</f>
        <v>2564.5528457152632</v>
      </c>
      <c r="BY17" s="12">
        <f>'0.直接貼上-輸出預測(40-)'!AJ17</f>
        <v>2600.8017825691113</v>
      </c>
      <c r="BZ17" s="12">
        <f>'0.直接貼上-輸出預測(40-)'!AK17</f>
        <v>2270.1720593805994</v>
      </c>
      <c r="CA17" s="12">
        <f>'0.直接貼上-輸出預測(40-)'!AL17</f>
        <v>1970.1186811457928</v>
      </c>
      <c r="CB17" s="12">
        <f>'0.直接貼上-輸出預測(40-)'!AM17</f>
        <v>1851.8390797738216</v>
      </c>
      <c r="CC17" s="12">
        <f>'0.直接貼上-輸出預測(40-)'!AN17</f>
        <v>1489.1454733171936</v>
      </c>
      <c r="CD17" s="12">
        <f>'0.直接貼上-輸出預測(40-)'!AO17</f>
        <v>1256.239203287947</v>
      </c>
      <c r="CE17" s="12">
        <f>'0.直接貼上-輸出預測(40-)'!AP17</f>
        <v>902.57176893051451</v>
      </c>
      <c r="CF17" s="12">
        <f>'0.直接貼上-輸出預測(40-)'!AQ17</f>
        <v>978.51775668130983</v>
      </c>
      <c r="CG17" s="12">
        <f>'0.直接貼上-輸出預測(40-)'!AR17</f>
        <v>979.18070651143842</v>
      </c>
      <c r="CH17" s="12">
        <f>'0.直接貼上-輸出預測(40-)'!AS17</f>
        <v>958.38478729108454</v>
      </c>
      <c r="CI17" s="12">
        <f>'0.直接貼上-輸出預測(40-)'!AT17</f>
        <v>966.17657158426323</v>
      </c>
      <c r="CJ17" s="12">
        <f>'0.直接貼上-輸出預測(40-)'!AU17</f>
        <v>829.94215737780587</v>
      </c>
      <c r="CK17" s="12">
        <f>'0.直接貼上-輸出預測(40-)'!AV17</f>
        <v>842.89615872280729</v>
      </c>
      <c r="CL17" s="12">
        <f>'0.直接貼上-輸出預測(40-)'!AW17</f>
        <v>700.28849124349063</v>
      </c>
      <c r="CM17" s="12">
        <f>'0.直接貼上-輸出預測(40-)'!AX17</f>
        <v>615.3547115532549</v>
      </c>
      <c r="CN17" s="12">
        <f>'0.直接貼上-輸出預測(40-)'!AY17</f>
        <v>467.84826748225413</v>
      </c>
      <c r="CO17" s="12">
        <f>'0.直接貼上-輸出預測(40-)'!AZ17</f>
        <v>378.65865082997055</v>
      </c>
      <c r="CP17" s="12">
        <f>'0.直接貼上-輸出預測(40-)'!BA17</f>
        <v>299.00888463298867</v>
      </c>
      <c r="CQ17" s="12">
        <f>'0.直接貼上-輸出預測(40-)'!BB17</f>
        <v>215.01848064157315</v>
      </c>
      <c r="CR17" s="12">
        <f>'0.直接貼上-輸出預測(40-)'!BC17</f>
        <v>184.27233819279627</v>
      </c>
      <c r="CS17" s="12">
        <f>'0.直接貼上-輸出預測(40-)'!BD17</f>
        <v>195.58663068142252</v>
      </c>
      <c r="CT17" s="12">
        <f>'0.直接貼上-輸出預測(40-)'!BE17</f>
        <v>130.53309081828974</v>
      </c>
      <c r="CU17" s="12">
        <f>'0.直接貼上-輸出預測(40-)'!BF17</f>
        <v>86.255044559459691</v>
      </c>
      <c r="CV17" s="12">
        <f>'0.直接貼上-輸出預測(40-)'!BG17</f>
        <v>56.409596042059924</v>
      </c>
      <c r="CW17" s="12">
        <f>'0.直接貼上-輸出預測(40-)'!BH17</f>
        <v>31.31115117461302</v>
      </c>
      <c r="CX17" s="12">
        <f>'0.直接貼上-輸出預測(40-)'!BI17</f>
        <v>25.333141577866765</v>
      </c>
      <c r="CY17" s="12">
        <f>'0.直接貼上-輸出預測(40-)'!BJ17</f>
        <v>48.187794485690162</v>
      </c>
    </row>
    <row r="18" spans="1:103">
      <c r="A18" s="12" t="str">
        <f>'0.直接貼上-輸出預測(0-50)'!A18</f>
        <v>115年 9月</v>
      </c>
      <c r="B18" s="13">
        <f t="shared" si="0"/>
        <v>236318.98406884159</v>
      </c>
      <c r="C18" s="13">
        <f>'0.直接貼上-輸出預測(0-50)'!C18</f>
        <v>1212.2458330475763</v>
      </c>
      <c r="D18" s="13">
        <f>'0.直接貼上-輸出預測(0-50)'!D18</f>
        <v>1170.510316839584</v>
      </c>
      <c r="E18" s="12">
        <f>'0.直接貼上-輸出預測(0-50)'!E18</f>
        <v>1223.3799713249862</v>
      </c>
      <c r="F18" s="12">
        <f>'0.直接貼上-輸出預測(0-50)'!F18</f>
        <v>1225.6257210586539</v>
      </c>
      <c r="G18" s="12">
        <f>'0.直接貼上-輸出預測(0-50)'!G18</f>
        <v>1302.3084844662337</v>
      </c>
      <c r="H18" s="12">
        <f>'0.直接貼上-輸出預測(0-50)'!H18</f>
        <v>1473.6898528056518</v>
      </c>
      <c r="I18" s="12">
        <f>'0.直接貼上-輸出預測(0-50)'!I18</f>
        <v>1585.6400347263109</v>
      </c>
      <c r="J18" s="12">
        <f>'0.直接貼上-輸出預測(0-50)'!J18</f>
        <v>1657.6602057428511</v>
      </c>
      <c r="K18" s="12">
        <f>'0.直接貼上-輸出預測(0-50)'!K18</f>
        <v>1719.5671238241325</v>
      </c>
      <c r="L18" s="12">
        <f>'0.直接貼上-輸出預測(0-50)'!L18</f>
        <v>1814.4388311579157</v>
      </c>
      <c r="M18" s="12">
        <f>'0.直接貼上-輸出預測(0-50)'!M18</f>
        <v>1969.897224542229</v>
      </c>
      <c r="N18" s="12">
        <f>'0.直接貼上-輸出預測(0-50)'!N18</f>
        <v>1940.9398192351775</v>
      </c>
      <c r="O18" s="12">
        <f>'0.直接貼上-輸出預測(0-50)'!O18</f>
        <v>1759.9927146384023</v>
      </c>
      <c r="P18" s="12">
        <f>'0.直接貼上-輸出預測(0-50)'!P18</f>
        <v>2049.5806890793638</v>
      </c>
      <c r="Q18" s="12">
        <f>'0.直接貼上-輸出預測(0-50)'!Q18</f>
        <v>1981.1364025905459</v>
      </c>
      <c r="R18" s="12">
        <f>'0.直接貼上-輸出預測(0-50)'!R18</f>
        <v>1775.6285139457214</v>
      </c>
      <c r="S18" s="12">
        <f>'0.直接貼上-輸出預測(0-50)'!S18</f>
        <v>1792.0261686247181</v>
      </c>
      <c r="T18" s="12">
        <f>'0.直接貼上-輸出預測(0-50)'!T18</f>
        <v>1823.4474107348092</v>
      </c>
      <c r="U18" s="12">
        <f>'0.直接貼上-輸出預測(0-50)'!U18</f>
        <v>1961.0946746364007</v>
      </c>
      <c r="V18" s="12">
        <f>'0.直接貼上-輸出預測(0-50)'!V18</f>
        <v>2077.2588183189259</v>
      </c>
      <c r="W18" s="12">
        <f>'0.直接貼上-輸出預測(0-50)'!W18</f>
        <v>2169.0055670242468</v>
      </c>
      <c r="X18" s="12">
        <f>'0.直接貼上-輸出預測(0-50)'!X18</f>
        <v>2273.1014322438127</v>
      </c>
      <c r="Y18" s="12">
        <f>'0.直接貼上-輸出預測(0-50)'!Y18</f>
        <v>2357.1977441708159</v>
      </c>
      <c r="Z18" s="12">
        <f>'0.直接貼上-輸出預測(0-50)'!Z18</f>
        <v>2628.3196764083309</v>
      </c>
      <c r="AA18" s="12">
        <f>'0.直接貼上-輸出預測(0-50)'!AA18</f>
        <v>2792.6680705778276</v>
      </c>
      <c r="AB18" s="12">
        <f>'0.直接貼上-輸出預測(0-50)'!AB18</f>
        <v>3039.828837381393</v>
      </c>
      <c r="AC18" s="12">
        <f>'0.直接貼上-輸出預測(0-50)'!AC18</f>
        <v>3240.478314008571</v>
      </c>
      <c r="AD18" s="12">
        <f>'0.直接貼上-輸出預測(0-50)'!AD18</f>
        <v>3088.0636000045665</v>
      </c>
      <c r="AE18" s="12">
        <f>'0.直接貼上-輸出預測(0-50)'!AE18</f>
        <v>3244.4807495835676</v>
      </c>
      <c r="AF18" s="12">
        <f>'0.直接貼上-輸出預測(0-50)'!AF18</f>
        <v>3387.8135828924756</v>
      </c>
      <c r="AG18" s="12">
        <f>'0.直接貼上-輸出預測(0-50)'!AG18</f>
        <v>3408.692877170477</v>
      </c>
      <c r="AH18" s="12">
        <f>'0.直接貼上-輸出預測(0-50)'!AH18</f>
        <v>3526.8884675362369</v>
      </c>
      <c r="AI18" s="12">
        <f>'0.直接貼上-輸出預測(0-50)'!AI18</f>
        <v>3415.9309983769103</v>
      </c>
      <c r="AJ18" s="12">
        <f>'0.直接貼上-輸出預測(0-50)'!AJ18</f>
        <v>3505.5398671900125</v>
      </c>
      <c r="AK18" s="12">
        <f>'0.直接貼上-輸出預測(0-50)'!AK18</f>
        <v>3472.8386091168818</v>
      </c>
      <c r="AL18" s="12">
        <f>'0.直接貼上-輸出預測(0-50)'!AL18</f>
        <v>3302.4311473991866</v>
      </c>
      <c r="AM18" s="12">
        <f>'0.直接貼上-輸出預測(0-50)'!AM18</f>
        <v>3220.2582506970921</v>
      </c>
      <c r="AN18" s="12">
        <f>'0.直接貼上-輸出預測(0-50)'!AN18</f>
        <v>3279.9242556421182</v>
      </c>
      <c r="AO18" s="12">
        <f>'0.直接貼上-輸出預測(0-50)'!AO18</f>
        <v>3265.4119858042332</v>
      </c>
      <c r="AP18" s="12">
        <f>'0.直接貼上-輸出預測(0-50)'!AP18</f>
        <v>2987.4076879345685</v>
      </c>
      <c r="AQ18" s="12">
        <f>'0.直接貼上-輸出預測(0-50)'!AQ18</f>
        <v>3143.681817665713</v>
      </c>
      <c r="AR18" s="12">
        <f>'0.直接貼上-輸出預測(0-50)'!AR18</f>
        <v>3264.1499019389998</v>
      </c>
      <c r="AS18" s="12">
        <f>'0.直接貼上-輸出預測(0-50)'!AS18</f>
        <v>3522.4340684000285</v>
      </c>
      <c r="AT18" s="12">
        <f>'0.直接貼上-輸出預測(0-50)'!AT18</f>
        <v>3601.4016710452875</v>
      </c>
      <c r="AU18" s="12">
        <f>'0.直接貼上-輸出預測(0-50)'!AU18</f>
        <v>3628.2302594571092</v>
      </c>
      <c r="AV18" s="12">
        <f>'0.直接貼上-輸出預測(0-50)'!AV18</f>
        <v>3730.6237011620547</v>
      </c>
      <c r="AW18" s="12">
        <f>'0.直接貼上-輸出預測(0-50)'!AW18</f>
        <v>3734.4222826150626</v>
      </c>
      <c r="AX18" s="12">
        <f>'0.直接貼上-輸出預測(0-50)'!AX18</f>
        <v>3715.3871033831674</v>
      </c>
      <c r="AY18" s="12">
        <f>'0.直接貼上-輸出預測(0-50)'!AY18</f>
        <v>3453.6270850687047</v>
      </c>
      <c r="AZ18" s="12">
        <f>'0.直接貼上-輸出預測(0-50)'!AZ18</f>
        <v>3623.2868936954369</v>
      </c>
      <c r="BA18" s="12">
        <f>'0.直接貼上-輸出預測(40-)'!L18</f>
        <v>3543.5745879656092</v>
      </c>
      <c r="BB18" s="12">
        <f>'0.直接貼上-輸出預測(40-)'!M18</f>
        <v>3177.9887564807123</v>
      </c>
      <c r="BC18" s="12">
        <f>'0.直接貼上-輸出預測(40-)'!N18</f>
        <v>3055.2630171786504</v>
      </c>
      <c r="BD18" s="12">
        <f>'0.直接貼上-輸出預測(40-)'!O18</f>
        <v>3194.9844592364148</v>
      </c>
      <c r="BE18" s="12">
        <f>'0.直接貼上-輸出預測(40-)'!P18</f>
        <v>3399.2380042576638</v>
      </c>
      <c r="BF18" s="12">
        <f>'0.直接貼上-輸出預測(40-)'!Q18</f>
        <v>3558.8102559212075</v>
      </c>
      <c r="BG18" s="12">
        <f>'0.直接貼上-輸出預測(40-)'!R18</f>
        <v>3607.3424907395961</v>
      </c>
      <c r="BH18" s="12">
        <f>'0.直接貼上-輸出預測(40-)'!S18</f>
        <v>3848.5028427924321</v>
      </c>
      <c r="BI18" s="12">
        <f>'0.直接貼上-輸出預測(40-)'!T18</f>
        <v>3759.1429788016076</v>
      </c>
      <c r="BJ18" s="12">
        <f>'0.直接貼上-輸出預測(40-)'!U18</f>
        <v>3846.1633564918297</v>
      </c>
      <c r="BK18" s="12">
        <f>'0.直接貼上-輸出預測(40-)'!V18</f>
        <v>3844.1853317465598</v>
      </c>
      <c r="BL18" s="12">
        <f>'0.直接貼上-輸出預測(40-)'!W18</f>
        <v>3919.8713502728756</v>
      </c>
      <c r="BM18" s="12">
        <f>'0.直接貼上-輸出預測(40-)'!X18</f>
        <v>4017.9433138860882</v>
      </c>
      <c r="BN18" s="12">
        <f>'0.直接貼上-輸出預測(40-)'!Y18</f>
        <v>4039.5835852587707</v>
      </c>
      <c r="BO18" s="12">
        <f>'0.直接貼上-輸出預測(40-)'!Z18</f>
        <v>4021.2936646824114</v>
      </c>
      <c r="BP18" s="12">
        <f>'0.直接貼上-輸出預測(40-)'!AA18</f>
        <v>3833.4133162973226</v>
      </c>
      <c r="BQ18" s="12">
        <f>'0.直接貼上-輸出預測(40-)'!AB18</f>
        <v>3793.3051238155017</v>
      </c>
      <c r="BR18" s="12">
        <f>'0.直接貼上-輸出預測(40-)'!AC18</f>
        <v>3758.8673266023511</v>
      </c>
      <c r="BS18" s="12">
        <f>'0.直接貼上-輸出預測(40-)'!AD18</f>
        <v>3329.7730449138703</v>
      </c>
      <c r="BT18" s="12">
        <f>'0.直接貼上-輸出預測(40-)'!AE18</f>
        <v>3161.5454624821609</v>
      </c>
      <c r="BU18" s="12">
        <f>'0.直接貼上-輸出預測(40-)'!AF18</f>
        <v>3090.9365161686251</v>
      </c>
      <c r="BV18" s="12">
        <f>'0.直接貼上-輸出預測(40-)'!AG18</f>
        <v>3148.3721669139459</v>
      </c>
      <c r="BW18" s="12">
        <f>'0.直接貼上-輸出預測(40-)'!AH18</f>
        <v>2862.6496069536133</v>
      </c>
      <c r="BX18" s="12">
        <f>'0.直接貼上-輸出預測(40-)'!AI18</f>
        <v>2569.1210146791627</v>
      </c>
      <c r="BY18" s="12">
        <f>'0.直接貼上-輸出預測(40-)'!AJ18</f>
        <v>2600.4427691648466</v>
      </c>
      <c r="BZ18" s="12">
        <f>'0.直接貼上-輸出預測(40-)'!AK18</f>
        <v>2290.4777646232624</v>
      </c>
      <c r="CA18" s="12">
        <f>'0.直接貼上-輸出預測(40-)'!AL18</f>
        <v>1982.2188558932742</v>
      </c>
      <c r="CB18" s="12">
        <f>'0.直接貼上-輸出預測(40-)'!AM18</f>
        <v>1862.3407626941921</v>
      </c>
      <c r="CC18" s="12">
        <f>'0.直接貼上-輸出預測(40-)'!AN18</f>
        <v>1510.8287505018216</v>
      </c>
      <c r="CD18" s="12">
        <f>'0.直接貼上-輸出預測(40-)'!AO18</f>
        <v>1268.904222713307</v>
      </c>
      <c r="CE18" s="12">
        <f>'0.直接貼上-輸出預測(40-)'!AP18</f>
        <v>911.92403640040061</v>
      </c>
      <c r="CF18" s="12">
        <f>'0.直接貼上-輸出預測(40-)'!AQ18</f>
        <v>967.41214536769144</v>
      </c>
      <c r="CG18" s="12">
        <f>'0.直接貼上-輸出預測(40-)'!AR18</f>
        <v>974.49937958136638</v>
      </c>
      <c r="CH18" s="12">
        <f>'0.直接貼上-輸出預測(40-)'!AS18</f>
        <v>952.13147785054821</v>
      </c>
      <c r="CI18" s="12">
        <f>'0.直接貼上-輸出預測(40-)'!AT18</f>
        <v>962.87974229257566</v>
      </c>
      <c r="CJ18" s="12">
        <f>'0.直接貼上-輸出預測(40-)'!AU18</f>
        <v>830.10977648301753</v>
      </c>
      <c r="CK18" s="12">
        <f>'0.直接貼上-輸出預測(40-)'!AV18</f>
        <v>839.01520993671238</v>
      </c>
      <c r="CL18" s="12">
        <f>'0.直接貼上-輸出預測(40-)'!AW18</f>
        <v>704.32068506071016</v>
      </c>
      <c r="CM18" s="12">
        <f>'0.直接貼上-輸出預測(40-)'!AX18</f>
        <v>618.17972444413454</v>
      </c>
      <c r="CN18" s="12">
        <f>'0.直接貼上-輸出預測(40-)'!AY18</f>
        <v>470.76372339777589</v>
      </c>
      <c r="CO18" s="12">
        <f>'0.直接貼上-輸出預測(40-)'!AZ18</f>
        <v>379.47364414234255</v>
      </c>
      <c r="CP18" s="12">
        <f>'0.直接貼上-輸出預測(40-)'!BA18</f>
        <v>299.18101653498957</v>
      </c>
      <c r="CQ18" s="12">
        <f>'0.直接貼上-輸出預測(40-)'!BB18</f>
        <v>214.53595138036059</v>
      </c>
      <c r="CR18" s="12">
        <f>'0.直接貼上-輸出預測(40-)'!BC18</f>
        <v>181.97637550339351</v>
      </c>
      <c r="CS18" s="12">
        <f>'0.直接貼上-輸出預測(40-)'!BD18</f>
        <v>194.57516574419128</v>
      </c>
      <c r="CT18" s="12">
        <f>'0.直接貼上-輸出預測(40-)'!BE18</f>
        <v>132.90897012363058</v>
      </c>
      <c r="CU18" s="12">
        <f>'0.直接貼上-輸出預測(40-)'!BF18</f>
        <v>86.730687128242181</v>
      </c>
      <c r="CV18" s="12">
        <f>'0.直接貼上-輸出預測(40-)'!BG18</f>
        <v>56.823454352661415</v>
      </c>
      <c r="CW18" s="12">
        <f>'0.直接貼上-輸出預測(40-)'!BH18</f>
        <v>31.436178825876851</v>
      </c>
      <c r="CX18" s="12">
        <f>'0.直接貼上-輸出預測(40-)'!BI18</f>
        <v>24.81682630612897</v>
      </c>
      <c r="CY18" s="12">
        <f>'0.直接貼上-輸出預測(40-)'!BJ18</f>
        <v>48.609880920091818</v>
      </c>
    </row>
    <row r="19" spans="1:103">
      <c r="A19" s="12" t="str">
        <f>'0.直接貼上-輸出預測(0-50)'!A19</f>
        <v>115年 10月</v>
      </c>
      <c r="B19" s="13">
        <f t="shared" si="0"/>
        <v>236138.90260837233</v>
      </c>
      <c r="C19" s="13">
        <f>'0.直接貼上-輸出預測(0-50)'!C19</f>
        <v>1212.1638231977868</v>
      </c>
      <c r="D19" s="13">
        <f>'0.直接貼上-輸出預測(0-50)'!D19</f>
        <v>1173.3675505221729</v>
      </c>
      <c r="E19" s="12">
        <f>'0.直接貼上-輸出預測(0-50)'!E19</f>
        <v>1218.0444897254183</v>
      </c>
      <c r="F19" s="12">
        <f>'0.直接貼上-輸出預測(0-50)'!F19</f>
        <v>1224.4525978945428</v>
      </c>
      <c r="G19" s="12">
        <f>'0.直接貼上-輸出預測(0-50)'!G19</f>
        <v>1292.5243200276338</v>
      </c>
      <c r="H19" s="12">
        <f>'0.直接貼上-輸出預測(0-50)'!H19</f>
        <v>1459.8596633684999</v>
      </c>
      <c r="I19" s="12">
        <f>'0.直接貼上-輸出預測(0-50)'!I19</f>
        <v>1578.3875379819024</v>
      </c>
      <c r="J19" s="12">
        <f>'0.直接貼上-輸出預測(0-50)'!J19</f>
        <v>1652.0762666979103</v>
      </c>
      <c r="K19" s="12">
        <f>'0.直接貼上-輸出預測(0-50)'!K19</f>
        <v>1713.5524907315989</v>
      </c>
      <c r="L19" s="12">
        <f>'0.直接貼上-輸出預測(0-50)'!L19</f>
        <v>1805.1734581718408</v>
      </c>
      <c r="M19" s="12">
        <f>'0.直接貼上-輸出預測(0-50)'!M19</f>
        <v>1961.052357087972</v>
      </c>
      <c r="N19" s="12">
        <f>'0.直接貼上-輸出預測(0-50)'!N19</f>
        <v>1948.4458274316362</v>
      </c>
      <c r="O19" s="12">
        <f>'0.直接貼上-輸出預測(0-50)'!O19</f>
        <v>1766.3456426352543</v>
      </c>
      <c r="P19" s="12">
        <f>'0.直接貼上-輸出預測(0-50)'!P19</f>
        <v>2027.3882000414067</v>
      </c>
      <c r="Q19" s="12">
        <f>'0.直接貼上-輸出預測(0-50)'!Q19</f>
        <v>1995.9260784473233</v>
      </c>
      <c r="R19" s="12">
        <f>'0.直接貼上-輸出預測(0-50)'!R19</f>
        <v>1787.4419685522748</v>
      </c>
      <c r="S19" s="12">
        <f>'0.直接貼上-輸出預測(0-50)'!S19</f>
        <v>1786.9585911646802</v>
      </c>
      <c r="T19" s="12">
        <f>'0.直接貼上-輸出預測(0-50)'!T19</f>
        <v>1818.7945577918172</v>
      </c>
      <c r="U19" s="12">
        <f>'0.直接貼上-輸出預測(0-50)'!U19</f>
        <v>1948.491977950808</v>
      </c>
      <c r="V19" s="12">
        <f>'0.直接貼上-輸出預測(0-50)'!V19</f>
        <v>2068.6840528905723</v>
      </c>
      <c r="W19" s="12">
        <f>'0.直接貼上-輸出預測(0-50)'!W19</f>
        <v>2161.3049204626186</v>
      </c>
      <c r="X19" s="12">
        <f>'0.直接貼上-輸出預測(0-50)'!X19</f>
        <v>2264.1109415166702</v>
      </c>
      <c r="Y19" s="12">
        <f>'0.直接貼上-輸出預測(0-50)'!Y19</f>
        <v>2346.2920944458583</v>
      </c>
      <c r="Z19" s="12">
        <f>'0.直接貼上-輸出預測(0-50)'!Z19</f>
        <v>2604.919682029401</v>
      </c>
      <c r="AA19" s="12">
        <f>'0.直接貼上-輸出預測(0-50)'!AA19</f>
        <v>2779.3492527381286</v>
      </c>
      <c r="AB19" s="12">
        <f>'0.直接貼上-輸出預測(0-50)'!AB19</f>
        <v>3019.2919452778233</v>
      </c>
      <c r="AC19" s="12">
        <f>'0.直接貼上-輸出預測(0-50)'!AC19</f>
        <v>3232.503725344252</v>
      </c>
      <c r="AD19" s="12">
        <f>'0.直接貼上-輸出預測(0-50)'!AD19</f>
        <v>3097.35824972515</v>
      </c>
      <c r="AE19" s="12">
        <f>'0.直接貼上-輸出預測(0-50)'!AE19</f>
        <v>3226.5350777863673</v>
      </c>
      <c r="AF19" s="12">
        <f>'0.直接貼上-輸出預測(0-50)'!AF19</f>
        <v>3379.8241750439811</v>
      </c>
      <c r="AG19" s="12">
        <f>'0.直接貼上-輸出預測(0-50)'!AG19</f>
        <v>3406.4635286433813</v>
      </c>
      <c r="AH19" s="12">
        <f>'0.直接貼上-輸出預測(0-50)'!AH19</f>
        <v>3520.1149156942192</v>
      </c>
      <c r="AI19" s="12">
        <f>'0.直接貼上-輸出預測(0-50)'!AI19</f>
        <v>3423.5133833498599</v>
      </c>
      <c r="AJ19" s="12">
        <f>'0.直接貼上-輸出預測(0-50)'!AJ19</f>
        <v>3497.9221079828649</v>
      </c>
      <c r="AK19" s="12">
        <f>'0.直接貼上-輸出預測(0-50)'!AK19</f>
        <v>3480.4411266219213</v>
      </c>
      <c r="AL19" s="12">
        <f>'0.直接貼上-輸出預測(0-50)'!AL19</f>
        <v>3314.2718443952126</v>
      </c>
      <c r="AM19" s="12">
        <f>'0.直接貼上-輸出預測(0-50)'!AM19</f>
        <v>3222.0574836015558</v>
      </c>
      <c r="AN19" s="12">
        <f>'0.直接貼上-輸出預測(0-50)'!AN19</f>
        <v>3275.2247830663964</v>
      </c>
      <c r="AO19" s="12">
        <f>'0.直接貼上-輸出預測(0-50)'!AO19</f>
        <v>3272.0126868231018</v>
      </c>
      <c r="AP19" s="12">
        <f>'0.直接貼上-輸出預測(0-50)'!AP19</f>
        <v>3002.0088830356922</v>
      </c>
      <c r="AQ19" s="12">
        <f>'0.直接貼上-輸出預測(0-50)'!AQ19</f>
        <v>3123.7809952707735</v>
      </c>
      <c r="AR19" s="12">
        <f>'0.直接貼上-輸出預測(0-50)'!AR19</f>
        <v>3252.2143880186964</v>
      </c>
      <c r="AS19" s="12">
        <f>'0.直接貼上-輸出預測(0-50)'!AS19</f>
        <v>3502.419465830731</v>
      </c>
      <c r="AT19" s="12">
        <f>'0.直接貼上-輸出預測(0-50)'!AT19</f>
        <v>3597.5244032332221</v>
      </c>
      <c r="AU19" s="12">
        <f>'0.直接貼上-輸出預測(0-50)'!AU19</f>
        <v>3622.7535515676623</v>
      </c>
      <c r="AV19" s="12">
        <f>'0.直接貼上-輸出預測(0-50)'!AV19</f>
        <v>3721.7330140776226</v>
      </c>
      <c r="AW19" s="12">
        <f>'0.直接貼上-輸出預測(0-50)'!AW19</f>
        <v>3733.959807374159</v>
      </c>
      <c r="AX19" s="12">
        <f>'0.直接貼上-輸出預測(0-50)'!AX19</f>
        <v>3719.2804650648623</v>
      </c>
      <c r="AY19" s="12">
        <f>'0.直接貼上-輸出預測(0-50)'!AY19</f>
        <v>3466.8047808538336</v>
      </c>
      <c r="AZ19" s="12">
        <f>'0.直接貼上-輸出預測(0-50)'!AZ19</f>
        <v>3608.3323224898636</v>
      </c>
      <c r="BA19" s="12">
        <f>'0.直接貼上-輸出預測(40-)'!L19</f>
        <v>3558.6400094451765</v>
      </c>
      <c r="BB19" s="12">
        <f>'0.直接貼上-輸出預測(40-)'!M19</f>
        <v>3201.0290921960327</v>
      </c>
      <c r="BC19" s="12">
        <f>'0.直接貼上-輸出預測(40-)'!N19</f>
        <v>3053.1605404135221</v>
      </c>
      <c r="BD19" s="12">
        <f>'0.直接貼上-輸出預測(40-)'!O19</f>
        <v>3177.0391641855585</v>
      </c>
      <c r="BE19" s="12">
        <f>'0.直接貼上-輸出預測(40-)'!P19</f>
        <v>3379.4910990134258</v>
      </c>
      <c r="BF19" s="12">
        <f>'0.直接貼上-輸出預測(40-)'!Q19</f>
        <v>3544.885190351205</v>
      </c>
      <c r="BG19" s="12">
        <f>'0.直接貼上-輸出預測(40-)'!R19</f>
        <v>3597.5477529033087</v>
      </c>
      <c r="BH19" s="12">
        <f>'0.直接貼上-輸出預測(40-)'!S19</f>
        <v>3830.1350778343563</v>
      </c>
      <c r="BI19" s="12">
        <f>'0.直接貼上-輸出預測(40-)'!T19</f>
        <v>3765.039875110263</v>
      </c>
      <c r="BJ19" s="12">
        <f>'0.直接貼上-輸出預測(40-)'!U19</f>
        <v>3833.7198680408869</v>
      </c>
      <c r="BK19" s="12">
        <f>'0.直接貼上-輸出預測(40-)'!V19</f>
        <v>3840.1904187521786</v>
      </c>
      <c r="BL19" s="12">
        <f>'0.直接貼上-輸出預測(40-)'!W19</f>
        <v>3908.1711317626182</v>
      </c>
      <c r="BM19" s="12">
        <f>'0.直接貼上-輸出預測(40-)'!X19</f>
        <v>4007.4676979176766</v>
      </c>
      <c r="BN19" s="12">
        <f>'0.直接貼上-輸出預測(40-)'!Y19</f>
        <v>4036.3043784289066</v>
      </c>
      <c r="BO19" s="12">
        <f>'0.直接貼上-輸出預測(40-)'!Z19</f>
        <v>4021.0618362050222</v>
      </c>
      <c r="BP19" s="12">
        <f>'0.直接貼上-輸出預測(40-)'!AA19</f>
        <v>3840.7560268246384</v>
      </c>
      <c r="BQ19" s="12">
        <f>'0.直接貼上-輸出預測(40-)'!AB19</f>
        <v>3791.0816947133371</v>
      </c>
      <c r="BR19" s="12">
        <f>'0.直接貼上-輸出預測(40-)'!AC19</f>
        <v>3766.7402148097281</v>
      </c>
      <c r="BS19" s="12">
        <f>'0.直接貼上-輸出預測(40-)'!AD19</f>
        <v>3355.7972674896519</v>
      </c>
      <c r="BT19" s="12">
        <f>'0.直接貼上-輸出預測(40-)'!AE19</f>
        <v>3162.9434600003938</v>
      </c>
      <c r="BU19" s="12">
        <f>'0.直接貼上-輸出預測(40-)'!AF19</f>
        <v>3088.1852928351645</v>
      </c>
      <c r="BV19" s="12">
        <f>'0.直接貼上-輸出預測(40-)'!AG19</f>
        <v>3145.6432366596464</v>
      </c>
      <c r="BW19" s="12">
        <f>'0.直接貼上-輸出預測(40-)'!AH19</f>
        <v>2880.6632209852833</v>
      </c>
      <c r="BX19" s="12">
        <f>'0.直接貼上-輸出預測(40-)'!AI19</f>
        <v>2575.9854714706239</v>
      </c>
      <c r="BY19" s="12">
        <f>'0.直接貼上-輸出預測(40-)'!AJ19</f>
        <v>2596.8701298261617</v>
      </c>
      <c r="BZ19" s="12">
        <f>'0.直接貼上-輸出預測(40-)'!AK19</f>
        <v>2311.3677246458246</v>
      </c>
      <c r="CA19" s="12">
        <f>'0.直接貼上-輸出預測(40-)'!AL19</f>
        <v>1995.4291013298182</v>
      </c>
      <c r="CB19" s="12">
        <f>'0.直接貼上-輸出預測(40-)'!AM19</f>
        <v>1870.6231171258269</v>
      </c>
      <c r="CC19" s="12">
        <f>'0.直接貼上-輸出預測(40-)'!AN19</f>
        <v>1534.0896604423999</v>
      </c>
      <c r="CD19" s="12">
        <f>'0.直接貼上-輸出預測(40-)'!AO19</f>
        <v>1280.1920904997864</v>
      </c>
      <c r="CE19" s="12">
        <f>'0.直接貼上-輸出預測(40-)'!AP19</f>
        <v>924.82182523021982</v>
      </c>
      <c r="CF19" s="12">
        <f>'0.直接貼上-輸出預測(40-)'!AQ19</f>
        <v>955.47919109443114</v>
      </c>
      <c r="CG19" s="12">
        <f>'0.直接貼上-輸出預測(40-)'!AR19</f>
        <v>969.66247436241588</v>
      </c>
      <c r="CH19" s="12">
        <f>'0.直接貼上-輸出預測(40-)'!AS19</f>
        <v>946.33696130912085</v>
      </c>
      <c r="CI19" s="12">
        <f>'0.直接貼上-輸出預測(40-)'!AT19</f>
        <v>958.32682963121783</v>
      </c>
      <c r="CJ19" s="12">
        <f>'0.直接貼上-輸出預測(40-)'!AU19</f>
        <v>831.69554328847823</v>
      </c>
      <c r="CK19" s="12">
        <f>'0.直接貼上-輸出預測(40-)'!AV19</f>
        <v>833.53244513191817</v>
      </c>
      <c r="CL19" s="12">
        <f>'0.直接貼上-輸出預測(40-)'!AW19</f>
        <v>709.18370363095562</v>
      </c>
      <c r="CM19" s="12">
        <f>'0.直接貼上-輸出預測(40-)'!AX19</f>
        <v>620.29239928810443</v>
      </c>
      <c r="CN19" s="12">
        <f>'0.直接貼上-輸出預測(40-)'!AY19</f>
        <v>474.14997850333464</v>
      </c>
      <c r="CO19" s="12">
        <f>'0.直接貼上-輸出預測(40-)'!AZ19</f>
        <v>380.36958447629104</v>
      </c>
      <c r="CP19" s="12">
        <f>'0.直接貼上-輸出預測(40-)'!BA19</f>
        <v>299.25949746985594</v>
      </c>
      <c r="CQ19" s="12">
        <f>'0.直接貼上-輸出預測(40-)'!BB19</f>
        <v>214.30676668585534</v>
      </c>
      <c r="CR19" s="12">
        <f>'0.直接貼上-輸出預測(40-)'!BC19</f>
        <v>179.94401225609332</v>
      </c>
      <c r="CS19" s="12">
        <f>'0.直接貼上-輸出預測(40-)'!BD19</f>
        <v>192.91820507262332</v>
      </c>
      <c r="CT19" s="12">
        <f>'0.直接貼上-輸出預測(40-)'!BE19</f>
        <v>135.4223941907747</v>
      </c>
      <c r="CU19" s="12">
        <f>'0.直接貼上-輸出預測(40-)'!BF19</f>
        <v>87.275830895824527</v>
      </c>
      <c r="CV19" s="12">
        <f>'0.直接貼上-輸出預測(40-)'!BG19</f>
        <v>57.175356775103879</v>
      </c>
      <c r="CW19" s="12">
        <f>'0.直接貼上-輸出預測(40-)'!BH19</f>
        <v>31.76794253625587</v>
      </c>
      <c r="CX19" s="12">
        <f>'0.直接貼上-輸出預測(40-)'!BI19</f>
        <v>24.182473210298127</v>
      </c>
      <c r="CY19" s="12">
        <f>'0.直接貼上-輸出預測(40-)'!BJ19</f>
        <v>49.092897435758104</v>
      </c>
    </row>
    <row r="20" spans="1:103" s="14" customFormat="1">
      <c r="A20" s="13" t="str">
        <f>'0.直接貼上-輸出預測(0-50)'!A20</f>
        <v>115年 11月</v>
      </c>
      <c r="B20" s="13">
        <f t="shared" si="0"/>
        <v>235958.50700526641</v>
      </c>
      <c r="C20" s="13">
        <f>'0.直接貼上-輸出預測(0-50)'!C20</f>
        <v>1212.0813262073559</v>
      </c>
      <c r="D20" s="13">
        <f>'0.直接貼上-輸出預測(0-50)'!D20</f>
        <v>1176.7892324878683</v>
      </c>
      <c r="E20" s="13">
        <f>'0.直接貼上-輸出預測(0-50)'!E20</f>
        <v>1212.1379436161819</v>
      </c>
      <c r="F20" s="13">
        <f>'0.直接貼上-輸出預測(0-50)'!F20</f>
        <v>1224.0625486505974</v>
      </c>
      <c r="G20" s="13">
        <f>'0.直接貼上-輸出預測(0-50)'!G20</f>
        <v>1283.2199107005479</v>
      </c>
      <c r="H20" s="13">
        <f>'0.直接貼上-輸出預測(0-50)'!H20</f>
        <v>1445.4289361895933</v>
      </c>
      <c r="I20" s="13">
        <f>'0.直接貼上-輸出預測(0-50)'!I20</f>
        <v>1570.9700390670998</v>
      </c>
      <c r="J20" s="13">
        <f>'0.直接貼上-輸出預測(0-50)'!J20</f>
        <v>1646.4927314607075</v>
      </c>
      <c r="K20" s="13">
        <f>'0.直接貼上-輸出預測(0-50)'!K20</f>
        <v>1707.8265674755069</v>
      </c>
      <c r="L20" s="13">
        <f>'0.直接貼上-輸出預測(0-50)'!L20</f>
        <v>1796.1151805496734</v>
      </c>
      <c r="M20" s="13">
        <f>'0.直接貼上-輸出預測(0-50)'!M20</f>
        <v>1950.5799883920952</v>
      </c>
      <c r="N20" s="13">
        <f>'0.直接貼上-輸出預測(0-50)'!N20</f>
        <v>1955.5017059890047</v>
      </c>
      <c r="O20" s="13">
        <f>'0.直接貼上-輸出預測(0-50)'!O20</f>
        <v>1776.0950311010813</v>
      </c>
      <c r="P20" s="13">
        <f>'0.直接貼上-輸出預測(0-50)'!P20</f>
        <v>2001.4698861786128</v>
      </c>
      <c r="Q20" s="13">
        <f>'0.直接貼上-輸出預測(0-50)'!Q20</f>
        <v>2010.7449399594964</v>
      </c>
      <c r="R20" s="13">
        <f>'0.直接貼上-輸出預測(0-50)'!R20</f>
        <v>1801.1175742397577</v>
      </c>
      <c r="S20" s="13">
        <f>'0.直接貼上-輸出預測(0-50)'!S20</f>
        <v>1781.7146719751099</v>
      </c>
      <c r="T20" s="13">
        <f>'0.直接貼上-輸出預測(0-50)'!T20</f>
        <v>1814.9960405907086</v>
      </c>
      <c r="U20" s="13">
        <f>'0.直接貼上-輸出預測(0-50)'!U20</f>
        <v>1935.4965866134862</v>
      </c>
      <c r="V20" s="13">
        <f>'0.直接貼上-輸出預測(0-50)'!V20</f>
        <v>2060.0285889812371</v>
      </c>
      <c r="W20" s="13">
        <f>'0.直接貼上-輸出預測(0-50)'!W20</f>
        <v>2153.7237484387338</v>
      </c>
      <c r="X20" s="13">
        <f>'0.直接貼上-輸出預測(0-50)'!X20</f>
        <v>2255.1141112742894</v>
      </c>
      <c r="Y20" s="13">
        <f>'0.直接貼上-輸出預測(0-50)'!Y20</f>
        <v>2336.7187846478218</v>
      </c>
      <c r="Z20" s="13">
        <f>'0.直接貼上-輸出預測(0-50)'!Z20</f>
        <v>2580.4779910591033</v>
      </c>
      <c r="AA20" s="13">
        <f>'0.直接貼上-輸出預測(0-50)'!AA20</f>
        <v>2766.8357065004839</v>
      </c>
      <c r="AB20" s="13">
        <f>'0.直接貼上-輸出預測(0-50)'!AB20</f>
        <v>2997.9034580177331</v>
      </c>
      <c r="AC20" s="13">
        <f>'0.直接貼上-輸出預測(0-50)'!AC20</f>
        <v>3222.2060352516601</v>
      </c>
      <c r="AD20" s="13">
        <f>'0.直接貼上-輸出預測(0-50)'!AD20</f>
        <v>3109.6241635757769</v>
      </c>
      <c r="AE20" s="13">
        <f>'0.直接貼上-輸出預測(0-50)'!AE20</f>
        <v>3207.7148507051252</v>
      </c>
      <c r="AF20" s="13">
        <f>'0.直接貼上-輸出預測(0-50)'!AF20</f>
        <v>3371.1393158558585</v>
      </c>
      <c r="AG20" s="13">
        <f>'0.直接貼上-輸出預測(0-50)'!AG20</f>
        <v>3404.9879531928632</v>
      </c>
      <c r="AH20" s="13">
        <f>'0.直接貼上-輸出預測(0-50)'!AH20</f>
        <v>3511.4799473296198</v>
      </c>
      <c r="AI20" s="13">
        <f>'0.直接貼上-輸出預測(0-50)'!AI20</f>
        <v>3432.9942949656947</v>
      </c>
      <c r="AJ20" s="13">
        <f>'0.直接貼上-輸出預測(0-50)'!AJ20</f>
        <v>3488.8071163737786</v>
      </c>
      <c r="AK20" s="13">
        <f>'0.直接貼上-輸出預測(0-50)'!AK20</f>
        <v>3487.3554839798376</v>
      </c>
      <c r="AL20" s="13">
        <f>'0.直接貼上-輸出預測(0-50)'!AL20</f>
        <v>3327.1110529459374</v>
      </c>
      <c r="AM20" s="13">
        <f>'0.直接貼上-輸出預測(0-50)'!AM20</f>
        <v>3224.7130883257378</v>
      </c>
      <c r="AN20" s="13">
        <f>'0.直接貼上-輸出預測(0-50)'!AN20</f>
        <v>3269.5322866510942</v>
      </c>
      <c r="AO20" s="13">
        <f>'0.直接貼上-輸出預測(0-50)'!AO20</f>
        <v>3277.0686868111579</v>
      </c>
      <c r="AP20" s="13">
        <f>'0.直接貼上-輸出預測(0-50)'!AP20</f>
        <v>3020.4748724531164</v>
      </c>
      <c r="AQ20" s="13">
        <f>'0.直接貼上-輸出預測(0-50)'!AQ20</f>
        <v>3102.8461952059283</v>
      </c>
      <c r="AR20" s="13">
        <f>'0.直接貼上-輸出預測(0-50)'!AR20</f>
        <v>3241.4282394881552</v>
      </c>
      <c r="AS20" s="13">
        <f>'0.直接貼上-輸出預測(0-50)'!AS20</f>
        <v>3480.74099084515</v>
      </c>
      <c r="AT20" s="13">
        <f>'0.直接貼上-輸出預測(0-50)'!AT20</f>
        <v>3593.6766410855707</v>
      </c>
      <c r="AU20" s="13">
        <f>'0.直接貼上-輸出預測(0-50)'!AU20</f>
        <v>3617.8458424831015</v>
      </c>
      <c r="AV20" s="13">
        <f>'0.直接貼上-輸出預測(0-50)'!AV20</f>
        <v>3711.9056117697987</v>
      </c>
      <c r="AW20" s="13">
        <f>'0.直接貼上-輸出預測(0-50)'!AW20</f>
        <v>3733.3514943737659</v>
      </c>
      <c r="AX20" s="13">
        <f>'0.直接貼上-輸出預測(0-50)'!AX20</f>
        <v>3721.5415531052613</v>
      </c>
      <c r="AY20" s="13">
        <f>'0.直接貼上-輸出預測(0-50)'!AY20</f>
        <v>3483.5392355384251</v>
      </c>
      <c r="AZ20" s="13">
        <f>'0.直接貼上-輸出預測(0-50)'!AZ20</f>
        <v>3590.3662337737824</v>
      </c>
      <c r="BA20" s="13">
        <f>'0.直接貼上-輸出預測(40-)'!L20</f>
        <v>3572.2953242573035</v>
      </c>
      <c r="BB20" s="13">
        <f>'0.直接貼上-輸出預測(40-)'!M20</f>
        <v>3226.6078318706982</v>
      </c>
      <c r="BC20" s="13">
        <f>'0.直接貼上-輸出預測(40-)'!N20</f>
        <v>3052.7620785778495</v>
      </c>
      <c r="BD20" s="13">
        <f>'0.直接貼上-輸出預測(40-)'!O20</f>
        <v>3159.1987376475868</v>
      </c>
      <c r="BE20" s="13">
        <f>'0.直接貼上-輸出預測(40-)'!P20</f>
        <v>3359.3348991130329</v>
      </c>
      <c r="BF20" s="13">
        <f>'0.直接貼上-輸出預測(40-)'!Q20</f>
        <v>3530.3680039118012</v>
      </c>
      <c r="BG20" s="13">
        <f>'0.直接貼上-輸出預測(40-)'!R20</f>
        <v>3589.0597273149519</v>
      </c>
      <c r="BH20" s="13">
        <f>'0.直接貼上-輸出預測(40-)'!S20</f>
        <v>3809.0026287286391</v>
      </c>
      <c r="BI20" s="13">
        <f>'0.直接貼上-輸出預測(40-)'!T20</f>
        <v>3772.9871202132508</v>
      </c>
      <c r="BJ20" s="13">
        <f>'0.直接貼上-輸出預測(40-)'!U20</f>
        <v>3820.166697647343</v>
      </c>
      <c r="BK20" s="13">
        <f>'0.直接貼上-輸出預測(40-)'!V20</f>
        <v>3837.1552026718055</v>
      </c>
      <c r="BL20" s="13">
        <f>'0.直接貼上-輸出預測(40-)'!W20</f>
        <v>3896.3544302006781</v>
      </c>
      <c r="BM20" s="13">
        <f>'0.直接貼上-輸出預測(40-)'!X20</f>
        <v>3996.3691512370328</v>
      </c>
      <c r="BN20" s="13">
        <f>'0.直接貼上-輸出預測(40-)'!Y20</f>
        <v>4032.8788883331185</v>
      </c>
      <c r="BO20" s="13">
        <f>'0.直接貼上-輸出預測(40-)'!Z20</f>
        <v>4019.6038640730367</v>
      </c>
      <c r="BP20" s="13">
        <f>'0.直接貼上-輸出預測(40-)'!AA20</f>
        <v>3849.3615904396761</v>
      </c>
      <c r="BQ20" s="13">
        <f>'0.直接貼上-輸出預測(40-)'!AB20</f>
        <v>3788.4605559905435</v>
      </c>
      <c r="BR20" s="13">
        <f>'0.直接貼上-輸出預測(40-)'!AC20</f>
        <v>3771.6062905649424</v>
      </c>
      <c r="BS20" s="13">
        <f>'0.直接貼上-輸出預測(40-)'!AD20</f>
        <v>3384.8015782608782</v>
      </c>
      <c r="BT20" s="13">
        <f>'0.直接貼上-輸出預測(40-)'!AE20</f>
        <v>3164.4793663894129</v>
      </c>
      <c r="BU20" s="13">
        <f>'0.直接貼上-輸出預測(40-)'!AF20</f>
        <v>3086.1547841987685</v>
      </c>
      <c r="BV20" s="13">
        <f>'0.直接貼上-輸出預測(40-)'!AG20</f>
        <v>3140.3245443860869</v>
      </c>
      <c r="BW20" s="13">
        <f>'0.直接貼上-輸出預測(40-)'!AH20</f>
        <v>2899.1108585738821</v>
      </c>
      <c r="BX20" s="13">
        <f>'0.直接貼上-輸出預測(40-)'!AI20</f>
        <v>2585.1319001432189</v>
      </c>
      <c r="BY20" s="13">
        <f>'0.直接貼上-輸出預測(40-)'!AJ20</f>
        <v>2590.1090155179795</v>
      </c>
      <c r="BZ20" s="13">
        <f>'0.直接貼上-輸出預測(40-)'!AK20</f>
        <v>2332.8392529306898</v>
      </c>
      <c r="CA20" s="13">
        <f>'0.直接貼上-輸出預測(40-)'!AL20</f>
        <v>2009.7411295047234</v>
      </c>
      <c r="CB20" s="13">
        <f>'0.直接貼上-輸出預測(40-)'!AM20</f>
        <v>1876.705101052047</v>
      </c>
      <c r="CC20" s="13">
        <f>'0.直接貼上-輸出預測(40-)'!AN20</f>
        <v>1558.9121724577258</v>
      </c>
      <c r="CD20" s="13">
        <f>'0.直接貼上-輸出預測(40-)'!AO20</f>
        <v>1290.1241613594184</v>
      </c>
      <c r="CE20" s="13">
        <f>'0.直接貼上-輸出預測(40-)'!AP20</f>
        <v>941.21533420001515</v>
      </c>
      <c r="CF20" s="13">
        <f>'0.直接貼上-輸出預測(40-)'!AQ20</f>
        <v>942.73883331050308</v>
      </c>
      <c r="CG20" s="13">
        <f>'0.直接貼上-輸出預測(40-)'!AR20</f>
        <v>964.67290741603267</v>
      </c>
      <c r="CH20" s="13">
        <f>'0.直接貼上-輸出預測(40-)'!AS20</f>
        <v>940.99396235895051</v>
      </c>
      <c r="CI20" s="13">
        <f>'0.直接貼上-輸出預測(40-)'!AT20</f>
        <v>952.54389765436827</v>
      </c>
      <c r="CJ20" s="13">
        <f>'0.直接貼上-輸出預測(40-)'!AU20</f>
        <v>834.67391710833931</v>
      </c>
      <c r="CK20" s="13">
        <f>'0.直接貼上-輸出預測(40-)'!AV20</f>
        <v>826.48734540143789</v>
      </c>
      <c r="CL20" s="13">
        <f>'0.直接貼上-輸出預測(40-)'!AW20</f>
        <v>714.86757322981623</v>
      </c>
      <c r="CM20" s="13">
        <f>'0.直接貼上-輸出預測(40-)'!AX20</f>
        <v>621.70399248709487</v>
      </c>
      <c r="CN20" s="13">
        <f>'0.直接貼上-輸出預測(40-)'!AY20</f>
        <v>478.00315948097966</v>
      </c>
      <c r="CO20" s="13">
        <f>'0.直接貼上-輸出預測(40-)'!AZ20</f>
        <v>381.34146243262444</v>
      </c>
      <c r="CP20" s="13">
        <f>'0.直接貼上-輸出預測(40-)'!BA20</f>
        <v>299.24879247796082</v>
      </c>
      <c r="CQ20" s="13">
        <f>'0.直接貼上-輸出預測(40-)'!BB20</f>
        <v>214.31944113569523</v>
      </c>
      <c r="CR20" s="13">
        <f>'0.直接貼上-輸出預測(40-)'!BC20</f>
        <v>178.16123240767237</v>
      </c>
      <c r="CS20" s="13">
        <f>'0.直接貼上-輸出預測(40-)'!BD20</f>
        <v>190.64094646871376</v>
      </c>
      <c r="CT20" s="13">
        <f>'0.直接貼上-輸出預測(40-)'!BE20</f>
        <v>138.06408821747743</v>
      </c>
      <c r="CU20" s="13">
        <f>'0.直接貼上-輸出預測(40-)'!BF20</f>
        <v>87.889956608574352</v>
      </c>
      <c r="CV20" s="13">
        <f>'0.直接貼上-輸出預測(40-)'!BG20</f>
        <v>57.468715161303805</v>
      </c>
      <c r="CW20" s="13">
        <f>'0.直接貼上-輸出預測(40-)'!BH20</f>
        <v>32.291621658487166</v>
      </c>
      <c r="CX20" s="13">
        <f>'0.直接貼上-輸出預測(40-)'!BI20</f>
        <v>23.4453544179934</v>
      </c>
      <c r="CY20" s="13">
        <f>'0.直接貼上-輸出預測(40-)'!BJ20</f>
        <v>49.633167614218976</v>
      </c>
    </row>
    <row r="21" spans="1:103">
      <c r="A21" s="12" t="str">
        <f>'0.直接貼上-輸出預測(0-50)'!A21</f>
        <v>115年 12月</v>
      </c>
      <c r="B21" s="13">
        <f t="shared" si="0"/>
        <v>235777.82250815284</v>
      </c>
      <c r="C21" s="13">
        <f>'0.直接貼上-輸出預測(0-50)'!C21</f>
        <v>1211.9983252166116</v>
      </c>
      <c r="D21" s="13">
        <f>'0.直接貼上-輸出預測(0-50)'!D21</f>
        <v>1180.7747689049668</v>
      </c>
      <c r="E21" s="12">
        <f>'0.直接貼上-輸出預測(0-50)'!E21</f>
        <v>1205.6608948803619</v>
      </c>
      <c r="F21" s="12">
        <f>'0.直接貼上-輸出預測(0-50)'!F21</f>
        <v>1224.4554918372473</v>
      </c>
      <c r="G21" s="12">
        <f>'0.直接貼上-輸出預測(0-50)'!G21</f>
        <v>1274.3949948995005</v>
      </c>
      <c r="H21" s="12">
        <f>'0.直接貼上-輸出預測(0-50)'!H21</f>
        <v>1430.3979328544074</v>
      </c>
      <c r="I21" s="12">
        <f>'0.直接貼上-輸出預測(0-50)'!I21</f>
        <v>1563.3875379819024</v>
      </c>
      <c r="J21" s="12">
        <f>'0.直接貼上-輸出預測(0-50)'!J21</f>
        <v>1640.9096000312434</v>
      </c>
      <c r="K21" s="12">
        <f>'0.直接貼上-輸出預測(0-50)'!K21</f>
        <v>1702.389341793551</v>
      </c>
      <c r="L21" s="12">
        <f>'0.直接貼上-輸出預測(0-50)'!L21</f>
        <v>1787.2639142036264</v>
      </c>
      <c r="M21" s="12">
        <f>'0.直接貼上-輸出預測(0-50)'!M21</f>
        <v>1938.480202542386</v>
      </c>
      <c r="N21" s="12">
        <f>'0.直接貼上-輸出預測(0-50)'!N21</f>
        <v>1962.1074764585082</v>
      </c>
      <c r="O21" s="12">
        <f>'0.直接貼上-輸出預測(0-50)'!O21</f>
        <v>1789.2406589580849</v>
      </c>
      <c r="P21" s="12">
        <f>'0.直接貼上-輸出預測(0-50)'!P21</f>
        <v>1971.8262224689372</v>
      </c>
      <c r="Q21" s="12">
        <f>'0.直接貼上-輸出預測(0-50)'!Q21</f>
        <v>2025.5931767766488</v>
      </c>
      <c r="R21" s="12">
        <f>'0.直接貼上-輸出預測(0-50)'!R21</f>
        <v>1816.6551413585858</v>
      </c>
      <c r="S21" s="12">
        <f>'0.直接貼上-輸出預測(0-50)'!S21</f>
        <v>1776.2944180286563</v>
      </c>
      <c r="T21" s="12">
        <f>'0.直接貼上-輸出預測(0-50)'!T21</f>
        <v>1812.051768122546</v>
      </c>
      <c r="U21" s="12">
        <f>'0.直接貼上-輸出預測(0-50)'!U21</f>
        <v>1922.1086341137561</v>
      </c>
      <c r="V21" s="12">
        <f>'0.直接貼上-輸出預測(0-50)'!V21</f>
        <v>2051.2922816994778</v>
      </c>
      <c r="W21" s="12">
        <f>'0.直接貼上-輸出預測(0-50)'!W21</f>
        <v>2146.2621958440345</v>
      </c>
      <c r="X21" s="12">
        <f>'0.直接貼上-輸出預測(0-50)'!X21</f>
        <v>2246.1109415166702</v>
      </c>
      <c r="Y21" s="12">
        <f>'0.直接貼上-輸出預測(0-50)'!Y21</f>
        <v>2328.477660472447</v>
      </c>
      <c r="Z21" s="12">
        <f>'0.直接貼上-輸出預測(0-50)'!Z21</f>
        <v>2554.9944020871303</v>
      </c>
      <c r="AA21" s="12">
        <f>'0.直接貼上-輸出預測(0-50)'!AA21</f>
        <v>2755.1274143098217</v>
      </c>
      <c r="AB21" s="12">
        <f>'0.直接貼上-輸出預測(0-50)'!AB21</f>
        <v>2975.6633085830013</v>
      </c>
      <c r="AC21" s="12">
        <f>'0.直接貼上-輸出預測(0-50)'!AC21</f>
        <v>3209.5857140202538</v>
      </c>
      <c r="AD21" s="12">
        <f>'0.直接貼上-輸出預測(0-50)'!AD21</f>
        <v>3124.860725808333</v>
      </c>
      <c r="AE21" s="12">
        <f>'0.直接貼上-輸出預測(0-50)'!AE21</f>
        <v>3188.0202325686087</v>
      </c>
      <c r="AF21" s="12">
        <f>'0.直接貼上-輸出預測(0-50)'!AF21</f>
        <v>3361.7591879959118</v>
      </c>
      <c r="AG21" s="12">
        <f>'0.直接貼上-輸出預測(0-50)'!AG21</f>
        <v>3404.2660943784581</v>
      </c>
      <c r="AH21" s="12">
        <f>'0.直接貼上-輸出預測(0-50)'!AH21</f>
        <v>3500.9840182731309</v>
      </c>
      <c r="AI21" s="12">
        <f>'0.直接貼上-輸出預測(0-50)'!AI21</f>
        <v>3444.3732418178652</v>
      </c>
      <c r="AJ21" s="12">
        <f>'0.直接貼上-輸出預測(0-50)'!AJ21</f>
        <v>3478.1953706795803</v>
      </c>
      <c r="AK21" s="12">
        <f>'0.直接貼上-輸出預測(0-50)'!AK21</f>
        <v>3493.5818410220163</v>
      </c>
      <c r="AL21" s="12">
        <f>'0.直接貼上-輸出預測(0-50)'!AL21</f>
        <v>3340.9486451263265</v>
      </c>
      <c r="AM21" s="12">
        <f>'0.直接貼上-輸出預測(0-50)'!AM21</f>
        <v>3228.2245459677188</v>
      </c>
      <c r="AN21" s="12">
        <f>'0.直接貼上-輸出預測(0-50)'!AN21</f>
        <v>3262.8473632920122</v>
      </c>
      <c r="AO21" s="12">
        <f>'0.直接貼上-輸出預測(0-50)'!AO21</f>
        <v>3280.5815674355404</v>
      </c>
      <c r="AP21" s="12">
        <f>'0.直接貼上-輸出預測(0-50)'!AP21</f>
        <v>3042.8023962878533</v>
      </c>
      <c r="AQ21" s="12">
        <f>'0.直接貼上-輸出預測(0-50)'!AQ21</f>
        <v>3080.8792210868328</v>
      </c>
      <c r="AR21" s="12">
        <f>'0.直接貼上-輸出預測(0-50)'!AR21</f>
        <v>3231.7896769858585</v>
      </c>
      <c r="AS21" s="12">
        <f>'0.直接貼上-輸出預測(0-50)'!AS21</f>
        <v>3457.4007216800978</v>
      </c>
      <c r="AT21" s="12">
        <f>'0.直接貼上-輸出預測(0-50)'!AT21</f>
        <v>3589.8583490423839</v>
      </c>
      <c r="AU21" s="12">
        <f>'0.直接貼上-輸出預測(0-50)'!AU21</f>
        <v>3613.5062842051257</v>
      </c>
      <c r="AV21" s="12">
        <f>'0.直接貼上-輸出預測(0-50)'!AV21</f>
        <v>3701.1429515312939</v>
      </c>
      <c r="AW21" s="12">
        <f>'0.直接貼上-輸出預測(0-50)'!AW21</f>
        <v>3732.5977458835091</v>
      </c>
      <c r="AX21" s="12">
        <f>'0.直接貼上-輸出預測(0-50)'!AX21</f>
        <v>3722.1739174627287</v>
      </c>
      <c r="AY21" s="12">
        <f>'0.直接貼上-輸出預測(0-50)'!AY21</f>
        <v>3503.8239241734659</v>
      </c>
      <c r="AZ21" s="12">
        <f>'0.直接貼上-輸出預測(0-50)'!AZ21</f>
        <v>3569.3936755355826</v>
      </c>
      <c r="BA21" s="12">
        <f>'0.直接貼上-輸出預測(40-)'!L21</f>
        <v>3584.5432806109552</v>
      </c>
      <c r="BB21" s="12">
        <f>'0.直接貼上-輸出預測(40-)'!M21</f>
        <v>3254.7203677222087</v>
      </c>
      <c r="BC21" s="12">
        <f>'0.直接貼上-輸出預測(40-)'!N21</f>
        <v>3054.0637371550761</v>
      </c>
      <c r="BD21" s="12">
        <f>'0.直接貼上-輸出預測(40-)'!O21</f>
        <v>3141.4643484734083</v>
      </c>
      <c r="BE21" s="12">
        <f>'0.直接貼上-輸出預測(40-)'!P21</f>
        <v>3338.7692459571736</v>
      </c>
      <c r="BF21" s="12">
        <f>'0.直接貼上-輸出預測(40-)'!Q21</f>
        <v>3515.2603792892151</v>
      </c>
      <c r="BG21" s="12">
        <f>'0.直接貼上-輸出預測(40-)'!R21</f>
        <v>3581.8743847060055</v>
      </c>
      <c r="BH21" s="12">
        <f>'0.直接貼上-輸出預測(40-)'!S21</f>
        <v>3785.1130447770802</v>
      </c>
      <c r="BI21" s="12">
        <f>'0.直接貼上-輸出預測(40-)'!T21</f>
        <v>3782.9800174827083</v>
      </c>
      <c r="BJ21" s="12">
        <f>'0.直接貼上-輸出預測(40-)'!U21</f>
        <v>3805.5066079726294</v>
      </c>
      <c r="BK21" s="12">
        <f>'0.直接貼上-輸出預測(40-)'!V21</f>
        <v>3835.0768527636401</v>
      </c>
      <c r="BL21" s="12">
        <f>'0.直接貼上-輸出預測(40-)'!W21</f>
        <v>3884.4219726530705</v>
      </c>
      <c r="BM21" s="12">
        <f>'0.直接貼上-輸出預測(40-)'!X21</f>
        <v>3984.6493920681196</v>
      </c>
      <c r="BN21" s="12">
        <f>'0.直接貼上-輸出預測(40-)'!Y21</f>
        <v>4029.3075170666389</v>
      </c>
      <c r="BO21" s="12">
        <f>'0.直接貼上-輸出預測(40-)'!Z21</f>
        <v>4016.9240733944566</v>
      </c>
      <c r="BP21" s="12">
        <f>'0.直接貼上-輸出預測(40-)'!AA21</f>
        <v>3859.225942626751</v>
      </c>
      <c r="BQ21" s="12">
        <f>'0.直接貼上-輸出預測(40-)'!AB21</f>
        <v>3785.4432872431166</v>
      </c>
      <c r="BR21" s="12">
        <f>'0.直接貼上-輸出預測(40-)'!AC21</f>
        <v>3773.4741399784275</v>
      </c>
      <c r="BS21" s="12">
        <f>'0.直接貼上-輸出預測(40-)'!AD21</f>
        <v>3416.7782433932011</v>
      </c>
      <c r="BT21" s="12">
        <f>'0.直接貼上-輸出預測(40-)'!AE21</f>
        <v>3166.1520336322824</v>
      </c>
      <c r="BU21" s="12">
        <f>'0.直接貼上-輸出預測(40-)'!AF21</f>
        <v>3084.8414329514449</v>
      </c>
      <c r="BV21" s="12">
        <f>'0.直接貼上-輸出預測(40-)'!AG21</f>
        <v>3132.4275631953237</v>
      </c>
      <c r="BW21" s="12">
        <f>'0.直接貼上-輸出預測(40-)'!AH21</f>
        <v>2917.9902242407034</v>
      </c>
      <c r="BX21" s="12">
        <f>'0.直接貼上-輸出預測(40-)'!AI21</f>
        <v>2596.5460477342358</v>
      </c>
      <c r="BY21" s="12">
        <f>'0.直接貼上-輸出預測(40-)'!AJ21</f>
        <v>2580.1844438296357</v>
      </c>
      <c r="BZ21" s="12">
        <f>'0.直接貼上-輸出預測(40-)'!AK21</f>
        <v>2354.8896620818641</v>
      </c>
      <c r="CA21" s="12">
        <f>'0.直接貼上-輸出預測(40-)'!AL21</f>
        <v>2025.1466862245293</v>
      </c>
      <c r="CB21" s="12">
        <f>'0.直接貼上-輸出預測(40-)'!AM21</f>
        <v>1880.6055670568139</v>
      </c>
      <c r="CC21" s="12">
        <f>'0.直接貼上-輸出預測(40-)'!AN21</f>
        <v>1585.2803611073714</v>
      </c>
      <c r="CD21" s="12">
        <f>'0.直接貼上-輸出預測(40-)'!AO21</f>
        <v>1298.721542164084</v>
      </c>
      <c r="CE21" s="12">
        <f>'0.直接貼上-輸出預測(40-)'!AP21</f>
        <v>961.05529966956806</v>
      </c>
      <c r="CF21" s="12">
        <f>'0.直接貼上-輸出預測(40-)'!AQ21</f>
        <v>929.21069666504968</v>
      </c>
      <c r="CG21" s="12">
        <f>'0.直接貼上-輸出預測(40-)'!AR21</f>
        <v>959.53356067326138</v>
      </c>
      <c r="CH21" s="12">
        <f>'0.直接貼上-輸出預測(40-)'!AS21</f>
        <v>936.09528821183619</v>
      </c>
      <c r="CI21" s="12">
        <f>'0.直接貼上-輸出預測(40-)'!AT21</f>
        <v>945.55663999982858</v>
      </c>
      <c r="CJ21" s="12">
        <f>'0.直接貼上-輸出預測(40-)'!AU21</f>
        <v>839.0196759817494</v>
      </c>
      <c r="CK21" s="12">
        <f>'0.直接貼上-輸出預測(40-)'!AV21</f>
        <v>817.91872873960142</v>
      </c>
      <c r="CL21" s="12">
        <f>'0.直接貼上-輸出預測(40-)'!AW21</f>
        <v>721.36233683894375</v>
      </c>
      <c r="CM21" s="12">
        <f>'0.直接貼上-輸出預測(40-)'!AX21</f>
        <v>622.425690571475</v>
      </c>
      <c r="CN21" s="12">
        <f>'0.直接貼上-輸出預測(40-)'!AY21</f>
        <v>482.31924633121838</v>
      </c>
      <c r="CO21" s="12">
        <f>'0.直接貼上-輸出預測(40-)'!AZ21</f>
        <v>382.38443055394873</v>
      </c>
      <c r="CP21" s="12">
        <f>'0.直接貼上-輸出預測(40-)'!BA21</f>
        <v>299.15319824655114</v>
      </c>
      <c r="CQ21" s="12">
        <f>'0.直接貼上-輸出預測(40-)'!BB21</f>
        <v>214.56277529667403</v>
      </c>
      <c r="CR21" s="12">
        <f>'0.直接貼上-輸出預測(40-)'!BC21</f>
        <v>176.61455729635091</v>
      </c>
      <c r="CS21" s="12">
        <f>'0.直接貼上-輸出預測(40-)'!BD21</f>
        <v>187.76795195164752</v>
      </c>
      <c r="CT21" s="12">
        <f>'0.直接貼上-輸出預測(40-)'!BE21</f>
        <v>140.82512099187946</v>
      </c>
      <c r="CU21" s="12">
        <f>'0.直接貼上-輸出預測(40-)'!BF21</f>
        <v>88.572405823529905</v>
      </c>
      <c r="CV21" s="12">
        <f>'0.直接貼上-輸出預測(40-)'!BG21</f>
        <v>57.706780064539046</v>
      </c>
      <c r="CW21" s="12">
        <f>'0.直接貼上-輸出預測(40-)'!BH21</f>
        <v>32.993098469812331</v>
      </c>
      <c r="CX21" s="12">
        <f>'0.直接貼上-輸出預測(40-)'!BI21</f>
        <v>22.619360579042056</v>
      </c>
      <c r="CY21" s="12">
        <f>'0.直接貼上-輸出預測(40-)'!BJ21</f>
        <v>50.227147439577266</v>
      </c>
    </row>
    <row r="22" spans="1:103">
      <c r="A22" s="12" t="str">
        <f>'0.直接貼上-輸出預測(0-50)'!A22</f>
        <v>116年 1月</v>
      </c>
      <c r="B22" s="13">
        <f t="shared" si="0"/>
        <v>235596.87318996878</v>
      </c>
      <c r="C22" s="13">
        <f>'0.直接貼上-輸出預測(0-50)'!C22</f>
        <v>1211.9148035083363</v>
      </c>
      <c r="D22" s="13">
        <f>'0.直接貼上-輸出預測(0-50)'!D22</f>
        <v>1185.3235661200074</v>
      </c>
      <c r="E22" s="12">
        <f>'0.直接貼上-輸出預測(0-50)'!E22</f>
        <v>1198.6139049739409</v>
      </c>
      <c r="F22" s="12">
        <f>'0.直接貼上-輸出預測(0-50)'!F22</f>
        <v>1225.6313459734033</v>
      </c>
      <c r="G22" s="12">
        <f>'0.直接貼上-輸出預測(0-50)'!G22</f>
        <v>1266.0493110797845</v>
      </c>
      <c r="H22" s="12">
        <f>'0.直接貼上-輸出預測(0-50)'!H22</f>
        <v>1414.7669149076498</v>
      </c>
      <c r="I22" s="12">
        <f>'0.直接貼上-輸出預測(0-50)'!I22</f>
        <v>1555.6400347263107</v>
      </c>
      <c r="J22" s="12">
        <f>'0.直接貼上-輸出預測(0-50)'!J22</f>
        <v>1635.326872409518</v>
      </c>
      <c r="K22" s="12">
        <f>'0.直接貼上-輸出預測(0-50)'!K22</f>
        <v>1697.2408014239481</v>
      </c>
      <c r="L22" s="12">
        <f>'0.直接貼上-輸出預測(0-50)'!L22</f>
        <v>1778.6195750512632</v>
      </c>
      <c r="M22" s="12">
        <f>'0.直接貼上-輸出預測(0-50)'!M22</f>
        <v>1924.7530836212804</v>
      </c>
      <c r="N22" s="12">
        <f>'0.直接貼上-輸出預測(0-50)'!N22</f>
        <v>1968.2631603903387</v>
      </c>
      <c r="O22" s="12">
        <f>'0.直接貼上-輸出預測(0-50)'!O22</f>
        <v>1805.7823051443349</v>
      </c>
      <c r="P22" s="12">
        <f>'0.直接貼上-輸出預測(0-50)'!P22</f>
        <v>1938.4576838420978</v>
      </c>
      <c r="Q22" s="12">
        <f>'0.直接貼上-輸出預測(0-50)'!Q22</f>
        <v>2040.4709785289533</v>
      </c>
      <c r="R22" s="12">
        <f>'0.直接貼上-輸出預測(0-50)'!R22</f>
        <v>1834.0544802785862</v>
      </c>
      <c r="S22" s="12">
        <f>'0.直接貼上-輸出預測(0-50)'!S22</f>
        <v>1770.6978362976893</v>
      </c>
      <c r="T22" s="12">
        <f>'0.直接貼上-輸出預測(0-50)'!T22</f>
        <v>1809.9616493837852</v>
      </c>
      <c r="U22" s="12">
        <f>'0.直接貼上-輸出預測(0-50)'!U22</f>
        <v>1908.3282539211007</v>
      </c>
      <c r="V22" s="12">
        <f>'0.直接貼上-輸出預測(0-50)'!V22</f>
        <v>2042.4749861772566</v>
      </c>
      <c r="W22" s="12">
        <f>'0.直接貼上-輸出預測(0-50)'!W22</f>
        <v>2138.92040754656</v>
      </c>
      <c r="X22" s="12">
        <f>'0.直接貼上-輸出預測(0-50)'!X22</f>
        <v>2237.1014322438132</v>
      </c>
      <c r="Y22" s="12">
        <f>'0.直接貼上-輸出預測(0-50)'!Y22</f>
        <v>2321.5685676333433</v>
      </c>
      <c r="Z22" s="12">
        <f>'0.直接貼上-輸出預測(0-50)'!Z22</f>
        <v>2528.4687137548194</v>
      </c>
      <c r="AA22" s="12">
        <f>'0.直接貼上-輸出預測(0-50)'!AA22</f>
        <v>2744.2243585813699</v>
      </c>
      <c r="AB22" s="12">
        <f>'0.直接貼上-輸出預測(0-50)'!AB22</f>
        <v>2952.5714299922529</v>
      </c>
      <c r="AC22" s="12">
        <f>'0.直接貼上-輸出預測(0-50)'!AC22</f>
        <v>3194.6432318583925</v>
      </c>
      <c r="AD22" s="12">
        <f>'0.直接貼上-輸出預測(0-50)'!AD22</f>
        <v>3143.06732076855</v>
      </c>
      <c r="AE22" s="12">
        <f>'0.直接貼上-輸出預測(0-50)'!AE22</f>
        <v>3167.4513875898379</v>
      </c>
      <c r="AF22" s="12">
        <f>'0.直接貼上-輸出預測(0-50)'!AF22</f>
        <v>3351.683974099069</v>
      </c>
      <c r="AG22" s="12">
        <f>'0.直接貼上-輸出預測(0-50)'!AG22</f>
        <v>3404.2978957614946</v>
      </c>
      <c r="AH22" s="12">
        <f>'0.直接貼上-輸出預測(0-50)'!AH22</f>
        <v>3488.6275842575747</v>
      </c>
      <c r="AI22" s="12">
        <f>'0.直接貼上-輸出預測(0-50)'!AI22</f>
        <v>3457.649732641999</v>
      </c>
      <c r="AJ22" s="12">
        <f>'0.直接貼上-輸出預測(0-50)'!AJ22</f>
        <v>3466.0873490893323</v>
      </c>
      <c r="AK22" s="12">
        <f>'0.直接貼上-輸出預測(0-50)'!AK22</f>
        <v>3499.120357544105</v>
      </c>
      <c r="AL22" s="12">
        <f>'0.直接貼上-輸出預測(0-50)'!AL22</f>
        <v>3355.7844929712574</v>
      </c>
      <c r="AM22" s="12">
        <f>'0.直接貼上-輸出預測(0-50)'!AM22</f>
        <v>3232.5913378421692</v>
      </c>
      <c r="AN22" s="12">
        <f>'0.直接貼上-輸出預測(0-50)'!AN22</f>
        <v>3255.1706096303265</v>
      </c>
      <c r="AO22" s="12">
        <f>'0.直接貼上-輸出預測(0-50)'!AO22</f>
        <v>3282.5529093141467</v>
      </c>
      <c r="AP22" s="12">
        <f>'0.直接貼上-輸出預測(0-50)'!AP22</f>
        <v>3068.9881966003127</v>
      </c>
      <c r="AQ22" s="12">
        <f>'0.直接貼上-輸出預測(0-50)'!AQ22</f>
        <v>3057.8818747168461</v>
      </c>
      <c r="AR22" s="12">
        <f>'0.直接貼上-輸出預測(0-50)'!AR22</f>
        <v>3223.2969227178282</v>
      </c>
      <c r="AS22" s="12">
        <f>'0.直接貼上-輸出預測(0-50)'!AS22</f>
        <v>3432.4007348671466</v>
      </c>
      <c r="AT22" s="12">
        <f>'0.直接貼上-輸出預測(0-50)'!AT22</f>
        <v>3586.0694915695749</v>
      </c>
      <c r="AU22" s="12">
        <f>'0.直接貼上-輸出預測(0-50)'!AU22</f>
        <v>3609.7340295095801</v>
      </c>
      <c r="AV22" s="12">
        <f>'0.直接貼上-輸出預測(0-50)'!AV22</f>
        <v>3689.446489126909</v>
      </c>
      <c r="AW22" s="12">
        <f>'0.直接貼上-輸出預測(0-50)'!AW22</f>
        <v>3731.6989635375448</v>
      </c>
      <c r="AX22" s="12">
        <f>'0.直接貼上-輸出預測(0-50)'!AX22</f>
        <v>3721.1811029293885</v>
      </c>
      <c r="AY22" s="12">
        <f>'0.直接貼上-輸出預測(0-50)'!AY22</f>
        <v>3527.6523300218364</v>
      </c>
      <c r="AZ22" s="12">
        <f>'0.直接貼上-輸出預測(0-50)'!AZ22</f>
        <v>3545.4196896128828</v>
      </c>
      <c r="BA22" s="12">
        <f>'0.直接貼上-輸出預測(40-)'!L22</f>
        <v>3595.3866232199289</v>
      </c>
      <c r="BB22" s="12">
        <f>'0.直接貼上-輸出預測(40-)'!M22</f>
        <v>3285.3620976447901</v>
      </c>
      <c r="BC22" s="12">
        <f>'0.直接貼上-輸出預測(40-)'!N22</f>
        <v>3057.0616276900014</v>
      </c>
      <c r="BD22" s="12">
        <f>'0.直接貼上-輸出預測(40-)'!O22</f>
        <v>3123.8371616771069</v>
      </c>
      <c r="BE22" s="12">
        <f>'0.直接貼上-輸出預測(40-)'!P22</f>
        <v>3317.7939828521367</v>
      </c>
      <c r="BF22" s="12">
        <f>'0.直接貼上-輸出預測(40-)'!Q22</f>
        <v>3499.5639960338335</v>
      </c>
      <c r="BG22" s="12">
        <f>'0.直接貼上-輸出預測(40-)'!R22</f>
        <v>3575.987704133332</v>
      </c>
      <c r="BH22" s="12">
        <f>'0.直接貼上-輸出預測(40-)'!S22</f>
        <v>3758.4738614589082</v>
      </c>
      <c r="BI22" s="12">
        <f>'0.直接貼上-輸出預測(40-)'!T22</f>
        <v>3795.013877592623</v>
      </c>
      <c r="BJ22" s="12">
        <f>'0.直接貼上-輸出預測(40-)'!U22</f>
        <v>3789.7423570454453</v>
      </c>
      <c r="BK22" s="12">
        <f>'0.直接貼上-輸出預測(40-)'!V22</f>
        <v>3833.9525439441359</v>
      </c>
      <c r="BL22" s="12">
        <f>'0.直接貼上-輸出預測(40-)'!W22</f>
        <v>3872.3744839738756</v>
      </c>
      <c r="BM22" s="12">
        <f>'0.直接貼上-輸出預測(40-)'!X22</f>
        <v>3972.3101354979094</v>
      </c>
      <c r="BN22" s="12">
        <f>'0.直接貼上-輸出預測(40-)'!Y22</f>
        <v>4025.5906659992083</v>
      </c>
      <c r="BO22" s="12">
        <f>'0.直接貼上-輸出預測(40-)'!Z22</f>
        <v>4013.0267787783091</v>
      </c>
      <c r="BP22" s="12">
        <f>'0.直接貼上-輸出預測(40-)'!AA22</f>
        <v>3870.3450272829041</v>
      </c>
      <c r="BQ22" s="12">
        <f>'0.直接貼上-輸出預測(40-)'!AB22</f>
        <v>3782.0314637815754</v>
      </c>
      <c r="BR22" s="12">
        <f>'0.直接貼上-輸出預測(40-)'!AC22</f>
        <v>3772.3523330844118</v>
      </c>
      <c r="BS22" s="12">
        <f>'0.直接貼上-輸出預測(40-)'!AD22</f>
        <v>3451.7195409253241</v>
      </c>
      <c r="BT22" s="12">
        <f>'0.直接貼上-輸出預測(40-)'!AE22</f>
        <v>3167.9603194245251</v>
      </c>
      <c r="BU22" s="12">
        <f>'0.直接貼上-輸出預測(40-)'!AF22</f>
        <v>3084.2416937867765</v>
      </c>
      <c r="BV22" s="12">
        <f>'0.直接貼上-輸出預測(40-)'!AG22</f>
        <v>3121.9637317038669</v>
      </c>
      <c r="BW22" s="12">
        <f>'0.直接貼上-輸出預測(40-)'!AH22</f>
        <v>2937.2990309493757</v>
      </c>
      <c r="BX22" s="12">
        <f>'0.直接貼上-輸出預測(40-)'!AI22</f>
        <v>2610.2137240160055</v>
      </c>
      <c r="BY22" s="12">
        <f>'0.直接貼上-輸出預測(40-)'!AJ22</f>
        <v>2567.1212995756559</v>
      </c>
      <c r="BZ22" s="12">
        <f>'0.直接貼上-輸出預測(40-)'!AK22</f>
        <v>2377.5162639166138</v>
      </c>
      <c r="CA22" s="12">
        <f>'0.直接貼上-輸出預測(40-)'!AL22</f>
        <v>2041.6375509941133</v>
      </c>
      <c r="CB22" s="12">
        <f>'0.直接貼上-輸出預測(40-)'!AM22</f>
        <v>1882.3432627879183</v>
      </c>
      <c r="CC22" s="12">
        <f>'0.直接貼上-輸出預測(40-)'!AN22</f>
        <v>1613.1784056205452</v>
      </c>
      <c r="CD22" s="12">
        <f>'0.直接貼上-輸出預測(40-)'!AO22</f>
        <v>1306.0050945521161</v>
      </c>
      <c r="CE22" s="12">
        <f>'0.直接貼上-輸出預測(40-)'!AP22</f>
        <v>984.29298991967357</v>
      </c>
      <c r="CF22" s="12">
        <f>'0.直接貼上-輸出預測(40-)'!AQ22</f>
        <v>914.91409523779487</v>
      </c>
      <c r="CG22" s="12">
        <f>'0.直接貼上-輸出預測(40-)'!AR22</f>
        <v>954.24728178165117</v>
      </c>
      <c r="CH22" s="12">
        <f>'0.直接貼上-輸出預測(40-)'!AS22</f>
        <v>931.63382778766754</v>
      </c>
      <c r="CI22" s="12">
        <f>'0.直接貼上-輸出預測(40-)'!AT22</f>
        <v>937.39038441408752</v>
      </c>
      <c r="CJ22" s="12">
        <f>'0.直接貼上-輸出預測(40-)'!AU22</f>
        <v>844.70791319367265</v>
      </c>
      <c r="CK22" s="12">
        <f>'0.直接貼上-輸出預測(40-)'!AV22</f>
        <v>807.86475957766459</v>
      </c>
      <c r="CL22" s="12">
        <f>'0.直接貼上-輸出預測(40-)'!AW22</f>
        <v>728.65805569135114</v>
      </c>
      <c r="CM22" s="12">
        <f>'0.直接貼上-輸出預測(40-)'!AX22</f>
        <v>622.46860906998666</v>
      </c>
      <c r="CN22" s="12">
        <f>'0.直接貼上-輸出預測(40-)'!AY22</f>
        <v>487.09407920613864</v>
      </c>
      <c r="CO22" s="12">
        <f>'0.直接貼上-輸出預測(40-)'!AZ22</f>
        <v>383.49379922568585</v>
      </c>
      <c r="CP22" s="12">
        <f>'0.直接貼上-輸出預測(40-)'!BA22</f>
        <v>298.97684866581636</v>
      </c>
      <c r="CQ22" s="12">
        <f>'0.直接貼上-輸出預測(40-)'!BB22</f>
        <v>215.02585284688109</v>
      </c>
      <c r="CR22" s="12">
        <f>'0.直接貼上-輸出預測(40-)'!BC22</f>
        <v>175.29102820946235</v>
      </c>
      <c r="CS22" s="12">
        <f>'0.直接貼上-輸出預測(40-)'!BD22</f>
        <v>184.323160246984</v>
      </c>
      <c r="CT22" s="12">
        <f>'0.直接貼上-輸出預測(40-)'!BE22</f>
        <v>143.69689455691682</v>
      </c>
      <c r="CU22" s="12">
        <f>'0.直接貼上-輸出預測(40-)'!BF22</f>
        <v>89.322391073102864</v>
      </c>
      <c r="CV22" s="12">
        <f>'0.直接貼上-輸出預測(40-)'!BG22</f>
        <v>57.892647961761689</v>
      </c>
      <c r="CW22" s="12">
        <f>'0.直接貼上-輸出預測(40-)'!BH22</f>
        <v>33.858930113954152</v>
      </c>
      <c r="CX22" s="12">
        <f>'0.直接貼上-輸出預測(40-)'!BI22</f>
        <v>21.717113723905253</v>
      </c>
      <c r="CY22" s="12">
        <f>'0.直接貼上-輸出預測(40-)'!BJ22</f>
        <v>50.871421431465663</v>
      </c>
    </row>
    <row r="23" spans="1:103">
      <c r="A23" s="12" t="str">
        <f>'0.直接貼上-輸出預測(0-50)'!A23</f>
        <v>116年 2月</v>
      </c>
      <c r="B23" s="13">
        <f t="shared" si="0"/>
        <v>235415.68203994961</v>
      </c>
      <c r="C23" s="13">
        <f>'0.直接貼上-輸出預測(0-50)'!C23</f>
        <v>1211.8307445077944</v>
      </c>
      <c r="D23" s="13">
        <f>'0.直接貼上-輸出預測(0-50)'!D23</f>
        <v>1190.4350306574761</v>
      </c>
      <c r="E23" s="12">
        <f>'0.直接貼上-輸出預測(0-50)'!E23</f>
        <v>1190.9975349260906</v>
      </c>
      <c r="F23" s="12">
        <f>'0.直接貼上-輸出預測(0-50)'!F23</f>
        <v>1227.5900295864551</v>
      </c>
      <c r="G23" s="12">
        <f>'0.直接貼上-輸出預測(0-50)'!G23</f>
        <v>1258.1825977374544</v>
      </c>
      <c r="H23" s="12">
        <f>'0.直接貼上-輸出預測(0-50)'!H23</f>
        <v>1398.5361438532655</v>
      </c>
      <c r="I23" s="12">
        <f>'0.直接貼上-輸出預測(0-50)'!I23</f>
        <v>1547.7275293003245</v>
      </c>
      <c r="J23" s="12">
        <f>'0.直接貼上-輸出預測(0-50)'!J23</f>
        <v>1629.7445485955309</v>
      </c>
      <c r="K23" s="12">
        <f>'0.直接貼上-輸出預測(0-50)'!K23</f>
        <v>1692.3809341054339</v>
      </c>
      <c r="L23" s="12">
        <f>'0.直接貼上-輸出預測(0-50)'!L23</f>
        <v>1770.1820790154977</v>
      </c>
      <c r="M23" s="12">
        <f>'0.直接貼上-輸出預測(0-50)'!M23</f>
        <v>1909.3987157058643</v>
      </c>
      <c r="N23" s="12">
        <f>'0.直接貼上-輸出預測(0-50)'!N23</f>
        <v>1973.9687793336579</v>
      </c>
      <c r="O23" s="12">
        <f>'0.直接貼上-輸出預測(0-50)'!O23</f>
        <v>1825.7197486137702</v>
      </c>
      <c r="P23" s="12">
        <f>'0.直接貼上-輸出預測(0-50)'!P23</f>
        <v>1901.3647451795787</v>
      </c>
      <c r="Q23" s="12">
        <f>'0.直接貼上-輸出預測(0-50)'!Q23</f>
        <v>2055.3785348271717</v>
      </c>
      <c r="R23" s="12">
        <f>'0.直接貼上-輸出預測(0-50)'!R23</f>
        <v>1853.3154013889973</v>
      </c>
      <c r="S23" s="12">
        <f>'0.直接貼上-輸出預測(0-50)'!S23</f>
        <v>1764.9249337543054</v>
      </c>
      <c r="T23" s="12">
        <f>'0.直接貼上-輸出預測(0-50)'!T23</f>
        <v>1808.7255933762742</v>
      </c>
      <c r="U23" s="12">
        <f>'0.直接貼上-輸出預測(0-50)'!U23</f>
        <v>1894.1555794851708</v>
      </c>
      <c r="V23" s="12">
        <f>'0.直接貼上-輸出預測(0-50)'!V23</f>
        <v>2033.5765575699347</v>
      </c>
      <c r="W23" s="12">
        <f>'0.直接貼上-輸出預測(0-50)'!W23</f>
        <v>2131.6985283909476</v>
      </c>
      <c r="X23" s="12">
        <f>'0.直接貼上-輸出預測(0-50)'!X23</f>
        <v>2228.0855834557174</v>
      </c>
      <c r="Y23" s="12">
        <f>'0.直接貼上-輸出預測(0-50)'!Y23</f>
        <v>2315.9913518619887</v>
      </c>
      <c r="Z23" s="12">
        <f>'0.直接貼上-輸出預測(0-50)'!Z23</f>
        <v>2500.9007247551408</v>
      </c>
      <c r="AA23" s="12">
        <f>'0.直接貼上-輸出預測(0-50)'!AA23</f>
        <v>2734.1265217006712</v>
      </c>
      <c r="AB23" s="12">
        <f>'0.直接貼上-輸出預測(0-50)'!AB23</f>
        <v>2928.6277553008454</v>
      </c>
      <c r="AC23" s="12">
        <f>'0.直接貼上-輸出預測(0-50)'!AC23</f>
        <v>3177.3790588933521</v>
      </c>
      <c r="AD23" s="12">
        <f>'0.直接貼上-輸出預測(0-50)'!AD23</f>
        <v>3164.2433328959833</v>
      </c>
      <c r="AE23" s="12">
        <f>'0.直接貼上-輸出預測(0-50)'!AE23</f>
        <v>3146.0084799660781</v>
      </c>
      <c r="AF23" s="12">
        <f>'0.直接貼上-輸出預測(0-50)'!AF23</f>
        <v>3340.9138567673867</v>
      </c>
      <c r="AG23" s="12">
        <f>'0.直接貼上-輸出預測(0-50)'!AG23</f>
        <v>3405.0833009051003</v>
      </c>
      <c r="AH23" s="12">
        <f>'0.直接貼上-輸出預測(0-50)'!AH23</f>
        <v>3474.4111009179296</v>
      </c>
      <c r="AI23" s="12">
        <f>'0.直接貼上-輸出預測(0-50)'!AI23</f>
        <v>3472.8232763158603</v>
      </c>
      <c r="AJ23" s="12">
        <f>'0.直接貼上-輸出預測(0-50)'!AJ23</f>
        <v>3452.4835296643691</v>
      </c>
      <c r="AK23" s="12">
        <f>'0.直接貼上-輸出預測(0-50)'!AK23</f>
        <v>3503.9711933060225</v>
      </c>
      <c r="AL23" s="12">
        <f>'0.直接貼上-輸出預測(0-50)'!AL23</f>
        <v>3371.6184684755635</v>
      </c>
      <c r="AM23" s="12">
        <f>'0.直接貼上-輸出預測(0-50)'!AM23</f>
        <v>3237.8129454802743</v>
      </c>
      <c r="AN23" s="12">
        <f>'0.直接貼上-輸出預測(0-50)'!AN23</f>
        <v>3246.5026220526761</v>
      </c>
      <c r="AO23" s="12">
        <f>'0.直接貼上-輸出預測(0-50)'!AO23</f>
        <v>3282.9842920162064</v>
      </c>
      <c r="AP23" s="12">
        <f>'0.直接貼上-輸出預測(0-50)'!AP23</f>
        <v>3099.029017409247</v>
      </c>
      <c r="AQ23" s="12">
        <f>'0.直接貼上-輸出預測(0-50)'!AQ23</f>
        <v>3033.8559560884541</v>
      </c>
      <c r="AR23" s="12">
        <f>'0.直接貼上-輸出預測(0-50)'!AR23</f>
        <v>3215.9482004565225</v>
      </c>
      <c r="AS23" s="12">
        <f>'0.直接貼上-輸出預測(0-50)'!AS23</f>
        <v>3405.7431052338043</v>
      </c>
      <c r="AT23" s="12">
        <f>'0.直接貼上-輸出預測(0-50)'!AT23</f>
        <v>3582.3100331589058</v>
      </c>
      <c r="AU23" s="12">
        <f>'0.直接貼上-輸出預測(0-50)'!AU23</f>
        <v>3606.5282319458961</v>
      </c>
      <c r="AV23" s="12">
        <f>'0.直接貼上-輸出預測(0-50)'!AV23</f>
        <v>3676.8176787948905</v>
      </c>
      <c r="AW23" s="12">
        <f>'0.直接貼上-輸出預測(0-50)'!AW23</f>
        <v>3730.6555483353527</v>
      </c>
      <c r="AX23" s="12">
        <f>'0.直接貼上-輸出預測(0-50)'!AX23</f>
        <v>3718.5666491374118</v>
      </c>
      <c r="AY23" s="12">
        <f>'0.直接貼上-輸出預測(0-50)'!AY23</f>
        <v>3555.0179445494605</v>
      </c>
      <c r="AZ23" s="12">
        <f>'0.直接貼上-輸出預測(0-50)'!AZ23</f>
        <v>3518.449311699228</v>
      </c>
      <c r="BA23" s="12">
        <f>'0.直接貼上-輸出預測(40-)'!L23</f>
        <v>3604.8280933065239</v>
      </c>
      <c r="BB23" s="12">
        <f>'0.直接貼上-輸出預測(40-)'!M23</f>
        <v>3318.5284252034548</v>
      </c>
      <c r="BC23" s="12">
        <f>'0.直接貼上-輸出預測(40-)'!N23</f>
        <v>3061.7518677807689</v>
      </c>
      <c r="BD23" s="12">
        <f>'0.直接貼上-輸出預測(40-)'!O23</f>
        <v>3106.318338443521</v>
      </c>
      <c r="BE23" s="12">
        <f>'0.直接貼上-輸出預測(40-)'!P23</f>
        <v>3296.4089550051558</v>
      </c>
      <c r="BF23" s="12">
        <f>'0.直接貼上-輸出預測(40-)'!Q23</f>
        <v>3483.2805305650572</v>
      </c>
      <c r="BG23" s="12">
        <f>'0.直接貼上-輸出預測(40-)'!R23</f>
        <v>3571.3956729648212</v>
      </c>
      <c r="BH23" s="12">
        <f>'0.直接貼上-輸出預測(40-)'!S23</f>
        <v>3729.0926004520511</v>
      </c>
      <c r="BI23" s="12">
        <f>'0.直接貼上-輸出預測(40-)'!T23</f>
        <v>3809.0840185091865</v>
      </c>
      <c r="BJ23" s="12">
        <f>'0.直接貼上-輸出預測(40-)'!U23</f>
        <v>3772.8766982683242</v>
      </c>
      <c r="BK23" s="12">
        <f>'0.直接貼上-輸出預測(40-)'!V23</f>
        <v>3833.7794567784586</v>
      </c>
      <c r="BL23" s="12">
        <f>'0.直接貼上-輸出預測(40-)'!W23</f>
        <v>3860.2126868102623</v>
      </c>
      <c r="BM23" s="12">
        <f>'0.直接貼上-輸出預測(40-)'!X23</f>
        <v>3959.353093481157</v>
      </c>
      <c r="BN23" s="12">
        <f>'0.直接貼上-輸出預測(40-)'!Y23</f>
        <v>4021.728735776157</v>
      </c>
      <c r="BO23" s="12">
        <f>'0.直接貼上-輸出預測(40-)'!Z23</f>
        <v>4007.9162843565659</v>
      </c>
      <c r="BP23" s="12">
        <f>'0.直接貼上-輸出預測(40-)'!AA23</f>
        <v>3882.7147967044966</v>
      </c>
      <c r="BQ23" s="12">
        <f>'0.直接貼上-輸出預測(40-)'!AB23</f>
        <v>3778.2266566408507</v>
      </c>
      <c r="BR23" s="12">
        <f>'0.直接貼上-輸出預測(40-)'!AC23</f>
        <v>3768.2494238638847</v>
      </c>
      <c r="BS23" s="12">
        <f>'0.直接貼上-輸出預測(40-)'!AD23</f>
        <v>3489.6177607597383</v>
      </c>
      <c r="BT23" s="12">
        <f>'0.直接貼上-輸出預測(40-)'!AE23</f>
        <v>3169.9030871515934</v>
      </c>
      <c r="BU23" s="12">
        <f>'0.直接貼上-輸出預測(40-)'!AF23</f>
        <v>3084.3520333652968</v>
      </c>
      <c r="BV23" s="12">
        <f>'0.直接貼上-輸出預測(40-)'!AG23</f>
        <v>3108.9444541310827</v>
      </c>
      <c r="BW23" s="12">
        <f>'0.直接貼上-輸出預測(40-)'!AH23</f>
        <v>2957.0350000768476</v>
      </c>
      <c r="BX23" s="12">
        <f>'0.直接貼上-輸出預測(40-)'!AI23</f>
        <v>2626.1208012482052</v>
      </c>
      <c r="BY23" s="12">
        <f>'0.直接貼上-輸出預測(40-)'!AJ23</f>
        <v>2550.9443353940483</v>
      </c>
      <c r="BZ23" s="12">
        <f>'0.直接貼上-輸出預測(40-)'!AK23</f>
        <v>2400.7163695563022</v>
      </c>
      <c r="CA23" s="12">
        <f>'0.直接貼上-輸出預測(40-)'!AL23</f>
        <v>2059.2055369574014</v>
      </c>
      <c r="CB23" s="12">
        <f>'0.直接貼上-輸出預測(40-)'!AM23</f>
        <v>1881.9368314185001</v>
      </c>
      <c r="CC23" s="12">
        <f>'0.直接貼上-輸出預測(40-)'!AN23</f>
        <v>1642.59058932773</v>
      </c>
      <c r="CD23" s="12">
        <f>'0.直接貼上-輸出預測(40-)'!AO23</f>
        <v>1311.995437508496</v>
      </c>
      <c r="CE23" s="12">
        <f>'0.直接貼上-輸出預測(40-)'!AP23</f>
        <v>1010.8801995545502</v>
      </c>
      <c r="CF23" s="12">
        <f>'0.直接貼上-輸出預測(40-)'!AQ23</f>
        <v>899.86803671704058</v>
      </c>
      <c r="CG23" s="12">
        <f>'0.直接貼上-輸出預測(40-)'!AR23</f>
        <v>948.81688444896406</v>
      </c>
      <c r="CH23" s="12">
        <f>'0.直接貼上-輸出預測(40-)'!AS23</f>
        <v>927.60255091029205</v>
      </c>
      <c r="CI23" s="12">
        <f>'0.直接貼上-輸出預測(40-)'!AT23</f>
        <v>928.07009722615214</v>
      </c>
      <c r="CJ23" s="12">
        <f>'0.直接貼上-輸出預測(40-)'!AU23</f>
        <v>851.71403383178335</v>
      </c>
      <c r="CK23" s="12">
        <f>'0.直接貼上-輸出預測(40-)'!AV23</f>
        <v>796.36295819276052</v>
      </c>
      <c r="CL23" s="12">
        <f>'0.直接貼上-輸出預測(40-)'!AW23</f>
        <v>736.74481077690996</v>
      </c>
      <c r="CM23" s="12">
        <f>'0.直接貼上-輸出預測(40-)'!AX23</f>
        <v>621.8437914305008</v>
      </c>
      <c r="CN23" s="12">
        <f>'0.直接貼上-輸出預測(40-)'!AY23</f>
        <v>492.32336505697106</v>
      </c>
      <c r="CO23" s="12">
        <f>'0.直接貼上-輸出預測(40-)'!AZ23</f>
        <v>384.66503266808832</v>
      </c>
      <c r="CP23" s="12">
        <f>'0.直接貼上-輸出預測(40-)'!BA23</f>
        <v>298.72372021790329</v>
      </c>
      <c r="CQ23" s="12">
        <f>'0.直接貼上-輸出預測(40-)'!BB23</f>
        <v>215.6980375513175</v>
      </c>
      <c r="CR23" s="12">
        <f>'0.直接貼上-輸出預測(40-)'!BC23</f>
        <v>174.17818946080317</v>
      </c>
      <c r="CS23" s="12">
        <f>'0.直接貼上-輸出預測(40-)'!BD23</f>
        <v>180.32989909493168</v>
      </c>
      <c r="CT23" s="12">
        <f>'0.直接貼上-輸出預測(40-)'!BE23</f>
        <v>146.67113415540064</v>
      </c>
      <c r="CU23" s="12">
        <f>'0.直接貼上-輸出預測(40-)'!BF23</f>
        <v>90.139005548732513</v>
      </c>
      <c r="CV23" s="12">
        <f>'0.直接貼上-輸出預測(40-)'!BG23</f>
        <v>58.029268162710281</v>
      </c>
      <c r="CW23" s="12">
        <f>'0.直接貼上-輸出預測(40-)'!BH23</f>
        <v>34.876321568311596</v>
      </c>
      <c r="CX23" s="12">
        <f>'0.直接貼上-輸出預測(40-)'!BI23</f>
        <v>20.750071239609959</v>
      </c>
      <c r="CY23" s="12">
        <f>'0.直接貼上-輸出預測(40-)'!BJ23</f>
        <v>51.562698878630428</v>
      </c>
    </row>
    <row r="24" spans="1:103">
      <c r="A24" s="12" t="str">
        <f>'0.直接貼上-輸出預測(0-50)'!A24</f>
        <v>116年 3月</v>
      </c>
      <c r="B24" s="13">
        <f t="shared" si="0"/>
        <v>235234.27104780576</v>
      </c>
      <c r="C24" s="13">
        <f>'0.直接貼上-輸出預測(0-50)'!C24</f>
        <v>1211.7461317827599</v>
      </c>
      <c r="D24" s="13">
        <f>'0.直接貼上-輸出預測(0-50)'!D24</f>
        <v>1196.1085692195054</v>
      </c>
      <c r="E24" s="12">
        <f>'0.直接貼上-輸出預測(0-50)'!E24</f>
        <v>1182.8123453394624</v>
      </c>
      <c r="F24" s="12">
        <f>'0.直接貼上-輸出預測(0-50)'!F24</f>
        <v>1230.3314612122697</v>
      </c>
      <c r="G24" s="12">
        <f>'0.直接貼上-輸出預測(0-50)'!G24</f>
        <v>1250.794593409322</v>
      </c>
      <c r="H24" s="12">
        <f>'0.直接貼上-輸出預測(0-50)'!H24</f>
        <v>1381.705881154443</v>
      </c>
      <c r="I24" s="12">
        <f>'0.直接貼上-輸出預測(0-50)'!I24</f>
        <v>1539.6500217039443</v>
      </c>
      <c r="J24" s="12">
        <f>'0.直接貼上-輸出預測(0-50)'!J24</f>
        <v>1624.1626285892823</v>
      </c>
      <c r="K24" s="12">
        <f>'0.直接貼上-輸出預測(0-50)'!K24</f>
        <v>1687.8097275772652</v>
      </c>
      <c r="L24" s="12">
        <f>'0.直接貼上-輸出預測(0-50)'!L24</f>
        <v>1761.9513420245967</v>
      </c>
      <c r="M24" s="12">
        <f>'0.直接貼上-輸出預測(0-50)'!M24</f>
        <v>1892.4171828678723</v>
      </c>
      <c r="N24" s="12">
        <f>'0.直接貼上-輸出預測(0-50)'!N24</f>
        <v>1979.2243548365943</v>
      </c>
      <c r="O24" s="12">
        <f>'0.直接貼上-輸出預測(0-50)'!O24</f>
        <v>1849.0527683361956</v>
      </c>
      <c r="P24" s="12">
        <f>'0.直接貼上-輸出預測(0-50)'!P24</f>
        <v>1860.5478813146362</v>
      </c>
      <c r="Q24" s="12">
        <f>'0.直接貼上-輸出預測(0-50)'!Q24</f>
        <v>2070.3160352626578</v>
      </c>
      <c r="R24" s="12">
        <f>'0.直接貼上-輸出預測(0-50)'!R24</f>
        <v>1874.4377150984649</v>
      </c>
      <c r="S24" s="12">
        <f>'0.直接貼上-輸出預測(0-50)'!S24</f>
        <v>1758.975717370324</v>
      </c>
      <c r="T24" s="12">
        <f>'0.直接貼上-輸出預測(0-50)'!T24</f>
        <v>1808.3435091072538</v>
      </c>
      <c r="U24" s="12">
        <f>'0.直接貼上-輸出預測(0-50)'!U24</f>
        <v>1879.5907442357852</v>
      </c>
      <c r="V24" s="12">
        <f>'0.直接貼上-輸出預測(0-50)'!V24</f>
        <v>2024.596851056272</v>
      </c>
      <c r="W24" s="12">
        <f>'0.直接貼上-輸出預測(0-50)'!W24</f>
        <v>2124.5967031984383</v>
      </c>
      <c r="X24" s="12">
        <f>'0.直接貼上-輸出預測(0-50)'!X24</f>
        <v>2219.0633951523832</v>
      </c>
      <c r="Y24" s="12">
        <f>'0.直接貼上-輸出預測(0-50)'!Y24</f>
        <v>2311.7458589077282</v>
      </c>
      <c r="Z24" s="12">
        <f>'0.直接貼上-輸出預測(0-50)'!Z24</f>
        <v>2472.2902338326926</v>
      </c>
      <c r="AA24" s="12">
        <f>'0.直接貼上-輸出預測(0-50)'!AA24</f>
        <v>2724.8338860235876</v>
      </c>
      <c r="AB24" s="12">
        <f>'0.直接貼上-輸出預測(0-50)'!AB24</f>
        <v>2903.8322176008642</v>
      </c>
      <c r="AC24" s="12">
        <f>'0.直接貼上-輸出預測(0-50)'!AC24</f>
        <v>3157.7936651713362</v>
      </c>
      <c r="AD24" s="12">
        <f>'0.直接貼上-輸出預測(0-50)'!AD24</f>
        <v>3188.388146724008</v>
      </c>
      <c r="AE24" s="12">
        <f>'0.直接貼上-輸出預測(0-50)'!AE24</f>
        <v>3123.6916738788432</v>
      </c>
      <c r="AF24" s="12">
        <f>'0.直接貼上-輸出預測(0-50)'!AF24</f>
        <v>3329.4490185700565</v>
      </c>
      <c r="AG24" s="12">
        <f>'0.直接貼上-輸出預測(0-50)'!AG24</f>
        <v>3406.6222533741966</v>
      </c>
      <c r="AH24" s="12">
        <f>'0.直接貼上-輸出預測(0-50)'!AH24</f>
        <v>3458.3350237913446</v>
      </c>
      <c r="AI24" s="12">
        <f>'0.直接貼上-輸出預測(0-50)'!AI24</f>
        <v>3489.8933818593114</v>
      </c>
      <c r="AJ24" s="12">
        <f>'0.直接貼上-輸出預測(0-50)'!AJ24</f>
        <v>3437.3843903383222</v>
      </c>
      <c r="AK24" s="12">
        <f>'0.直接貼上-輸出預測(0-50)'!AK24</f>
        <v>3508.1345080319725</v>
      </c>
      <c r="AL24" s="12">
        <f>'0.直接貼上-輸出預測(0-50)'!AL24</f>
        <v>3388.4504435940648</v>
      </c>
      <c r="AM24" s="12">
        <f>'0.直接貼上-輸出預測(0-50)'!AM24</f>
        <v>3243.888850629658</v>
      </c>
      <c r="AN24" s="12">
        <f>'0.直接貼上-輸出預測(0-50)'!AN24</f>
        <v>3236.8439966912656</v>
      </c>
      <c r="AO24" s="12">
        <f>'0.直接貼上-輸出預測(0-50)'!AO24</f>
        <v>3281.8772940628601</v>
      </c>
      <c r="AP24" s="12">
        <f>'0.直接貼上-輸出預測(0-50)'!AP24</f>
        <v>3132.9216046907095</v>
      </c>
      <c r="AQ24" s="12">
        <f>'0.直接貼上-輸出預測(0-50)'!AQ24</f>
        <v>3008.8032633847151</v>
      </c>
      <c r="AR24" s="12">
        <f>'0.直接貼上-輸出預測(0-50)'!AR24</f>
        <v>3209.7417355397274</v>
      </c>
      <c r="AS24" s="12">
        <f>'0.直接貼上-輸出預測(0-50)'!AS24</f>
        <v>3377.4299059046775</v>
      </c>
      <c r="AT24" s="12">
        <f>'0.直接貼上-輸出預測(0-50)'!AT24</f>
        <v>3578.5799383279677</v>
      </c>
      <c r="AU24" s="12">
        <f>'0.直接貼上-輸出預測(0-50)'!AU24</f>
        <v>3603.8880458365143</v>
      </c>
      <c r="AV24" s="12">
        <f>'0.直接貼上-輸出預測(0-50)'!AV24</f>
        <v>3663.2579732482786</v>
      </c>
      <c r="AW24" s="12">
        <f>'0.直接貼上-輸出預測(0-50)'!AW24</f>
        <v>3729.4679006425131</v>
      </c>
      <c r="AX24" s="12">
        <f>'0.直接貼上-輸出預測(0-50)'!AX24</f>
        <v>3714.3340905652908</v>
      </c>
      <c r="AY24" s="12">
        <f>'0.直接貼上-輸出預測(0-50)'!AY24</f>
        <v>3585.9142674164596</v>
      </c>
      <c r="AZ24" s="12">
        <f>'0.直接貼上-輸出預測(0-50)'!AZ24</f>
        <v>3488.487571350795</v>
      </c>
      <c r="BA24" s="12">
        <f>'0.直接貼上-輸出預測(40-)'!L24</f>
        <v>3612.8704286052189</v>
      </c>
      <c r="BB24" s="12">
        <f>'0.直接貼上-輸出預測(40-)'!M24</f>
        <v>3354.2147596280588</v>
      </c>
      <c r="BC24" s="12">
        <f>'0.直接貼上-輸出預測(40-)'!N24</f>
        <v>3068.13058107087</v>
      </c>
      <c r="BD24" s="12">
        <f>'0.直接貼上-輸出預測(40-)'!O24</f>
        <v>3088.909036135803</v>
      </c>
      <c r="BE24" s="12">
        <f>'0.直接貼上-輸出預測(40-)'!P24</f>
        <v>3274.6140095197511</v>
      </c>
      <c r="BF24" s="12">
        <f>'0.直接貼上-輸出預測(40-)'!Q24</f>
        <v>3466.4116561761234</v>
      </c>
      <c r="BG24" s="12">
        <f>'0.直接貼上-輸出預測(40-)'!R24</f>
        <v>3568.0942868650513</v>
      </c>
      <c r="BH24" s="12">
        <f>'0.直接貼上-輸出預測(40-)'!S24</f>
        <v>3696.9767696543681</v>
      </c>
      <c r="BI24" s="12">
        <f>'0.直接貼上-輸出預測(40-)'!T24</f>
        <v>3825.1857654811638</v>
      </c>
      <c r="BJ24" s="12">
        <f>'0.直接貼上-輸出預測(40-)'!U24</f>
        <v>3754.9123804242035</v>
      </c>
      <c r="BK24" s="12">
        <f>'0.直接貼上-輸出預測(40-)'!V24</f>
        <v>3834.5547774709589</v>
      </c>
      <c r="BL24" s="12">
        <f>'0.直接貼上-輸出預測(40-)'!W24</f>
        <v>3847.9373016075056</v>
      </c>
      <c r="BM24" s="12">
        <f>'0.直接貼上-輸出預測(40-)'!X24</f>
        <v>3945.7799748451671</v>
      </c>
      <c r="BN24" s="12">
        <f>'0.直接貼上-輸出預測(40-)'!Y24</f>
        <v>4017.7221263194756</v>
      </c>
      <c r="BO24" s="12">
        <f>'0.直接貼上-輸出預測(40-)'!Z24</f>
        <v>4001.596883806023</v>
      </c>
      <c r="BP24" s="12">
        <f>'0.直接貼上-輸出預測(40-)'!AA24</f>
        <v>3896.3312115738258</v>
      </c>
      <c r="BQ24" s="12">
        <f>'0.直接貼上-輸出預測(40-)'!AB24</f>
        <v>3774.0304325901589</v>
      </c>
      <c r="BR24" s="12">
        <f>'0.直接貼上-輸出預測(40-)'!AC24</f>
        <v>3761.1739502675564</v>
      </c>
      <c r="BS24" s="12">
        <f>'0.直接貼上-輸出預測(40-)'!AD24</f>
        <v>3530.4652046534493</v>
      </c>
      <c r="BT24" s="12">
        <f>'0.直接貼上-輸出預測(40-)'!AE24</f>
        <v>3171.9792058664179</v>
      </c>
      <c r="BU24" s="12">
        <f>'0.直接貼上-輸出預測(40-)'!AF24</f>
        <v>3085.1689302799441</v>
      </c>
      <c r="BV24" s="12">
        <f>'0.直接貼上-輸出預測(40-)'!AG24</f>
        <v>3093.3811003873848</v>
      </c>
      <c r="BW24" s="12">
        <f>'0.直接貼上-輸出預測(40-)'!AH24</f>
        <v>2977.1958613844963</v>
      </c>
      <c r="BX24" s="12">
        <f>'0.直接貼上-輸出預測(40-)'!AI24</f>
        <v>2644.2532139311088</v>
      </c>
      <c r="BY24" s="12">
        <f>'0.直接貼上-輸出預測(40-)'!AJ24</f>
        <v>2531.6781723421072</v>
      </c>
      <c r="BZ24" s="12">
        <f>'0.直接貼上-輸出預測(40-)'!AK24</f>
        <v>2424.4872895164135</v>
      </c>
      <c r="CA24" s="12">
        <f>'0.直接貼上-輸出預測(40-)'!AL24</f>
        <v>2077.8424908376719</v>
      </c>
      <c r="CB24" s="12">
        <f>'0.直接貼上-輸出預測(40-)'!AM24</f>
        <v>1879.4048121069218</v>
      </c>
      <c r="CC24" s="12">
        <f>'0.直接貼上-輸出預測(40-)'!AN24</f>
        <v>1673.5012990950913</v>
      </c>
      <c r="CD24" s="12">
        <f>'0.直接貼上-輸出預測(40-)'!AO24</f>
        <v>1316.7129499189139</v>
      </c>
      <c r="CE24" s="12">
        <f>'0.直接貼上-輸出預測(40-)'!AP24</f>
        <v>1040.7692439647119</v>
      </c>
      <c r="CF24" s="12">
        <f>'0.直接貼上-輸出預測(40-)'!AQ24</f>
        <v>884.09122652587098</v>
      </c>
      <c r="CG24" s="12">
        <f>'0.直接貼上-輸出預測(40-)'!AR24</f>
        <v>943.24514878371826</v>
      </c>
      <c r="CH24" s="12">
        <f>'0.直接貼上-輸出預測(40-)'!AS24</f>
        <v>923.99450751074596</v>
      </c>
      <c r="CI24" s="12">
        <f>'0.直接貼上-輸出預測(40-)'!AT24</f>
        <v>917.6203877706987</v>
      </c>
      <c r="CJ24" s="12">
        <f>'0.直接貼上-輸出預測(40-)'!AU24</f>
        <v>860.01375137907417</v>
      </c>
      <c r="CK24" s="12">
        <f>'0.直接貼上-輸出預測(40-)'!AV24</f>
        <v>783.45020999180269</v>
      </c>
      <c r="CL24" s="12">
        <f>'0.直接貼上-輸出預測(40-)'!AW24</f>
        <v>745.61270430875163</v>
      </c>
      <c r="CM24" s="12">
        <f>'0.直接貼上-輸出預測(40-)'!AX24</f>
        <v>620.56220799037339</v>
      </c>
      <c r="CN24" s="12">
        <f>'0.直接貼上-輸出預測(40-)'!AY24</f>
        <v>498.00268410021863</v>
      </c>
      <c r="CO24" s="12">
        <f>'0.直接貼上-輸出預測(40-)'!AZ24</f>
        <v>385.89374501738814</v>
      </c>
      <c r="CP24" s="12">
        <f>'0.直接貼上-輸出預測(40-)'!BA24</f>
        <v>298.39763720357604</v>
      </c>
      <c r="CQ24" s="12">
        <f>'0.直接貼上-輸出預測(40-)'!BB24</f>
        <v>216.56897010285132</v>
      </c>
      <c r="CR24" s="12">
        <f>'0.直接貼上-輸出預測(40-)'!BC24</f>
        <v>173.26407196384724</v>
      </c>
      <c r="CS24" s="12">
        <f>'0.直接貼上-輸出預測(40-)'!BD24</f>
        <v>175.81089737840045</v>
      </c>
      <c r="CT24" s="12">
        <f>'0.直接貼上-輸出預測(40-)'!BE24</f>
        <v>149.73987844856612</v>
      </c>
      <c r="CU24" s="12">
        <f>'0.直接貼上-輸出預測(40-)'!BF24</f>
        <v>91.021232322367041</v>
      </c>
      <c r="CV24" s="12">
        <f>'0.直接貼上-輸出預測(40-)'!BG24</f>
        <v>58.119449419067728</v>
      </c>
      <c r="CW24" s="12">
        <f>'0.直接貼上-輸出預測(40-)'!BH24</f>
        <v>36.033099600628375</v>
      </c>
      <c r="CX24" s="12">
        <f>'0.直接貼上-輸出預測(40-)'!BI24</f>
        <v>19.728621651710725</v>
      </c>
      <c r="CY24" s="12">
        <f>'0.直接貼上-輸出預測(40-)'!BJ24</f>
        <v>52.297810170708516</v>
      </c>
    </row>
    <row r="25" spans="1:103">
      <c r="A25" s="12" t="str">
        <f>'0.直接貼上-輸出預測(0-50)'!A25</f>
        <v>116年 4月</v>
      </c>
      <c r="B25" s="13">
        <f t="shared" si="0"/>
        <v>235052.66128071482</v>
      </c>
      <c r="C25" s="13">
        <f>'0.直接貼上-輸出預測(0-50)'!C25</f>
        <v>1211.6609490435446</v>
      </c>
      <c r="D25" s="13">
        <f>'0.直接貼上-輸出預測(0-50)'!D25</f>
        <v>1202.343588685578</v>
      </c>
      <c r="E25" s="12">
        <f>'0.直接貼上-輸出預測(0-50)'!E25</f>
        <v>1174.058896390477</v>
      </c>
      <c r="F25" s="12">
        <f>'0.直接貼上-輸出預測(0-50)'!F25</f>
        <v>1233.8555593951933</v>
      </c>
      <c r="G25" s="12">
        <f>'0.直接貼上-輸出預測(0-50)'!G25</f>
        <v>1243.8850366729498</v>
      </c>
      <c r="H25" s="12">
        <f>'0.直接貼上-輸出預測(0-50)'!H25</f>
        <v>1364.2763882336196</v>
      </c>
      <c r="I25" s="12">
        <f>'0.直接貼上-輸出預測(0-50)'!I25</f>
        <v>1531.4075119371691</v>
      </c>
      <c r="J25" s="12">
        <f>'0.直接貼上-輸出預測(0-50)'!J25</f>
        <v>1618.581112390772</v>
      </c>
      <c r="K25" s="12">
        <f>'0.直接貼上-輸出預測(0-50)'!K25</f>
        <v>1683.5271695792208</v>
      </c>
      <c r="L25" s="12">
        <f>'0.直接貼上-輸出預測(0-50)'!L25</f>
        <v>1753.9272800121742</v>
      </c>
      <c r="M25" s="12">
        <f>'0.直接貼上-輸出預測(0-50)'!M25</f>
        <v>1873.808569173689</v>
      </c>
      <c r="N25" s="12">
        <f>'0.直接貼上-輸出預測(0-50)'!N25</f>
        <v>1984.0299084462463</v>
      </c>
      <c r="O25" s="12">
        <f>'0.直接貼上-輸出預測(0-50)'!O25</f>
        <v>1875.7811432972819</v>
      </c>
      <c r="P25" s="12">
        <f>'0.直接貼上-輸出預測(0-50)'!P25</f>
        <v>1816.0075670323019</v>
      </c>
      <c r="Q25" s="12">
        <f>'0.直接貼上-輸出預測(0-50)'!Q25</f>
        <v>2085.2836694073585</v>
      </c>
      <c r="R25" s="12">
        <f>'0.直接貼上-輸出預測(0-50)'!R25</f>
        <v>1897.4212318350428</v>
      </c>
      <c r="S25" s="12">
        <f>'0.直接貼上-輸出預測(0-50)'!S25</f>
        <v>1752.8501941172908</v>
      </c>
      <c r="T25" s="12">
        <f>'0.直接貼上-輸出預測(0-50)'!T25</f>
        <v>1808.8153055893565</v>
      </c>
      <c r="U25" s="12">
        <f>'0.直接貼上-輸出預測(0-50)'!U25</f>
        <v>1864.6338815829347</v>
      </c>
      <c r="V25" s="12">
        <f>'0.直接貼上-輸出預測(0-50)'!V25</f>
        <v>2015.5357218384227</v>
      </c>
      <c r="W25" s="12">
        <f>'0.直接貼上-輸出預測(0-50)'!W25</f>
        <v>2117.6150767668773</v>
      </c>
      <c r="X25" s="12">
        <f>'0.直接貼上-輸出預測(0-50)'!X25</f>
        <v>2210.0348673338112</v>
      </c>
      <c r="Y25" s="12">
        <f>'0.直接貼上-輸出預測(0-50)'!Y25</f>
        <v>2308.8319345377713</v>
      </c>
      <c r="Z25" s="12">
        <f>'0.直接貼上-輸出預測(0-50)'!Z25</f>
        <v>2442.6370397836854</v>
      </c>
      <c r="AA25" s="12">
        <f>'0.直接貼上-輸出預測(0-50)'!AA25</f>
        <v>2716.3464338763147</v>
      </c>
      <c r="AB25" s="12">
        <f>'0.直接貼上-輸出預測(0-50)'!AB25</f>
        <v>2878.1847500211165</v>
      </c>
      <c r="AC25" s="12">
        <f>'0.直接貼上-輸出預測(0-50)'!AC25</f>
        <v>3135.8875206574921</v>
      </c>
      <c r="AD25" s="12">
        <f>'0.直接貼上-輸出預測(0-50)'!AD25</f>
        <v>3215.5011468798039</v>
      </c>
      <c r="AE25" s="12">
        <f>'0.直接貼上-輸出預測(0-50)'!AE25</f>
        <v>3100.5011334938986</v>
      </c>
      <c r="AF25" s="12">
        <f>'0.直接貼上-輸出預測(0-50)'!AF25</f>
        <v>3317.2896420434072</v>
      </c>
      <c r="AG25" s="12">
        <f>'0.直接貼上-輸出預測(0-50)'!AG25</f>
        <v>3408.9146967355018</v>
      </c>
      <c r="AH25" s="12">
        <f>'0.直接貼上-輸出預測(0-50)'!AH25</f>
        <v>3440.3998083171659</v>
      </c>
      <c r="AI25" s="12">
        <f>'0.直接貼上-輸出預測(0-50)'!AI25</f>
        <v>3508.8595584342706</v>
      </c>
      <c r="AJ25" s="12">
        <f>'0.直接貼上-輸出預測(0-50)'!AJ25</f>
        <v>3420.7904089171611</v>
      </c>
      <c r="AK25" s="12">
        <f>'0.直接貼上-輸出預測(0-50)'!AK25</f>
        <v>3511.6104614104456</v>
      </c>
      <c r="AL25" s="12">
        <f>'0.直接貼上-輸出預測(0-50)'!AL25</f>
        <v>3406.2802902416061</v>
      </c>
      <c r="AM25" s="12">
        <f>'0.直接貼上-輸出預測(0-50)'!AM25</f>
        <v>3250.818535254306</v>
      </c>
      <c r="AN25" s="12">
        <f>'0.直接貼上-輸出預測(0-50)'!AN25</f>
        <v>3226.1953294239565</v>
      </c>
      <c r="AO25" s="12">
        <f>'0.直接貼上-輸出預測(0-50)'!AO25</f>
        <v>3279.2334929277376</v>
      </c>
      <c r="AP25" s="12">
        <f>'0.直接貼上-輸出預測(0-50)'!AP25</f>
        <v>3170.6627063770065</v>
      </c>
      <c r="AQ25" s="12">
        <f>'0.直接貼上-輸出預測(0-50)'!AQ25</f>
        <v>2982.725592980687</v>
      </c>
      <c r="AR25" s="12">
        <f>'0.直接貼上-輸出預測(0-50)'!AR25</f>
        <v>3204.6757548694609</v>
      </c>
      <c r="AS25" s="12">
        <f>'0.直接貼上-輸出預測(0-50)'!AS25</f>
        <v>3347.4632083026481</v>
      </c>
      <c r="AT25" s="12">
        <f>'0.直接貼上-輸出預測(0-50)'!AT25</f>
        <v>3574.8791716201745</v>
      </c>
      <c r="AU25" s="12">
        <f>'0.直接貼上-輸出預測(0-50)'!AU25</f>
        <v>3601.8126262763244</v>
      </c>
      <c r="AV25" s="12">
        <f>'0.直接貼上-輸出預測(0-50)'!AV25</f>
        <v>3648.7688236762547</v>
      </c>
      <c r="AW25" s="12">
        <f>'0.直接貼上-輸出預測(0-50)'!AW25</f>
        <v>3728.1364201914866</v>
      </c>
      <c r="AX25" s="12">
        <f>'0.直接貼上-輸出預測(0-50)'!AX25</f>
        <v>3708.4869565441072</v>
      </c>
      <c r="AY25" s="12">
        <f>'0.直接貼上-輸出預測(0-50)'!AY25</f>
        <v>3620.3348064683237</v>
      </c>
      <c r="AZ25" s="12">
        <f>'0.直接貼上-輸出預測(0-50)'!AZ25</f>
        <v>3455.5394919930832</v>
      </c>
      <c r="BA25" s="12">
        <f>'0.直接貼上-輸出預測(40-)'!L25</f>
        <v>3619.5163633663401</v>
      </c>
      <c r="BB25" s="12">
        <f>'0.直接貼上-輸出預測(40-)'!M25</f>
        <v>3392.4165158073642</v>
      </c>
      <c r="BC25" s="12">
        <f>'0.直接貼上-輸出預測(40-)'!N25</f>
        <v>3076.1938972411572</v>
      </c>
      <c r="BD25" s="12">
        <f>'0.直接貼上-輸出預測(40-)'!O25</f>
        <v>3071.6104083029727</v>
      </c>
      <c r="BE25" s="12">
        <f>'0.直接貼上-輸出預測(40-)'!P25</f>
        <v>3252.4089953910852</v>
      </c>
      <c r="BF25" s="12">
        <f>'0.直接貼上-輸出預測(40-)'!Q25</f>
        <v>3448.9590430389344</v>
      </c>
      <c r="BG25" s="12">
        <f>'0.直接貼上-輸出預測(40-)'!R25</f>
        <v>3566.0795497809863</v>
      </c>
      <c r="BH25" s="12">
        <f>'0.直接貼上-輸出預測(40-)'!S25</f>
        <v>3662.133863204856</v>
      </c>
      <c r="BI25" s="12">
        <f>'0.直接貼上-輸出預測(40-)'!T25</f>
        <v>3843.3144510302709</v>
      </c>
      <c r="BJ25" s="12">
        <f>'0.直接貼上-輸出預測(40-)'!U25</f>
        <v>3735.8521476829746</v>
      </c>
      <c r="BK25" s="12">
        <f>'0.直接貼上-輸出預測(40-)'!V25</f>
        <v>3836.2756978556654</v>
      </c>
      <c r="BL25" s="12">
        <f>'0.直接貼上-輸出預測(40-)'!W25</f>
        <v>3835.54904661398</v>
      </c>
      <c r="BM25" s="12">
        <f>'0.直接貼上-輸出預測(40-)'!X25</f>
        <v>3931.592485294555</v>
      </c>
      <c r="BN25" s="12">
        <f>'0.直接貼上-輸出預測(40-)'!Y25</f>
        <v>4013.5712368289019</v>
      </c>
      <c r="BO25" s="12">
        <f>'0.直接貼上-輸出預測(40-)'!Z25</f>
        <v>3994.0728603701359</v>
      </c>
      <c r="BP25" s="12">
        <f>'0.直接貼上-輸出預測(40-)'!AA25</f>
        <v>3911.1902409457552</v>
      </c>
      <c r="BQ25" s="12">
        <f>'0.直接貼上-輸出預測(40-)'!AB25</f>
        <v>3769.4443541428554</v>
      </c>
      <c r="BR25" s="12">
        <f>'0.直接貼上-輸出預測(40-)'!AC25</f>
        <v>3751.1344342387824</v>
      </c>
      <c r="BS25" s="12">
        <f>'0.直接貼上-輸出預測(40-)'!AD25</f>
        <v>3574.2541862086769</v>
      </c>
      <c r="BT25" s="12">
        <f>'0.直接貼上-輸出預測(40-)'!AE25</f>
        <v>3174.1875502670382</v>
      </c>
      <c r="BU25" s="12">
        <f>'0.直接貼上-輸出預測(40-)'!AF25</f>
        <v>3086.688875021624</v>
      </c>
      <c r="BV25" s="12">
        <f>'0.直接貼上-輸出預測(40-)'!AG25</f>
        <v>3075.2850061622189</v>
      </c>
      <c r="BW25" s="12">
        <f>'0.直接貼上-輸出預測(40-)'!AH25</f>
        <v>2997.7793529893161</v>
      </c>
      <c r="BX25" s="12">
        <f>'0.直接貼上-輸出預測(40-)'!AI25</f>
        <v>2664.5969585597954</v>
      </c>
      <c r="BY25" s="12">
        <f>'0.直接貼上-輸出預測(40-)'!AJ25</f>
        <v>2509.3473004897501</v>
      </c>
      <c r="BZ25" s="12">
        <f>'0.直接貼上-輸出預測(40-)'!AK25</f>
        <v>2448.8263337957574</v>
      </c>
      <c r="CA25" s="12">
        <f>'0.直接貼上-輸出預測(40-)'!AL25</f>
        <v>2097.5402928774811</v>
      </c>
      <c r="CB25" s="12">
        <f>'0.直接貼上-輸出預測(40-)'!AM25</f>
        <v>1874.7656404549948</v>
      </c>
      <c r="CC25" s="12">
        <f>'0.直接貼上-輸出預測(40-)'!AN25</f>
        <v>1705.8950247616417</v>
      </c>
      <c r="CD25" s="12">
        <f>'0.直接貼上-輸出預測(40-)'!AO25</f>
        <v>1320.17777309795</v>
      </c>
      <c r="CE25" s="12">
        <f>'0.直接貼上-輸出預測(40-)'!AP25</f>
        <v>1073.9129538496334</v>
      </c>
      <c r="CF25" s="12">
        <f>'0.直接貼上-輸出預測(40-)'!AQ25</f>
        <v>867.60207189717062</v>
      </c>
      <c r="CG25" s="12">
        <f>'0.直接貼上-輸出預測(40-)'!AR25</f>
        <v>937.53482163259173</v>
      </c>
      <c r="CH25" s="12">
        <f>'0.直接貼上-輸出預測(40-)'!AS25</f>
        <v>920.80282683777966</v>
      </c>
      <c r="CI25" s="12">
        <f>'0.直接貼上-輸出預測(40-)'!AT25</f>
        <v>906.06551276109792</v>
      </c>
      <c r="CJ25" s="12">
        <f>'0.直接貼上-輸出預測(40-)'!AU25</f>
        <v>869.58308434180708</v>
      </c>
      <c r="CK25" s="12">
        <f>'0.直接貼上-輸出預測(40-)'!AV25</f>
        <v>769.16277467192424</v>
      </c>
      <c r="CL25" s="12">
        <f>'0.直接貼上-輸出預測(40-)'!AW25</f>
        <v>755.25186115126564</v>
      </c>
      <c r="CM25" s="12">
        <f>'0.直接貼上-輸出預測(40-)'!AX25</f>
        <v>618.63475499521246</v>
      </c>
      <c r="CN25" s="12">
        <f>'0.直接貼上-輸出預測(40-)'!AY25</f>
        <v>504.12749610640719</v>
      </c>
      <c r="CO25" s="12">
        <f>'0.直接貼上-輸出預測(40-)'!AZ25</f>
        <v>387.17569649425604</v>
      </c>
      <c r="CP25" s="12">
        <f>'0.直接貼上-輸出預測(40-)'!BA25</f>
        <v>298.00227681109391</v>
      </c>
      <c r="CQ25" s="12">
        <f>'0.直接貼上-輸出預測(40-)'!BB25</f>
        <v>217.62856483980764</v>
      </c>
      <c r="CR25" s="12">
        <f>'0.直接貼上-輸出預測(40-)'!BC25</f>
        <v>172.53717728736154</v>
      </c>
      <c r="CS25" s="12">
        <f>'0.直接貼上-輸出預測(40-)'!BD25</f>
        <v>170.78829707160676</v>
      </c>
      <c r="CT25" s="12">
        <f>'0.直接貼上-輸出預測(40-)'!BE25</f>
        <v>152.89547000107055</v>
      </c>
      <c r="CU25" s="12">
        <f>'0.直接貼上-輸出預測(40-)'!BF25</f>
        <v>91.967953123981161</v>
      </c>
      <c r="CV25" s="12">
        <f>'0.直接貼上-輸出預測(40-)'!BG25</f>
        <v>58.165866246362441</v>
      </c>
      <c r="CW25" s="12">
        <f>'0.直接貼上-輸出預測(40-)'!BH25</f>
        <v>37.317687680609602</v>
      </c>
      <c r="CX25" s="12">
        <f>'0.直接貼上-輸出預測(40-)'!BI25</f>
        <v>18.66217284779021</v>
      </c>
      <c r="CY25" s="12">
        <f>'0.直接貼上-輸出預測(40-)'!BJ25</f>
        <v>53.07370322582014</v>
      </c>
    </row>
    <row r="26" spans="1:103">
      <c r="A26" s="12" t="str">
        <f>'0.直接貼上-輸出預測(0-50)'!A26</f>
        <v>116年 5月</v>
      </c>
      <c r="B26" s="13">
        <f>SUM(C26:CY26)</f>
        <v>234870.87295371204</v>
      </c>
      <c r="C26" s="13">
        <f>'0.直接貼上-輸出預測(0-50)'!C26</f>
        <v>1211.5751801430256</v>
      </c>
      <c r="D26" s="13">
        <f>'0.直接貼上-輸出預測(0-50)'!D26</f>
        <v>1209.1394961122285</v>
      </c>
      <c r="E26" s="12">
        <f>'0.直接貼上-輸出預測(0-50)'!E26</f>
        <v>1164.7377478296155</v>
      </c>
      <c r="F26" s="12">
        <f>'0.直接貼上-輸出預測(0-50)'!F26</f>
        <v>1238.1622426880469</v>
      </c>
      <c r="G26" s="12">
        <f>'0.直接貼上-輸出預測(0-50)'!G26</f>
        <v>1237.4536661466461</v>
      </c>
      <c r="H26" s="12">
        <f>'0.直接貼上-輸出預測(0-50)'!H26</f>
        <v>1346.2479264724875</v>
      </c>
      <c r="I26" s="12">
        <f>'0.直接貼上-輸出預測(0-50)'!I26</f>
        <v>1523</v>
      </c>
      <c r="J26" s="12">
        <f>'0.直接貼上-輸出預測(0-50)'!J26</f>
        <v>1613.0000000000005</v>
      </c>
      <c r="K26" s="12">
        <f>'0.直接貼上-輸出預測(0-50)'!K26</f>
        <v>1679.5332478515991</v>
      </c>
      <c r="L26" s="12">
        <f>'0.直接貼上-輸出預測(0-50)'!L26</f>
        <v>1746.1098089171962</v>
      </c>
      <c r="M26" s="12">
        <f>'0.直接貼上-輸出預測(0-50)'!M26</f>
        <v>1853.5729586843486</v>
      </c>
      <c r="N26" s="12">
        <f>'0.直接貼上-輸出預測(0-50)'!N26</f>
        <v>1988.3854617086793</v>
      </c>
      <c r="O26" s="12">
        <f>'0.直接貼上-輸出預測(0-50)'!O26</f>
        <v>1905.9046524985645</v>
      </c>
      <c r="P26" s="12">
        <f>'0.直接貼上-輸出預測(0-50)'!P26</f>
        <v>1767.744277069386</v>
      </c>
      <c r="Q26" s="12">
        <f>'0.直接貼上-輸出預測(0-50)'!Q26</f>
        <v>2100.2816268138154</v>
      </c>
      <c r="R26" s="12">
        <f>'0.直接貼上-輸出預測(0-50)'!R26</f>
        <v>1922.2657620461885</v>
      </c>
      <c r="S26" s="12">
        <f>'0.直接貼上-輸出預測(0-50)'!S26</f>
        <v>1746.5483709664729</v>
      </c>
      <c r="T26" s="12">
        <f>'0.直接貼上-輸出預測(0-50)'!T26</f>
        <v>1810.1408918406073</v>
      </c>
      <c r="U26" s="12">
        <f>'0.直接貼上-輸出預測(0-50)'!U26</f>
        <v>1849.2851249167818</v>
      </c>
      <c r="V26" s="12">
        <f>'0.直接貼上-輸出預測(0-50)'!V26</f>
        <v>2006.3930251419315</v>
      </c>
      <c r="W26" s="12">
        <f>'0.直接貼上-輸出預測(0-50)'!W26</f>
        <v>2110.7537938707201</v>
      </c>
      <c r="X26" s="12">
        <f>'0.直接貼上-輸出預測(0-50)'!X26</f>
        <v>2201.0000000000005</v>
      </c>
      <c r="Y26" s="12">
        <f>'0.直接貼上-輸出預測(0-50)'!Y26</f>
        <v>2307.2494245371909</v>
      </c>
      <c r="Z26" s="12">
        <f>'0.直接貼上-輸出預測(0-50)'!Z26</f>
        <v>2411.9409414559395</v>
      </c>
      <c r="AA26" s="12">
        <f>'0.直接貼上-輸出預測(0-50)'!AA26</f>
        <v>2708.6641475553861</v>
      </c>
      <c r="AB26" s="12">
        <f>'0.直接貼上-輸出預測(0-50)'!AB26</f>
        <v>2851.6852857271197</v>
      </c>
      <c r="AC26" s="12">
        <f>'0.直接貼上-輸出預測(0-50)'!AC26</f>
        <v>3111.6610952359206</v>
      </c>
      <c r="AD26" s="12">
        <f>'0.直接貼上-輸出預測(0-50)'!AD26</f>
        <v>3245.5817180843369</v>
      </c>
      <c r="AE26" s="12">
        <f>'0.直接貼上-輸出預測(0-50)'!AE26</f>
        <v>3076.4370229612528</v>
      </c>
      <c r="AF26" s="12">
        <f>'0.直接貼上-輸出預測(0-50)'!AF26</f>
        <v>3304.4359096909129</v>
      </c>
      <c r="AG26" s="12">
        <f>'0.直接貼上-輸出預測(0-50)'!AG26</f>
        <v>3411.9605745575327</v>
      </c>
      <c r="AH26" s="12">
        <f>'0.直接貼上-輸出預測(0-50)'!AH26</f>
        <v>3420.6059098369496</v>
      </c>
      <c r="AI26" s="12">
        <f>'0.直接貼上-輸出預測(0-50)'!AI26</f>
        <v>3529.7213153446787</v>
      </c>
      <c r="AJ26" s="12">
        <f>'0.直接貼上-輸出預測(0-50)'!AJ26</f>
        <v>3402.7020630792208</v>
      </c>
      <c r="AK26" s="12">
        <f>'0.直接貼上-輸出預測(0-50)'!AK26</f>
        <v>3514.3992130942297</v>
      </c>
      <c r="AL26" s="12">
        <f>'0.直接貼上-輸出預測(0-50)'!AL26</f>
        <v>3425.1078802930942</v>
      </c>
      <c r="AM26" s="12">
        <f>'0.直接貼上-輸出預測(0-50)'!AM26</f>
        <v>3258.6014815344824</v>
      </c>
      <c r="AN26" s="12">
        <f>'0.直接貼上-輸出預測(0-50)'!AN26</f>
        <v>3214.5572158743607</v>
      </c>
      <c r="AO26" s="12">
        <f>'0.直接貼上-輸出預測(0-50)'!AO26</f>
        <v>3275.0544650375368</v>
      </c>
      <c r="AP26" s="12">
        <f>'0.直接貼上-輸出預測(0-50)'!AP26</f>
        <v>3212.2490723556539</v>
      </c>
      <c r="AQ26" s="12">
        <f>'0.直接貼上-輸出預測(0-50)'!AQ26</f>
        <v>2955.6247394448633</v>
      </c>
      <c r="AR26" s="12">
        <f>'0.直接貼上-輸出預測(0-50)'!AR26</f>
        <v>3200.7484869108662</v>
      </c>
      <c r="AS26" s="12">
        <f>'0.直接貼上-輸出預測(0-50)'!AS26</f>
        <v>3315.8450821500401</v>
      </c>
      <c r="AT26" s="12">
        <f>'0.直接貼上-輸出預測(0-50)'!AT26</f>
        <v>3571.2076976047392</v>
      </c>
      <c r="AU26" s="12">
        <f>'0.直接貼上-輸出預測(0-50)'!AU26</f>
        <v>3600.3011291320954</v>
      </c>
      <c r="AV26" s="12">
        <f>'0.直接貼上-輸出預測(0-50)'!AV26</f>
        <v>3633.3516797454931</v>
      </c>
      <c r="AW26" s="12">
        <f>'0.直接貼上-輸出預測(0-50)'!AW26</f>
        <v>3726.6615060823965</v>
      </c>
      <c r="AX26" s="12">
        <f>'0.直接貼上-輸出預測(0-50)'!AX26</f>
        <v>3701.0287712637964</v>
      </c>
      <c r="AY26" s="12">
        <f>'0.直接貼上-輸出預測(0-50)'!AY26</f>
        <v>3658.2730777270831</v>
      </c>
      <c r="AZ26" s="12">
        <f>'0.直接貼上-輸出預測(0-50)'!AZ26</f>
        <v>3419.6100909275956</v>
      </c>
      <c r="BA26" s="12">
        <f>'0.直接貼上-輸出預測(40-)'!L26</f>
        <v>3624.7686283597209</v>
      </c>
      <c r="BB26" s="12">
        <f>'0.直接貼上-輸出預測(40-)'!M26</f>
        <v>3433.1291142831133</v>
      </c>
      <c r="BC26" s="12">
        <f>'0.直接貼上-輸出預測(40-)'!N26</f>
        <v>3085.9379520018556</v>
      </c>
      <c r="BD26" s="12">
        <f>'0.直接貼上-輸出預測(40-)'!O26</f>
        <v>3054.4236046874557</v>
      </c>
      <c r="BE26" s="12">
        <f>'0.直接貼上-輸出預測(40-)'!P26</f>
        <v>3229.7937635013218</v>
      </c>
      <c r="BF26" s="12">
        <f>'0.直接貼上-輸出預測(40-)'!Q26</f>
        <v>3430.9243582088789</v>
      </c>
      <c r="BG26" s="12">
        <f>'0.直接貼上-輸出預測(40-)'!R26</f>
        <v>3565.3474739276735</v>
      </c>
      <c r="BH26" s="12">
        <f>'0.直接貼上-輸出預測(40-)'!S26</f>
        <v>3624.5713615048257</v>
      </c>
      <c r="BI26" s="12">
        <f>'0.直接貼上-輸出預測(40-)'!T26</f>
        <v>3863.4654149415719</v>
      </c>
      <c r="BJ26" s="12">
        <f>'0.直接貼上-輸出預測(40-)'!U26</f>
        <v>3715.6987396080281</v>
      </c>
      <c r="BK26" s="12">
        <f>'0.直接貼上-輸出預測(40-)'!V26</f>
        <v>3838.9394153867856</v>
      </c>
      <c r="BL26" s="12">
        <f>'0.直接貼上-輸出預測(40-)'!W26</f>
        <v>3823.0486378861692</v>
      </c>
      <c r="BM26" s="12">
        <f>'0.直接貼上-輸出預測(40-)'!X26</f>
        <v>3916.7923274160007</v>
      </c>
      <c r="BN26" s="12">
        <f>'0.直接貼上-輸出預測(40-)'!Y26</f>
        <v>4009.2764657829957</v>
      </c>
      <c r="BO26" s="12">
        <f>'0.直接貼上-輸出預測(40-)'!Z26</f>
        <v>3985.3484868808123</v>
      </c>
      <c r="BP26" s="12">
        <f>'0.直接貼上-輸出預測(40-)'!AA26</f>
        <v>3927.2878622343542</v>
      </c>
      <c r="BQ26" s="12">
        <f>'0.直接貼上-輸出預測(40-)'!AB26</f>
        <v>3764.4699795662636</v>
      </c>
      <c r="BR26" s="12">
        <f>'0.直接貼上-輸出預測(40-)'!AC26</f>
        <v>3738.1393817364738</v>
      </c>
      <c r="BS26" s="12">
        <f>'0.直接貼上-輸出預測(40-)'!AD26</f>
        <v>3620.9770308635493</v>
      </c>
      <c r="BT26" s="12">
        <f>'0.直接貼上-輸出預測(40-)'!AE26</f>
        <v>3176.5270006743049</v>
      </c>
      <c r="BU26" s="12">
        <f>'0.直接貼上-輸出預測(40-)'!AF26</f>
        <v>3088.9083699448497</v>
      </c>
      <c r="BV26" s="12">
        <f>'0.直接貼上-輸出預測(40-)'!AG26</f>
        <v>3054.6674730118375</v>
      </c>
      <c r="BW26" s="12">
        <f>'0.直接貼上-輸出預測(40-)'!AH26</f>
        <v>3018.7832213352258</v>
      </c>
      <c r="BX26" s="12">
        <f>'0.直接貼上-輸出預測(40-)'!AI26</f>
        <v>2687.1380933793062</v>
      </c>
      <c r="BY26" s="12">
        <f>'0.直接貼上-輸出預測(40-)'!AJ26</f>
        <v>2483.9760795103916</v>
      </c>
      <c r="BZ26" s="12">
        <f>'0.直接貼上-輸出預測(40-)'!AK26</f>
        <v>2473.7308119648778</v>
      </c>
      <c r="CA26" s="12">
        <f>'0.直接貼上-輸出預測(40-)'!AL26</f>
        <v>2118.2908567782019</v>
      </c>
      <c r="CB26" s="12">
        <f>'0.直接貼上-輸出預測(40-)'!AM26</f>
        <v>1868.0376489645562</v>
      </c>
      <c r="CC26" s="12">
        <f>'0.直接貼上-輸出預測(40-)'!AN26</f>
        <v>1739.7563585791445</v>
      </c>
      <c r="CD26" s="12">
        <f>'0.直接貼上-輸出預測(40-)'!AO26</f>
        <v>1322.4098132916411</v>
      </c>
      <c r="CE26" s="12">
        <f>'0.直接貼上-輸出預測(40-)'!AP26</f>
        <v>1110.2646697995528</v>
      </c>
      <c r="CF26" s="12">
        <f>'0.直接貼上-輸出預測(40-)'!AQ26</f>
        <v>850.41868589806666</v>
      </c>
      <c r="CG26" s="12">
        <f>'0.直接貼上-輸出預測(40-)'!AR26</f>
        <v>931.68861691471409</v>
      </c>
      <c r="CH26" s="12">
        <f>'0.直接貼上-輸出預測(40-)'!AS26</f>
        <v>918.0207166756187</v>
      </c>
      <c r="CI26" s="12">
        <f>'0.直接貼上-輸出預測(40-)'!AT26</f>
        <v>893.42938061285622</v>
      </c>
      <c r="CJ26" s="12">
        <f>'0.直接貼上-輸出預測(40-)'!AU26</f>
        <v>880.39835291245106</v>
      </c>
      <c r="CK26" s="12">
        <f>'0.直接貼上-輸出預測(40-)'!AV26</f>
        <v>753.53629525902625</v>
      </c>
      <c r="CL26" s="12">
        <f>'0.直接貼上-輸出預測(40-)'!AW26</f>
        <v>765.65243021037475</v>
      </c>
      <c r="CM26" s="12">
        <f>'0.直接貼上-輸出預測(40-)'!AX26</f>
        <v>616.07225366488422</v>
      </c>
      <c r="CN26" s="12">
        <f>'0.直接貼上-輸出預測(40-)'!AY26</f>
        <v>510.69314651542163</v>
      </c>
      <c r="CO26" s="12">
        <f>'0.直接貼上-輸出預測(40-)'!AZ26</f>
        <v>388.50678965778087</v>
      </c>
      <c r="CP26" s="12">
        <f>'0.直接貼上-輸出預測(40-)'!BA26</f>
        <v>297.54117403175593</v>
      </c>
      <c r="CQ26" s="12">
        <f>'0.直接貼上-輸出預測(40-)'!BB26</f>
        <v>218.86700635094567</v>
      </c>
      <c r="CR26" s="12">
        <f>'0.直接貼上-輸出預測(40-)'!BC26</f>
        <v>171.98646218030018</v>
      </c>
      <c r="CS26" s="12">
        <f>'0.直接貼上-輸出預測(40-)'!BD26</f>
        <v>165.28366501008639</v>
      </c>
      <c r="CT26" s="12">
        <f>'0.直接貼上-輸出預測(40-)'!BE26</f>
        <v>156.1305460255939</v>
      </c>
      <c r="CU26" s="12">
        <f>'0.直接貼上-輸出預測(40-)'!BF26</f>
        <v>92.977956692696281</v>
      </c>
      <c r="CV26" s="12">
        <f>'0.直接貼上-輸出預測(40-)'!BG26</f>
        <v>58.171064970784251</v>
      </c>
      <c r="CW26" s="12">
        <f>'0.直接貼上-輸出預測(40-)'!BH26</f>
        <v>38.719081813138089</v>
      </c>
      <c r="CX26" s="12">
        <f>'0.直接貼上-輸出預測(40-)'!BI26</f>
        <v>17.559233329061989</v>
      </c>
      <c r="CY26" s="12">
        <f>'0.直接貼上-輸出預測(40-)'!BJ26</f>
        <v>53.887440011654206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tr">
        <f>'0.直接貼上-輸出預測(0-50)'!B31</f>
        <v>0-100up所有人口總計</v>
      </c>
      <c r="C31" s="20" t="str">
        <f>'0.直接貼上-輸出預測(0-50)'!C31</f>
        <v>0-4歲</v>
      </c>
      <c r="D31" s="21" t="str">
        <f>'0.直接貼上-輸出預測(0-50)'!D31</f>
        <v>5-9歲</v>
      </c>
      <c r="E31" s="21" t="str">
        <f>'0.直接貼上-輸出預測(0-50)'!E31</f>
        <v>10-14歲</v>
      </c>
      <c r="F31" s="21" t="str">
        <f>'0.直接貼上-輸出預測(0-50)'!F31</f>
        <v>15-19歲</v>
      </c>
      <c r="G31" s="21" t="str">
        <f>'0.直接貼上-輸出預測(0-50)'!G31</f>
        <v>20-24歲</v>
      </c>
      <c r="H31" s="21" t="str">
        <f>'0.直接貼上-輸出預測(0-50)'!H31</f>
        <v>25-29歲</v>
      </c>
      <c r="I31" s="21" t="str">
        <f>'0.直接貼上-輸出預測(0-50)'!I31</f>
        <v>30-34歲</v>
      </c>
      <c r="J31" s="21" t="str">
        <f>'0.直接貼上-輸出預測(0-50)'!J31</f>
        <v>35-39歲</v>
      </c>
      <c r="K31" s="21" t="str">
        <f>'0.直接貼上-輸出預測(0-50)'!K31</f>
        <v>40-44歲</v>
      </c>
      <c r="L31" s="21" t="str">
        <f>'0.直接貼上-輸出預測(0-50)'!L31</f>
        <v>45-49歲</v>
      </c>
      <c r="M31" s="21" t="str">
        <f>'0.直接貼上-輸出預測(40-)'!D31</f>
        <v>50-54歲</v>
      </c>
      <c r="N31" s="21" t="str">
        <f>'0.直接貼上-輸出預測(40-)'!E31</f>
        <v>55-59歲</v>
      </c>
      <c r="O31" s="21" t="str">
        <f>'0.直接貼上-輸出預測(40-)'!F31</f>
        <v>60-64歲</v>
      </c>
      <c r="P31" s="21" t="str">
        <f>'0.直接貼上-輸出預測(40-)'!G31</f>
        <v>65-69歲</v>
      </c>
      <c r="Q31" s="21" t="str">
        <f>'0.直接貼上-輸出預測(40-)'!H31</f>
        <v>70-74歲</v>
      </c>
      <c r="R31" s="21" t="str">
        <f>'0.直接貼上-輸出預測(40-)'!I31</f>
        <v>75-79歲</v>
      </c>
      <c r="S31" s="21" t="str">
        <f>'0.直接貼上-輸出預測(40-)'!J31</f>
        <v>80-84歲</v>
      </c>
      <c r="T31" s="21" t="str">
        <f>'0.直接貼上-輸出預測(40-)'!K31</f>
        <v>85-89歲</v>
      </c>
      <c r="U31" s="21" t="str">
        <f>'0.直接貼上-輸出預測(40-)'!L31</f>
        <v>90-94歲</v>
      </c>
      <c r="V31" s="21" t="str">
        <f>'0.直接貼上-輸出預測(40-)'!M31</f>
        <v>95-99歲</v>
      </c>
      <c r="W31" s="21" t="str">
        <f>'0.直接貼上-輸出預測(40-)'!N31</f>
        <v>100歲以上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tr">
        <f>'0.直接貼上-輸出預測(0-50)'!A32</f>
        <v>114年 6月</v>
      </c>
      <c r="B32" s="13">
        <f t="shared" ref="B32:B55" si="1">SUM(C32:X32)</f>
        <v>238955.16505254246</v>
      </c>
      <c r="C32" s="13">
        <f>'0.直接貼上-輸出預測(0-50)'!C32</f>
        <v>6486.1227453360107</v>
      </c>
      <c r="D32" s="13">
        <f>'0.直接貼上-輸出預測(0-50)'!D32</f>
        <v>8851.2193045161857</v>
      </c>
      <c r="E32" s="13">
        <f>'0.直接貼上-輸出預測(0-50)'!E32</f>
        <v>9461.8429733305802</v>
      </c>
      <c r="F32" s="13">
        <f>'0.直接貼上-輸出預測(0-50)'!F32</f>
        <v>9944.0926005213005</v>
      </c>
      <c r="G32" s="13">
        <f>'0.直接貼上-輸出預測(0-50)'!G32</f>
        <v>13333.816811219898</v>
      </c>
      <c r="H32" s="13">
        <f>'0.直接貼上-輸出預測(0-50)'!H32</f>
        <v>16462.801489551552</v>
      </c>
      <c r="I32" s="13">
        <f>'0.直接貼上-輸出預測(0-50)'!I32</f>
        <v>17207.307296133851</v>
      </c>
      <c r="J32" s="13">
        <f>'0.直接貼上-輸出預測(0-50)'!J32</f>
        <v>15958.847037489651</v>
      </c>
      <c r="K32" s="13">
        <f>'0.直接貼上-輸出預測(0-50)'!K32</f>
        <v>17968.071878320792</v>
      </c>
      <c r="L32" s="13">
        <f>'0.直接貼上-輸出預測(0-50)'!L32</f>
        <v>18136.674674529968</v>
      </c>
      <c r="M32" s="13">
        <f>'0.直接貼上-輸出預測(40-)'!D32</f>
        <v>16670.438955907361</v>
      </c>
      <c r="N32" s="13">
        <f>'0.直接貼上-輸出預測(40-)'!E32</f>
        <v>19224.067789611152</v>
      </c>
      <c r="O32" s="13">
        <f>'0.直接貼上-輸出預測(40-)'!F32</f>
        <v>20171.979628102108</v>
      </c>
      <c r="P32" s="13">
        <f>'0.直接貼上-輸出預測(40-)'!G32</f>
        <v>17374.204264084641</v>
      </c>
      <c r="Q32" s="13">
        <f>'0.直接貼上-輸出預測(40-)'!H32</f>
        <v>13784.574792212472</v>
      </c>
      <c r="R32" s="13">
        <f>'0.直接貼上-輸出預測(40-)'!I32</f>
        <v>7739.14365846075</v>
      </c>
      <c r="S32" s="13">
        <f>'0.直接貼上-輸出預測(40-)'!J32</f>
        <v>5148.6263453886895</v>
      </c>
      <c r="T32" s="13">
        <f>'0.直接貼上-輸出預測(40-)'!K32</f>
        <v>3383.525710771718</v>
      </c>
      <c r="U32" s="13">
        <f>'0.直接貼上-輸出預測(40-)'!L32</f>
        <v>1298.6242963380828</v>
      </c>
      <c r="V32" s="13">
        <f>'0.直接貼上-輸出預測(40-)'!M32</f>
        <v>306.4277371534605</v>
      </c>
      <c r="W32" s="13">
        <f>'0.直接貼上-輸出預測(40-)'!N32</f>
        <v>42.755063562235271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tr">
        <f>'0.直接貼上-輸出預測(0-50)'!A33</f>
        <v>114年 7月</v>
      </c>
      <c r="B33" s="13">
        <f t="shared" si="1"/>
        <v>238783.1451464665</v>
      </c>
      <c r="C33" s="13">
        <f>'0.直接貼上-輸出預測(0-50)'!C33</f>
        <v>6456.901770006165</v>
      </c>
      <c r="D33" s="13">
        <f>'0.直接貼上-輸出預測(0-50)'!D33</f>
        <v>8818.1424914565905</v>
      </c>
      <c r="E33" s="13">
        <f>'0.直接貼上-輸出預測(0-50)'!E33</f>
        <v>9476.795541898864</v>
      </c>
      <c r="F33" s="13">
        <f>'0.直接貼上-輸出預測(0-50)'!F33</f>
        <v>9904.5088505430303</v>
      </c>
      <c r="G33" s="13">
        <f>'0.直接貼上-輸出預測(0-50)'!G33</f>
        <v>13255.873949103125</v>
      </c>
      <c r="H33" s="13">
        <f>'0.直接貼上-輸出預測(0-50)'!H33</f>
        <v>16436.434545041862</v>
      </c>
      <c r="I33" s="13">
        <f>'0.直接貼上-輸出預測(0-50)'!I33</f>
        <v>17223.463861203851</v>
      </c>
      <c r="J33" s="13">
        <f>'0.直接貼上-輸出預測(0-50)'!J33</f>
        <v>15953.844387623558</v>
      </c>
      <c r="K33" s="13">
        <f>'0.直接貼上-輸出預測(0-50)'!K33</f>
        <v>17920.284727168786</v>
      </c>
      <c r="L33" s="13">
        <f>'0.直接貼上-輸出預測(0-50)'!L33</f>
        <v>18161.665643277214</v>
      </c>
      <c r="M33" s="13">
        <f>'0.直接貼上-輸出預測(40-)'!D33</f>
        <v>16629.27650160238</v>
      </c>
      <c r="N33" s="13">
        <f>'0.直接貼上-輸出預測(40-)'!E33</f>
        <v>19183.587855498161</v>
      </c>
      <c r="O33" s="13">
        <f>'0.直接貼上-輸出預測(40-)'!F33</f>
        <v>20156.092448320091</v>
      </c>
      <c r="P33" s="13">
        <f>'0.直接貼上-輸出預測(40-)'!G33</f>
        <v>17403.881057625276</v>
      </c>
      <c r="Q33" s="13">
        <f>'0.直接貼上-輸出預測(40-)'!H33</f>
        <v>13833.573384598247</v>
      </c>
      <c r="R33" s="13">
        <f>'0.直接貼上-輸出預測(40-)'!I33</f>
        <v>7804.253889828944</v>
      </c>
      <c r="S33" s="13">
        <f>'0.直接貼上-輸出預測(40-)'!J33</f>
        <v>5122.8514496079206</v>
      </c>
      <c r="T33" s="13">
        <f>'0.直接貼上-輸出預測(40-)'!K33</f>
        <v>3393.9439097689556</v>
      </c>
      <c r="U33" s="13">
        <f>'0.直接貼上-輸出預測(40-)'!L33</f>
        <v>1297.2291788867458</v>
      </c>
      <c r="V33" s="13">
        <f>'0.直接貼上-輸出預測(40-)'!M33</f>
        <v>307.82952766115562</v>
      </c>
      <c r="W33" s="13">
        <f>'0.直接貼上-輸出預測(40-)'!N33</f>
        <v>42.710175745569714</v>
      </c>
    </row>
    <row r="34" spans="1:92" ht="14.25">
      <c r="A34" s="12" t="str">
        <f>'0.直接貼上-輸出預測(0-50)'!A34</f>
        <v>114年 8月</v>
      </c>
      <c r="B34" s="13">
        <f t="shared" si="1"/>
        <v>238610.85865799343</v>
      </c>
      <c r="C34" s="13">
        <f>'0.直接貼上-輸出預測(0-50)'!C34</f>
        <v>6428.3367017511691</v>
      </c>
      <c r="D34" s="13">
        <f>'0.直接貼上-輸出預測(0-50)'!D34</f>
        <v>8783.7695520137622</v>
      </c>
      <c r="E34" s="13">
        <f>'0.直接貼上-輸出預測(0-50)'!E34</f>
        <v>9492.8575410585472</v>
      </c>
      <c r="F34" s="13">
        <f>'0.直接貼上-輸出預測(0-50)'!F34</f>
        <v>9865.2487249616916</v>
      </c>
      <c r="G34" s="13">
        <f>'0.直接貼上-輸出預測(0-50)'!G34</f>
        <v>13178.171352889429</v>
      </c>
      <c r="H34" s="13">
        <f>'0.直接貼上-輸出預測(0-50)'!H34</f>
        <v>16409.899323050187</v>
      </c>
      <c r="I34" s="13">
        <f>'0.直接貼上-輸出預測(0-50)'!I34</f>
        <v>17238.469415605414</v>
      </c>
      <c r="J34" s="13">
        <f>'0.直接貼上-輸出預測(0-50)'!J34</f>
        <v>15949.990378584796</v>
      </c>
      <c r="K34" s="13">
        <f>'0.直接貼上-輸出預測(0-50)'!K34</f>
        <v>17871.638665923569</v>
      </c>
      <c r="L34" s="13">
        <f>'0.直接貼上-輸出預測(0-50)'!L34</f>
        <v>18183.975395575046</v>
      </c>
      <c r="M34" s="13">
        <f>'0.直接貼上-輸出預測(40-)'!D34</f>
        <v>16591.506271558956</v>
      </c>
      <c r="N34" s="13">
        <f>'0.直接貼上-輸出預測(40-)'!E34</f>
        <v>19143.558712631486</v>
      </c>
      <c r="O34" s="13">
        <f>'0.直接貼上-輸出預測(40-)'!F34</f>
        <v>20139.340511041933</v>
      </c>
      <c r="P34" s="13">
        <f>'0.直接貼上-輸出預測(40-)'!G34</f>
        <v>17434.023168908407</v>
      </c>
      <c r="Q34" s="13">
        <f>'0.直接貼上-輸出預測(40-)'!H34</f>
        <v>13880.007702396942</v>
      </c>
      <c r="R34" s="13">
        <f>'0.直接貼上-輸出預測(40-)'!I34</f>
        <v>7872.2608164503299</v>
      </c>
      <c r="S34" s="13">
        <f>'0.直接貼上-輸出預測(40-)'!J34</f>
        <v>5096.6770978045479</v>
      </c>
      <c r="T34" s="13">
        <f>'0.直接貼上-輸出預測(40-)'!K34</f>
        <v>3403.2699450485238</v>
      </c>
      <c r="U34" s="13">
        <f>'0.直接貼上-輸出預測(40-)'!L34</f>
        <v>1295.8036062824631</v>
      </c>
      <c r="V34" s="13">
        <f>'0.直接貼上-輸出預測(40-)'!M34</f>
        <v>309.22365637309082</v>
      </c>
      <c r="W34" s="13">
        <f>'0.直接貼上-輸出預測(40-)'!N34</f>
        <v>42.830118083146623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tr">
        <f>'0.直接貼上-輸出預測(0-50)'!A35</f>
        <v>114年 9月</v>
      </c>
      <c r="B35" s="13">
        <f t="shared" si="1"/>
        <v>238438.22530147259</v>
      </c>
      <c r="C35" s="13">
        <f>'0.直接貼上-輸出預測(0-50)'!C35</f>
        <v>6400.4271685496187</v>
      </c>
      <c r="D35" s="13">
        <f>'0.直接貼上-輸出預測(0-50)'!D35</f>
        <v>8748.1004773842069</v>
      </c>
      <c r="E35" s="13">
        <f>'0.直接貼上-輸出預測(0-50)'!E35</f>
        <v>9510.0288061689062</v>
      </c>
      <c r="F35" s="13">
        <f>'0.直接貼上-輸出預測(0-50)'!F35</f>
        <v>9826.3121986934602</v>
      </c>
      <c r="G35" s="13">
        <f>'0.直接貼上-輸出預測(0-50)'!G35</f>
        <v>13100.708961875003</v>
      </c>
      <c r="H35" s="13">
        <f>'0.直接貼上-輸出預測(0-50)'!H35</f>
        <v>16383.195980102173</v>
      </c>
      <c r="I35" s="13">
        <f>'0.直接貼上-輸出預測(0-50)'!I35</f>
        <v>17252.323679808986</v>
      </c>
      <c r="J35" s="13">
        <f>'0.直接貼上-輸出預測(0-50)'!J35</f>
        <v>15947.283340072652</v>
      </c>
      <c r="K35" s="13">
        <f>'0.直接貼上-輸出預測(0-50)'!K35</f>
        <v>17822.13381456706</v>
      </c>
      <c r="L35" s="13">
        <f>'0.直接貼上-輸出預測(0-50)'!L35</f>
        <v>18203.60642059159</v>
      </c>
      <c r="M35" s="13">
        <f>'0.直接貼上-輸出預測(40-)'!D35</f>
        <v>16557.121909325568</v>
      </c>
      <c r="N35" s="13">
        <f>'0.直接貼上-輸出預測(40-)'!E35</f>
        <v>19103.978879467995</v>
      </c>
      <c r="O35" s="13">
        <f>'0.直接貼上-輸出預測(40-)'!F35</f>
        <v>20121.725863453241</v>
      </c>
      <c r="P35" s="13">
        <f>'0.直接貼上-輸出預測(40-)'!G35</f>
        <v>17464.623415189919</v>
      </c>
      <c r="Q35" s="13">
        <f>'0.直接貼上-輸出預測(40-)'!H35</f>
        <v>13923.889636767251</v>
      </c>
      <c r="R35" s="13">
        <f>'0.直接貼上-輸出預測(40-)'!I35</f>
        <v>7943.0956313912675</v>
      </c>
      <c r="S35" s="13">
        <f>'0.直接貼上-輸出預測(40-)'!J35</f>
        <v>5070.1051403026522</v>
      </c>
      <c r="T35" s="13">
        <f>'0.直接貼上-輸出預測(40-)'!K35</f>
        <v>3411.5189001115023</v>
      </c>
      <c r="U35" s="13">
        <f>'0.直接貼上-輸出預測(40-)'!L35</f>
        <v>1294.3372635252165</v>
      </c>
      <c r="V35" s="13">
        <f>'0.直接貼上-輸出預測(40-)'!M35</f>
        <v>310.62383505137188</v>
      </c>
      <c r="W35" s="13">
        <f>'0.直接貼上-輸出預測(40-)'!N35</f>
        <v>43.083979072938682</v>
      </c>
    </row>
    <row r="36" spans="1:92">
      <c r="A36" s="12" t="str">
        <f>'0.直接貼上-輸出預測(0-50)'!A36</f>
        <v>114年 10月</v>
      </c>
      <c r="B36" s="13">
        <f t="shared" si="1"/>
        <v>238265.16635086862</v>
      </c>
      <c r="C36" s="13">
        <f>'0.直接貼上-輸出預測(0-50)'!C36</f>
        <v>6373.1727986176502</v>
      </c>
      <c r="D36" s="13">
        <f>'0.直接貼上-輸出預測(0-50)'!D36</f>
        <v>8711.1352587683668</v>
      </c>
      <c r="E36" s="13">
        <f>'0.直接貼上-輸出預測(0-50)'!E36</f>
        <v>9528.3091725947961</v>
      </c>
      <c r="F36" s="13">
        <f>'0.直接貼上-輸出預測(0-50)'!F36</f>
        <v>9787.6992466741867</v>
      </c>
      <c r="G36" s="13">
        <f>'0.直接貼上-輸出預測(0-50)'!G36</f>
        <v>13023.486715412486</v>
      </c>
      <c r="H36" s="13">
        <f>'0.直接貼上-輸出預測(0-50)'!H36</f>
        <v>16356.324672669894</v>
      </c>
      <c r="I36" s="13">
        <f>'0.直接貼上-輸出預測(0-50)'!I36</f>
        <v>17265.026374360019</v>
      </c>
      <c r="J36" s="13">
        <f>'0.直接貼上-輸出預測(0-50)'!J36</f>
        <v>15945.721603301488</v>
      </c>
      <c r="K36" s="13">
        <f>'0.直接貼上-輸出預測(0-50)'!K36</f>
        <v>17771.770293682668</v>
      </c>
      <c r="L36" s="13">
        <f>'0.直接貼上-輸出預測(0-50)'!L36</f>
        <v>18220.561207326784</v>
      </c>
      <c r="M36" s="13">
        <f>'0.直接貼上-輸出預測(40-)'!D36</f>
        <v>16526.117067513151</v>
      </c>
      <c r="N36" s="13">
        <f>'0.直接貼上-輸出預測(40-)'!E36</f>
        <v>19064.846877944041</v>
      </c>
      <c r="O36" s="13">
        <f>'0.直接貼上-輸出預測(40-)'!F36</f>
        <v>20103.250549542106</v>
      </c>
      <c r="P36" s="13">
        <f>'0.直接貼上-輸出預測(40-)'!G36</f>
        <v>17495.674642607926</v>
      </c>
      <c r="Q36" s="13">
        <f>'0.直接貼上-輸出預測(40-)'!H36</f>
        <v>13965.231044824726</v>
      </c>
      <c r="R36" s="13">
        <f>'0.直接貼上-輸出預測(40-)'!I36</f>
        <v>8016.6905840801628</v>
      </c>
      <c r="S36" s="13">
        <f>'0.直接貼上-輸出預測(40-)'!J36</f>
        <v>5043.1374908880143</v>
      </c>
      <c r="T36" s="13">
        <f>'0.直接貼上-輸出預測(40-)'!K36</f>
        <v>3418.7056006329767</v>
      </c>
      <c r="U36" s="13">
        <f>'0.直接貼上-輸出預測(40-)'!L36</f>
        <v>1292.8205311810784</v>
      </c>
      <c r="V36" s="13">
        <f>'0.直接貼上-輸出預測(40-)'!M36</f>
        <v>312.03991832700274</v>
      </c>
      <c r="W36" s="13">
        <f>'0.直接貼上-輸出預測(40-)'!N36</f>
        <v>43.444699919112253</v>
      </c>
    </row>
    <row r="37" spans="1:92">
      <c r="A37" s="12" t="str">
        <f>'0.直接貼上-輸出預測(0-50)'!A37</f>
        <v>114年 11月</v>
      </c>
      <c r="B37" s="13">
        <f t="shared" si="1"/>
        <v>238091.60481583475</v>
      </c>
      <c r="C37" s="13">
        <f>'0.直接貼上-輸出預測(0-50)'!C37</f>
        <v>6346.5732204086107</v>
      </c>
      <c r="D37" s="13">
        <f>'0.直接貼上-輸出預測(0-50)'!D37</f>
        <v>8672.8738873706316</v>
      </c>
      <c r="E37" s="13">
        <f>'0.直接貼上-輸出預測(0-50)'!E37</f>
        <v>9547.6984757066584</v>
      </c>
      <c r="F37" s="13">
        <f>'0.直接貼上-輸出預測(0-50)'!F37</f>
        <v>9749.4098438593937</v>
      </c>
      <c r="G37" s="13">
        <f>'0.直接貼上-輸出預測(0-50)'!G37</f>
        <v>12946.504552910936</v>
      </c>
      <c r="H37" s="13">
        <f>'0.直接貼上-輸出預測(0-50)'!H37</f>
        <v>16329.285557171857</v>
      </c>
      <c r="I37" s="13">
        <f>'0.直接貼上-輸出預測(0-50)'!I37</f>
        <v>17276.577219878967</v>
      </c>
      <c r="J37" s="13">
        <f>'0.直接貼上-輸出預測(0-50)'!J37</f>
        <v>15945.303500999637</v>
      </c>
      <c r="K37" s="13">
        <f>'0.直接貼上-輸出預測(0-50)'!K37</f>
        <v>17720.548224454404</v>
      </c>
      <c r="L37" s="13">
        <f>'0.直接貼上-輸出預測(0-50)'!L37</f>
        <v>18234.84224460935</v>
      </c>
      <c r="M37" s="13">
        <f>'0.直接貼上-輸出預測(40-)'!D37</f>
        <v>16498.485407782962</v>
      </c>
      <c r="N37" s="13">
        <f>'0.直接貼上-輸出預測(40-)'!E37</f>
        <v>19026.16123346844</v>
      </c>
      <c r="O37" s="13">
        <f>'0.直接貼上-輸出預測(40-)'!F37</f>
        <v>20083.916610103941</v>
      </c>
      <c r="P37" s="13">
        <f>'0.直接貼上-輸出預測(40-)'!G37</f>
        <v>17527.169726095919</v>
      </c>
      <c r="Q37" s="13">
        <f>'0.直接貼上-輸出預測(40-)'!H37</f>
        <v>14004.043749679951</v>
      </c>
      <c r="R37" s="13">
        <f>'0.直接貼上-輸出預測(40-)'!I37</f>
        <v>8092.978966131066</v>
      </c>
      <c r="S37" s="13">
        <f>'0.直接貼上-輸出預測(40-)'!J37</f>
        <v>5015.7761251206266</v>
      </c>
      <c r="T37" s="13">
        <f>'0.直接貼上-輸出預測(40-)'!K37</f>
        <v>3424.8446210213579</v>
      </c>
      <c r="U37" s="13">
        <f>'0.直接貼上-輸出預測(40-)'!L37</f>
        <v>1291.2444556702533</v>
      </c>
      <c r="V37" s="13">
        <f>'0.直接貼上-輸出預測(40-)'!M37</f>
        <v>313.47852879213781</v>
      </c>
      <c r="W37" s="13">
        <f>'0.直接貼上-輸出預測(40-)'!N37</f>
        <v>43.888664597657993</v>
      </c>
    </row>
    <row r="38" spans="1:92">
      <c r="A38" s="12" t="str">
        <f>'0.直接貼上-輸出預測(0-50)'!A38</f>
        <v>114年 12月</v>
      </c>
      <c r="B38" s="13">
        <f t="shared" si="1"/>
        <v>237917.46557849075</v>
      </c>
      <c r="C38" s="13">
        <f>'0.直接貼上-輸出預測(0-50)'!C38</f>
        <v>6320.6280626127082</v>
      </c>
      <c r="D38" s="13">
        <f>'0.直接貼上-輸出預測(0-50)'!D38</f>
        <v>8633.3163543993378</v>
      </c>
      <c r="E38" s="13">
        <f>'0.直接貼上-輸出預測(0-50)'!E38</f>
        <v>9568.196550880517</v>
      </c>
      <c r="F38" s="13">
        <f>'0.直接貼上-輸出預測(0-50)'!F38</f>
        <v>9711.4439652242763</v>
      </c>
      <c r="G38" s="13">
        <f>'0.直接貼上-輸出預測(0-50)'!G38</f>
        <v>12869.762413835811</v>
      </c>
      <c r="H38" s="13">
        <f>'0.直接貼上-輸出預測(0-50)'!H38</f>
        <v>16302.078789973019</v>
      </c>
      <c r="I38" s="13">
        <f>'0.直接貼上-輸出預測(0-50)'!I38</f>
        <v>17286.975937061296</v>
      </c>
      <c r="J38" s="13">
        <f>'0.直接貼上-輸出預測(0-50)'!J38</f>
        <v>15946.027367408242</v>
      </c>
      <c r="K38" s="13">
        <f>'0.直接貼上-輸出預測(0-50)'!K38</f>
        <v>17668.467728666015</v>
      </c>
      <c r="L38" s="13">
        <f>'0.直接貼上-輸出預測(0-50)'!L38</f>
        <v>18246.452021093784</v>
      </c>
      <c r="M38" s="13">
        <f>'0.直接貼上-輸出預測(40-)'!D38</f>
        <v>16474.220600834495</v>
      </c>
      <c r="N38" s="13">
        <f>'0.直接貼上-輸出預測(40-)'!E38</f>
        <v>18987.920474915612</v>
      </c>
      <c r="O38" s="13">
        <f>'0.直接貼上-輸出預測(40-)'!F38</f>
        <v>20063.726082746402</v>
      </c>
      <c r="P38" s="13">
        <f>'0.直接貼上-輸出預測(40-)'!G38</f>
        <v>17559.101569296097</v>
      </c>
      <c r="Q38" s="13">
        <f>'0.直接貼上-輸出預測(40-)'!H38</f>
        <v>14040.339540477089</v>
      </c>
      <c r="R38" s="13">
        <f>'0.直接貼上-輸出預測(40-)'!I38</f>
        <v>8171.8950973471974</v>
      </c>
      <c r="S38" s="13">
        <f>'0.直接貼上-輸出預測(40-)'!J38</f>
        <v>4988.023078674848</v>
      </c>
      <c r="T38" s="13">
        <f>'0.直接貼上-輸出預測(40-)'!K38</f>
        <v>3429.9502908111099</v>
      </c>
      <c r="U38" s="13">
        <f>'0.直接貼上-輸出預測(40-)'!L38</f>
        <v>1289.6007206059207</v>
      </c>
      <c r="V38" s="13">
        <f>'0.直接貼上-輸出預測(40-)'!M38</f>
        <v>314.94360150481049</v>
      </c>
      <c r="W38" s="13">
        <f>'0.直接貼上-輸出預測(40-)'!N38</f>
        <v>44.39533012210719</v>
      </c>
    </row>
    <row r="39" spans="1:92">
      <c r="A39" s="12" t="str">
        <f>'0.直接貼上-輸出預測(0-50)'!A39</f>
        <v>115年 1月</v>
      </c>
      <c r="B39" s="13">
        <f t="shared" si="1"/>
        <v>237742.67549631538</v>
      </c>
      <c r="C39" s="13">
        <f>'0.直接貼上-輸出預測(0-50)'!C39</f>
        <v>6295.3369541566744</v>
      </c>
      <c r="D39" s="13">
        <f>'0.直接貼上-輸出預測(0-50)'!D39</f>
        <v>8592.4626510667676</v>
      </c>
      <c r="E39" s="13">
        <f>'0.直接貼上-輸出預測(0-50)'!E39</f>
        <v>9589.8032334979744</v>
      </c>
      <c r="F39" s="13">
        <f>'0.直接貼上-輸出預測(0-50)'!F39</f>
        <v>9673.8015857636819</v>
      </c>
      <c r="G39" s="13">
        <f>'0.直接貼上-輸出預測(0-50)'!G39</f>
        <v>12793.260237708961</v>
      </c>
      <c r="H39" s="13">
        <f>'0.直接貼上-輸出預測(0-50)'!H39</f>
        <v>16274.704527384778</v>
      </c>
      <c r="I39" s="13">
        <f>'0.直接貼上-輸出預測(0-50)'!I39</f>
        <v>17296.222246677458</v>
      </c>
      <c r="J39" s="13">
        <f>'0.直接貼上-輸出預測(0-50)'!J39</f>
        <v>15947.891538280184</v>
      </c>
      <c r="K39" s="13">
        <f>'0.直接貼上-輸出預測(0-50)'!K39</f>
        <v>17615.528928700107</v>
      </c>
      <c r="L39" s="13">
        <f>'0.直接貼上-輸出預測(0-50)'!L39</f>
        <v>18255.39302525737</v>
      </c>
      <c r="M39" s="13">
        <f>'0.直接貼上-輸出預測(40-)'!D39</f>
        <v>16453.316326393364</v>
      </c>
      <c r="N39" s="13">
        <f>'0.直接貼上-輸出預測(40-)'!E39</f>
        <v>18950.123134618589</v>
      </c>
      <c r="O39" s="13">
        <f>'0.直接貼上-輸出預測(40-)'!F39</f>
        <v>20042.681001894143</v>
      </c>
      <c r="P39" s="13">
        <f>'0.直接貼上-輸出預測(40-)'!G39</f>
        <v>17591.463104472987</v>
      </c>
      <c r="Q39" s="13">
        <f>'0.直接貼上-輸出預測(40-)'!H39</f>
        <v>14074.130172432768</v>
      </c>
      <c r="R39" s="13">
        <f>'0.直接貼上-輸出預測(40-)'!I39</f>
        <v>8253.3743119021547</v>
      </c>
      <c r="S39" s="13">
        <f>'0.直接貼上-輸出預測(40-)'!J39</f>
        <v>4959.8804457068563</v>
      </c>
      <c r="T39" s="13">
        <f>'0.直接貼上-輸出預測(40-)'!K39</f>
        <v>3434.0367008926401</v>
      </c>
      <c r="U39" s="13">
        <f>'0.直接貼上-輸出預測(40-)'!L39</f>
        <v>1287.8816191502924</v>
      </c>
      <c r="V39" s="13">
        <f>'0.直接貼上-輸出預測(40-)'!M39</f>
        <v>316.43685710079427</v>
      </c>
      <c r="W39" s="13">
        <f>'0.直接貼上-輸出預測(40-)'!N39</f>
        <v>44.946893256816189</v>
      </c>
    </row>
    <row r="40" spans="1:92">
      <c r="A40" s="12" t="str">
        <f>'0.直接貼上-輸出預測(0-50)'!A40</f>
        <v>115年 2月</v>
      </c>
      <c r="B40" s="13">
        <f t="shared" si="1"/>
        <v>237567.16347593023</v>
      </c>
      <c r="C40" s="13">
        <f>'0.直接貼上-輸出預測(0-50)'!C40</f>
        <v>6270.6995242034263</v>
      </c>
      <c r="D40" s="13">
        <f>'0.直接貼上-輸出預測(0-50)'!D40</f>
        <v>8550.312768589145</v>
      </c>
      <c r="E40" s="13">
        <f>'0.直接貼上-輸出預測(0-50)'!E40</f>
        <v>9612.5183589462213</v>
      </c>
      <c r="F40" s="13">
        <f>'0.直接貼上-輸出預測(0-50)'!F40</f>
        <v>9636.4826804921213</v>
      </c>
      <c r="G40" s="13">
        <f>'0.直接貼上-輸出預測(0-50)'!G40</f>
        <v>12716.997964108599</v>
      </c>
      <c r="H40" s="13">
        <f>'0.直接貼上-輸出預測(0-50)'!H40</f>
        <v>16247.162925665009</v>
      </c>
      <c r="I40" s="13">
        <f>'0.直接貼上-輸出預測(0-50)'!I40</f>
        <v>17304.315869572889</v>
      </c>
      <c r="J40" s="13">
        <f>'0.直接貼上-輸出預測(0-50)'!J40</f>
        <v>15950.894350878922</v>
      </c>
      <c r="K40" s="13">
        <f>'0.直接貼上-輸出預測(0-50)'!K40</f>
        <v>17561.731947537268</v>
      </c>
      <c r="L40" s="13">
        <f>'0.直接貼上-輸出預測(0-50)'!L40</f>
        <v>18261.667745397161</v>
      </c>
      <c r="M40" s="13">
        <f>'0.直接貼上-輸出預測(40-)'!D40</f>
        <v>16435.766273199275</v>
      </c>
      <c r="N40" s="13">
        <f>'0.直接貼上-輸出預測(40-)'!E40</f>
        <v>18912.767748362145</v>
      </c>
      <c r="O40" s="13">
        <f>'0.直接貼上-輸出預測(40-)'!F40</f>
        <v>20020.783398793748</v>
      </c>
      <c r="P40" s="13">
        <f>'0.直接貼上-輸出預測(40-)'!G40</f>
        <v>17624.24729242723</v>
      </c>
      <c r="Q40" s="13">
        <f>'0.直接貼上-輸出預測(40-)'!H40</f>
        <v>14105.42736687537</v>
      </c>
      <c r="R40" s="13">
        <f>'0.直接貼上-輸出預測(40-)'!I40</f>
        <v>8337.3529446966586</v>
      </c>
      <c r="S40" s="13">
        <f>'0.直接貼上-輸出預測(40-)'!J40</f>
        <v>4931.3503772489821</v>
      </c>
      <c r="T40" s="13">
        <f>'0.直接貼上-輸出預測(40-)'!K40</f>
        <v>3437.1177095830376</v>
      </c>
      <c r="U40" s="13">
        <f>'0.直接貼上-輸出預測(40-)'!L40</f>
        <v>1286.0800273552732</v>
      </c>
      <c r="V40" s="13">
        <f>'0.直接貼上-輸出預測(40-)'!M40</f>
        <v>317.95821173352971</v>
      </c>
      <c r="W40" s="13">
        <f>'0.直接貼上-輸出預測(40-)'!N40</f>
        <v>45.52799026423105</v>
      </c>
    </row>
    <row r="41" spans="1:92">
      <c r="A41" s="12" t="str">
        <f>'0.直接貼上-輸出預測(0-50)'!A41</f>
        <v>115年 3月</v>
      </c>
      <c r="B41" s="13">
        <f t="shared" si="1"/>
        <v>237390.86052198327</v>
      </c>
      <c r="C41" s="13">
        <f>'0.直接貼上-輸出預測(0-50)'!C41</f>
        <v>6246.7154021517244</v>
      </c>
      <c r="D41" s="13">
        <f>'0.直接貼上-輸出預測(0-50)'!D41</f>
        <v>8506.8666981866372</v>
      </c>
      <c r="E41" s="13">
        <f>'0.直接貼上-輸出預測(0-50)'!E41</f>
        <v>9636.3417626180308</v>
      </c>
      <c r="F41" s="13">
        <f>'0.直接貼上-輸出預測(0-50)'!F41</f>
        <v>9599.4872244437538</v>
      </c>
      <c r="G41" s="13">
        <f>'0.直接貼上-輸出預測(0-50)'!G41</f>
        <v>12640.975532669298</v>
      </c>
      <c r="H41" s="13">
        <f>'0.直接貼上-輸出預測(0-50)'!H41</f>
        <v>16219.454141018059</v>
      </c>
      <c r="I41" s="13">
        <f>'0.直接貼上-輸出預測(0-50)'!I41</f>
        <v>17311.25652666801</v>
      </c>
      <c r="J41" s="13">
        <f>'0.直接貼上-輸出預測(0-50)'!J41</f>
        <v>15955.034143977371</v>
      </c>
      <c r="K41" s="13">
        <f>'0.直接貼上-輸出預測(0-50)'!K41</f>
        <v>17507.076908755214</v>
      </c>
      <c r="L41" s="13">
        <f>'0.直接貼上-輸出預測(0-50)'!L41</f>
        <v>18265.278669626987</v>
      </c>
      <c r="M41" s="13">
        <f>'0.直接貼上-輸出預測(40-)'!D41</f>
        <v>16421.564138993916</v>
      </c>
      <c r="N41" s="13">
        <f>'0.直接貼上-輸出預測(40-)'!E41</f>
        <v>18875.852855375866</v>
      </c>
      <c r="O41" s="13">
        <f>'0.直接貼上-輸出預測(40-)'!F41</f>
        <v>19998.035301518477</v>
      </c>
      <c r="P41" s="13">
        <f>'0.直接貼上-輸出預測(40-)'!G41</f>
        <v>17657.447122409692</v>
      </c>
      <c r="Q41" s="13">
        <f>'0.直接貼上-輸出預測(40-)'!H41</f>
        <v>14134.242811284632</v>
      </c>
      <c r="R41" s="13">
        <f>'0.直接貼上-輸出預測(40-)'!I41</f>
        <v>8423.7683178886327</v>
      </c>
      <c r="S41" s="13">
        <f>'0.直接貼上-輸出預測(40-)'!J41</f>
        <v>4902.4350796305853</v>
      </c>
      <c r="T41" s="13">
        <f>'0.直接貼上-輸出預測(40-)'!K41</f>
        <v>3439.2069485412567</v>
      </c>
      <c r="U41" s="13">
        <f>'0.直接貼上-輸出預測(40-)'!L41</f>
        <v>1284.1893784561275</v>
      </c>
      <c r="V41" s="13">
        <f>'0.直接貼上-輸出預測(40-)'!M41</f>
        <v>319.50613118743598</v>
      </c>
      <c r="W41" s="13">
        <f>'0.直接貼上-輸出預測(40-)'!N41</f>
        <v>46.125426581575255</v>
      </c>
    </row>
    <row r="42" spans="1:92">
      <c r="A42" s="12" t="str">
        <f>'0.直接貼上-輸出預測(0-50)'!A42</f>
        <v>115年 4月</v>
      </c>
      <c r="B42" s="13">
        <f t="shared" si="1"/>
        <v>237213.69976483969</v>
      </c>
      <c r="C42" s="13">
        <f>'0.直接貼上-輸出預測(0-50)'!C42</f>
        <v>6223.3842176358376</v>
      </c>
      <c r="D42" s="13">
        <f>'0.直接貼上-輸出預測(0-50)'!D42</f>
        <v>8462.124431083359</v>
      </c>
      <c r="E42" s="13">
        <f>'0.直接貼上-輸出預測(0-50)'!E42</f>
        <v>9661.2732799117621</v>
      </c>
      <c r="F42" s="13">
        <f>'0.直接貼上-輸出預測(0-50)'!F42</f>
        <v>9562.8151926723931</v>
      </c>
      <c r="G42" s="13">
        <f>'0.直接貼上-輸出預測(0-50)'!G42</f>
        <v>12565.192883081965</v>
      </c>
      <c r="H42" s="13">
        <f>'0.直接貼上-輸出預測(0-50)'!H42</f>
        <v>16191.578329594771</v>
      </c>
      <c r="I42" s="13">
        <f>'0.直接貼上-輸出預測(0-50)'!I42</f>
        <v>17317.043938958224</v>
      </c>
      <c r="J42" s="13">
        <f>'0.直接貼上-輸出預測(0-50)'!J42</f>
        <v>15960.309257856807</v>
      </c>
      <c r="K42" s="13">
        <f>'0.直接貼上-輸出預測(0-50)'!K42</f>
        <v>17451.563936527902</v>
      </c>
      <c r="L42" s="13">
        <f>'0.直接貼上-輸出預測(0-50)'!L42</f>
        <v>18266.228285874491</v>
      </c>
      <c r="M42" s="13">
        <f>'0.直接貼上-輸出預測(40-)'!D42</f>
        <v>16410.703630508957</v>
      </c>
      <c r="N42" s="13">
        <f>'0.直接貼上-輸出預測(40-)'!E42</f>
        <v>18839.376998327283</v>
      </c>
      <c r="O42" s="13">
        <f>'0.直接貼上-輸出預測(40-)'!F42</f>
        <v>19974.438734973133</v>
      </c>
      <c r="P42" s="13">
        <f>'0.直接貼上-輸出預測(40-)'!G42</f>
        <v>17691.055612035761</v>
      </c>
      <c r="Q42" s="13">
        <f>'0.直接貼上-輸出預測(40-)'!H42</f>
        <v>14160.588159331639</v>
      </c>
      <c r="R42" s="13">
        <f>'0.直接貼上-輸出預測(40-)'!I42</f>
        <v>8512.558727594489</v>
      </c>
      <c r="S42" s="13">
        <f>'0.直接貼上-輸出預測(40-)'!J42</f>
        <v>4873.1368129250868</v>
      </c>
      <c r="T42" s="13">
        <f>'0.直接貼上-輸出預測(40-)'!K42</f>
        <v>3440.3178285312833</v>
      </c>
      <c r="U42" s="13">
        <f>'0.直接貼上-輸出預測(40-)'!L42</f>
        <v>1282.2036380874897</v>
      </c>
      <c r="V42" s="13">
        <f>'0.直接貼上-輸出預測(40-)'!M42</f>
        <v>321.07793572287721</v>
      </c>
      <c r="W42" s="13">
        <f>'0.直接貼上-輸出預測(40-)'!N42</f>
        <v>46.727933604124914</v>
      </c>
    </row>
    <row r="43" spans="1:92" s="16" customFormat="1">
      <c r="A43" s="15" t="str">
        <f>'0.直接貼上-輸出預測(0-50)'!A43</f>
        <v>115年 5月</v>
      </c>
      <c r="B43" s="15">
        <f t="shared" si="1"/>
        <v>237035.61647033502</v>
      </c>
      <c r="C43" s="15">
        <f>'0.直接貼上-輸出預測(0-50)'!C43</f>
        <v>6200.7056005251998</v>
      </c>
      <c r="D43" s="15">
        <f>'0.直接貼上-輸出預測(0-50)'!D43</f>
        <v>8416.0859585073631</v>
      </c>
      <c r="E43" s="15">
        <f>'0.直接貼上-輸出預測(0-50)'!E43</f>
        <v>9687.3127462313605</v>
      </c>
      <c r="F43" s="15">
        <f>'0.直接貼上-輸出預測(0-50)'!F43</f>
        <v>9526.466560251487</v>
      </c>
      <c r="G43" s="15">
        <f>'0.直接貼上-輸出預測(0-50)'!G43</f>
        <v>12489.649955093826</v>
      </c>
      <c r="H43" s="15">
        <f>'0.直接貼上-輸出預測(0-50)'!H43</f>
        <v>16163.535647492479</v>
      </c>
      <c r="I43" s="15">
        <f>'0.直接貼上-輸出預測(0-50)'!I43</f>
        <v>17321.677827513882</v>
      </c>
      <c r="J43" s="15">
        <f>'0.直接貼上-輸出預測(0-50)'!J43</f>
        <v>15966.718034305719</v>
      </c>
      <c r="K43" s="15">
        <f>'0.直接貼上-輸出預測(0-50)'!K43</f>
        <v>17395.193155624685</v>
      </c>
      <c r="L43" s="15">
        <f>'0.直接貼上-輸出預測(0-50)'!L43</f>
        <v>18264.519081878138</v>
      </c>
      <c r="M43" s="15">
        <f>'0.直接貼上-輸出預測(40-)'!D43</f>
        <v>16403.178463454024</v>
      </c>
      <c r="N43" s="15">
        <f>'0.直接貼上-輸出預測(40-)'!E43</f>
        <v>18803.338723314977</v>
      </c>
      <c r="O43" s="15">
        <f>'0.直接貼上-輸出預測(40-)'!F43</f>
        <v>19949.995720898834</v>
      </c>
      <c r="P43" s="15">
        <f>'0.直接貼上-輸出預測(40-)'!G43</f>
        <v>17725.065807199862</v>
      </c>
      <c r="Q43" s="15">
        <f>'0.直接貼上-輸出預測(40-)'!H43</f>
        <v>14184.47503091914</v>
      </c>
      <c r="R43" s="15">
        <f>'0.直接貼上-輸出預測(40-)'!I43</f>
        <v>8603.6634307595305</v>
      </c>
      <c r="S43" s="15">
        <f>'0.直接貼上-輸出預測(40-)'!J43</f>
        <v>4843.4578894228143</v>
      </c>
      <c r="T43" s="15">
        <f>'0.直接貼上-輸出預測(40-)'!K43</f>
        <v>3440.4635450367396</v>
      </c>
      <c r="U43" s="15">
        <f>'0.直接貼上-輸出預測(40-)'!L43</f>
        <v>1280.1172803919872</v>
      </c>
      <c r="V43" s="15">
        <f>'0.直接貼上-輸出預測(40-)'!M43</f>
        <v>322.67006150394315</v>
      </c>
      <c r="W43" s="15">
        <f>'0.直接貼上-輸出預測(40-)'!N43</f>
        <v>47.325950009020332</v>
      </c>
    </row>
    <row r="44" spans="1:92">
      <c r="A44" s="12" t="str">
        <f>'0.直接貼上-輸出預測(0-50)'!A44</f>
        <v>115年 6月</v>
      </c>
      <c r="B44" s="13">
        <f t="shared" si="1"/>
        <v>236857.0712971341</v>
      </c>
      <c r="C44" s="13">
        <f>'0.直接貼上-輸出預測(0-50)'!C44</f>
        <v>6182.1612348080598</v>
      </c>
      <c r="D44" s="13">
        <f>'0.直接貼上-輸出預測(0-50)'!D44</f>
        <v>8375.2183038704388</v>
      </c>
      <c r="E44" s="13">
        <f>'0.直接貼上-輸出預測(0-50)'!E44</f>
        <v>9694.4407331649363</v>
      </c>
      <c r="F44" s="13">
        <f>'0.直接貼上-輸出預測(0-50)'!F44</f>
        <v>9499.1122630567625</v>
      </c>
      <c r="G44" s="13">
        <f>'0.直接貼上-輸出預測(0-50)'!G44</f>
        <v>12420.495871910885</v>
      </c>
      <c r="H44" s="13">
        <f>'0.直接貼上-輸出預測(0-50)'!H44</f>
        <v>16125.478837293942</v>
      </c>
      <c r="I44" s="13">
        <f>'0.直接貼上-輸出預測(0-50)'!I44</f>
        <v>17325.82557149194</v>
      </c>
      <c r="J44" s="13">
        <f>'0.直接貼上-輸出預測(0-50)'!J44</f>
        <v>15984.115278184041</v>
      </c>
      <c r="K44" s="13">
        <f>'0.直接貼上-輸出預測(0-50)'!K44</f>
        <v>17337.800374306269</v>
      </c>
      <c r="L44" s="13">
        <f>'0.直接貼上-輸出預測(0-50)'!L44</f>
        <v>18266.000177945367</v>
      </c>
      <c r="M44" s="13">
        <f>'0.直接貼上-輸出預測(40-)'!D44</f>
        <v>16391.330434399035</v>
      </c>
      <c r="N44" s="13">
        <f>'0.直接貼上-輸出預測(40-)'!E44</f>
        <v>18759.175073590715</v>
      </c>
      <c r="O44" s="13">
        <f>'0.直接貼上-輸出預測(40-)'!F44</f>
        <v>19924.966149833956</v>
      </c>
      <c r="P44" s="13">
        <f>'0.直接貼上-輸出預測(40-)'!G44</f>
        <v>17761.546964832007</v>
      </c>
      <c r="Q44" s="13">
        <f>'0.直接貼上-輸出預測(40-)'!H44</f>
        <v>14209.83196050197</v>
      </c>
      <c r="R44" s="13">
        <f>'0.直接貼上-輸出預測(40-)'!I44</f>
        <v>8681.9748909972877</v>
      </c>
      <c r="S44" s="13">
        <f>'0.直接貼上-輸出預測(40-)'!J44</f>
        <v>4822.1292499856681</v>
      </c>
      <c r="T44" s="13">
        <f>'0.直接貼上-輸出預測(40-)'!K44</f>
        <v>3445.379771332488</v>
      </c>
      <c r="U44" s="13">
        <f>'0.直接貼上-輸出預測(40-)'!L44</f>
        <v>1277.7312181965178</v>
      </c>
      <c r="V44" s="13">
        <f>'0.直接貼上-輸出預測(40-)'!M44</f>
        <v>324.81513395777773</v>
      </c>
      <c r="W44" s="13">
        <f>'0.直接貼上-輸出預測(40-)'!N44</f>
        <v>47.541803474056735</v>
      </c>
    </row>
    <row r="45" spans="1:92">
      <c r="A45" s="12" t="str">
        <f>'0.直接貼上-輸出預測(0-50)'!A45</f>
        <v>115年 7月</v>
      </c>
      <c r="B45" s="13">
        <f t="shared" si="1"/>
        <v>236678.0970767526</v>
      </c>
      <c r="C45" s="13">
        <f>'0.直接貼上-輸出預測(0-50)'!C45</f>
        <v>6164.8741617169035</v>
      </c>
      <c r="D45" s="13">
        <f>'0.直接貼上-輸出預測(0-50)'!D45</f>
        <v>8334.0806570388522</v>
      </c>
      <c r="E45" s="13">
        <f>'0.直接貼上-輸出預測(0-50)'!E45</f>
        <v>9699.1887131805761</v>
      </c>
      <c r="F45" s="13">
        <f>'0.直接貼上-輸出預測(0-50)'!F45</f>
        <v>9473.8258584556261</v>
      </c>
      <c r="G45" s="13">
        <f>'0.直接貼上-輸出預測(0-50)'!G45</f>
        <v>12352.551752364921</v>
      </c>
      <c r="H45" s="13">
        <f>'0.直接貼上-輸出預測(0-50)'!H45</f>
        <v>16085.648050346404</v>
      </c>
      <c r="I45" s="13">
        <f>'0.直接貼上-輸出預測(0-50)'!I45</f>
        <v>17328.576620415846</v>
      </c>
      <c r="J45" s="13">
        <f>'0.直接貼上-輸出預測(0-50)'!J45</f>
        <v>16004.701395863298</v>
      </c>
      <c r="K45" s="13">
        <f>'0.直接貼上-輸出預測(0-50)'!K45</f>
        <v>17279.452725511557</v>
      </c>
      <c r="L45" s="13">
        <f>'0.直接貼上-輸出預測(0-50)'!L45</f>
        <v>18265.295905726507</v>
      </c>
      <c r="M45" s="13">
        <f>'0.直接貼上-輸出預測(40-)'!D45</f>
        <v>16382.029330040754</v>
      </c>
      <c r="N45" s="13">
        <f>'0.直接貼上-輸出預測(40-)'!E45</f>
        <v>18713.888863123946</v>
      </c>
      <c r="O45" s="13">
        <f>'0.直接貼上-輸出預測(40-)'!F45</f>
        <v>19898.766958374748</v>
      </c>
      <c r="P45" s="13">
        <f>'0.直接貼上-輸出預測(40-)'!G45</f>
        <v>17799.01562980071</v>
      </c>
      <c r="Q45" s="13">
        <f>'0.直接貼上-輸出預測(40-)'!H45</f>
        <v>14232.780975088113</v>
      </c>
      <c r="R45" s="13">
        <f>'0.直接貼上-輸出預測(40-)'!I45</f>
        <v>8759.9205902582289</v>
      </c>
      <c r="S45" s="13">
        <f>'0.直接貼上-輸出預測(40-)'!J45</f>
        <v>4802.5897641906349</v>
      </c>
      <c r="T45" s="13">
        <f>'0.直接貼上-輸出預測(40-)'!K45</f>
        <v>3450.6641634522693</v>
      </c>
      <c r="U45" s="13">
        <f>'0.直接貼上-輸出預測(40-)'!L45</f>
        <v>1275.2075966483101</v>
      </c>
      <c r="V45" s="13">
        <f>'0.直接貼上-輸出預測(40-)'!M45</f>
        <v>327.20691423061646</v>
      </c>
      <c r="W45" s="13">
        <f>'0.直接貼上-輸出預測(40-)'!N45</f>
        <v>47.8304509237568</v>
      </c>
    </row>
    <row r="46" spans="1:92">
      <c r="A46" s="12" t="str">
        <f>'0.直接貼上-輸出預測(0-50)'!A46</f>
        <v>115年 8月</v>
      </c>
      <c r="B46" s="13">
        <f t="shared" si="1"/>
        <v>236498.72486186915</v>
      </c>
      <c r="C46" s="13">
        <f>'0.直接貼上-輸出預測(0-50)'!C46</f>
        <v>6148.8439895971569</v>
      </c>
      <c r="D46" s="13">
        <f>'0.直接貼上-輸出預測(0-50)'!D46</f>
        <v>8292.6731833876256</v>
      </c>
      <c r="E46" s="13">
        <f>'0.直接貼上-輸出預測(0-50)'!E46</f>
        <v>9701.5572356997454</v>
      </c>
      <c r="F46" s="13">
        <f>'0.直接貼上-輸出預測(0-50)'!F46</f>
        <v>9450.6070612476669</v>
      </c>
      <c r="G46" s="13">
        <f>'0.直接貼上-輸出預測(0-50)'!G46</f>
        <v>12285.817368012111</v>
      </c>
      <c r="H46" s="13">
        <f>'0.直接貼上-輸出預測(0-50)'!H46</f>
        <v>16044.043421066208</v>
      </c>
      <c r="I46" s="13">
        <f>'0.直接貼上-輸出預測(0-50)'!I46</f>
        <v>17329.931520887301</v>
      </c>
      <c r="J46" s="13">
        <f>'0.直接貼上-輸出預測(0-50)'!J46</f>
        <v>16028.474655848211</v>
      </c>
      <c r="K46" s="13">
        <f>'0.直接貼上-輸出預測(0-50)'!K46</f>
        <v>17220.151432782444</v>
      </c>
      <c r="L46" s="13">
        <f>'0.直接貼上-輸出預測(0-50)'!L46</f>
        <v>18262.410218918449</v>
      </c>
      <c r="M46" s="13">
        <f>'0.直接貼上-輸出預測(40-)'!D46</f>
        <v>16375.270381220051</v>
      </c>
      <c r="N46" s="13">
        <f>'0.直接貼上-輸出預測(40-)'!E46</f>
        <v>18667.483384610292</v>
      </c>
      <c r="O46" s="13">
        <f>'0.直接貼上-輸出預測(40-)'!F46</f>
        <v>19871.402532166707</v>
      </c>
      <c r="P46" s="13">
        <f>'0.直接貼上-輸出預測(40-)'!G46</f>
        <v>17837.468998775275</v>
      </c>
      <c r="Q46" s="13">
        <f>'0.直接貼上-輸出預測(40-)'!H46</f>
        <v>14253.338799729609</v>
      </c>
      <c r="R46" s="13">
        <f>'0.直接貼上-輸出預測(40-)'!I46</f>
        <v>8837.5144969053545</v>
      </c>
      <c r="S46" s="13">
        <f>'0.直接貼上-輸出預測(40-)'!J46</f>
        <v>4784.8315909986104</v>
      </c>
      <c r="T46" s="13">
        <f>'0.直接貼上-輸出預測(40-)'!K46</f>
        <v>3456.3297863796129</v>
      </c>
      <c r="U46" s="13">
        <f>'0.直接貼上-輸出預測(40-)'!L46</f>
        <v>1272.5449849787512</v>
      </c>
      <c r="V46" s="13">
        <f>'0.直接貼上-輸出預測(40-)'!M46</f>
        <v>329.84202417228914</v>
      </c>
      <c r="W46" s="13">
        <f>'0.直接貼上-輸出預測(40-)'!N46</f>
        <v>48.187794485690162</v>
      </c>
    </row>
    <row r="47" spans="1:92">
      <c r="A47" s="12" t="str">
        <f>'0.直接貼上-輸出預測(0-50)'!A47</f>
        <v>115年 9月</v>
      </c>
      <c r="B47" s="13">
        <f t="shared" si="1"/>
        <v>236318.98406884156</v>
      </c>
      <c r="C47" s="13">
        <f>'0.直接貼上-輸出預測(0-50)'!C47</f>
        <v>6134.0703267370336</v>
      </c>
      <c r="D47" s="13">
        <f>'0.直接貼上-輸出預測(0-50)'!D47</f>
        <v>8250.9960482568604</v>
      </c>
      <c r="E47" s="13">
        <f>'0.直接貼上-輸出預測(0-50)'!E47</f>
        <v>9701.5468500857187</v>
      </c>
      <c r="F47" s="13">
        <f>'0.直接貼上-輸出預測(0-50)'!F47</f>
        <v>9429.4555862605757</v>
      </c>
      <c r="G47" s="13">
        <f>'0.直接貼上-輸出預測(0-50)'!G47</f>
        <v>12220.292490425034</v>
      </c>
      <c r="H47" s="13">
        <f>'0.直接貼上-輸出預測(0-50)'!H47</f>
        <v>16000.665083870572</v>
      </c>
      <c r="I47" s="13">
        <f>'0.直接貼上-輸出預測(0-50)'!I47</f>
        <v>17329.890819390519</v>
      </c>
      <c r="J47" s="13">
        <f>'0.直接貼上-輸出預測(0-50)'!J47</f>
        <v>16055.433327477198</v>
      </c>
      <c r="K47" s="13">
        <f>'0.直接貼上-輸出預測(0-50)'!K47</f>
        <v>17159.897718507138</v>
      </c>
      <c r="L47" s="13">
        <f>'0.直接貼上-輸出預測(0-50)'!L47</f>
        <v>18257.347065924427</v>
      </c>
      <c r="M47" s="13">
        <f>'0.直接貼上-輸出預測(40-)'!D47</f>
        <v>16371.048825119051</v>
      </c>
      <c r="N47" s="13">
        <f>'0.直接貼上-輸出預測(40-)'!E47</f>
        <v>18619.961924746673</v>
      </c>
      <c r="O47" s="13">
        <f>'0.直接貼上-輸出預測(40-)'!F47</f>
        <v>19842.877245846707</v>
      </c>
      <c r="P47" s="13">
        <f>'0.直接貼上-輸出預測(40-)'!G47</f>
        <v>17876.904274111206</v>
      </c>
      <c r="Q47" s="13">
        <f>'0.直接貼上-輸出預測(40-)'!H47</f>
        <v>14271.522073880193</v>
      </c>
      <c r="R47" s="13">
        <f>'0.直接貼上-輸出預測(40-)'!I47</f>
        <v>8914.7703564258572</v>
      </c>
      <c r="S47" s="13">
        <f>'0.直接貼上-輸出預測(40-)'!J47</f>
        <v>4768.8467814925825</v>
      </c>
      <c r="T47" s="13">
        <f>'0.直接貼上-輸出預測(40-)'!K47</f>
        <v>3462.3891193223503</v>
      </c>
      <c r="U47" s="13">
        <f>'0.直接貼上-輸出預測(40-)'!L47</f>
        <v>1269.7421533052775</v>
      </c>
      <c r="V47" s="13">
        <f>'0.直接貼上-輸出預測(40-)'!M47</f>
        <v>332.71611673654002</v>
      </c>
      <c r="W47" s="13">
        <f>'0.直接貼上-輸出預測(40-)'!N47</f>
        <v>48.609880920091818</v>
      </c>
    </row>
    <row r="48" spans="1:92">
      <c r="A48" s="12" t="str">
        <f>'0.直接貼上-輸出預測(0-50)'!A48</f>
        <v>115年 10月</v>
      </c>
      <c r="B48" s="13">
        <f t="shared" si="1"/>
        <v>236138.9026083723</v>
      </c>
      <c r="C48" s="13">
        <f>'0.直接貼上-輸出預測(0-50)'!C48</f>
        <v>6120.5527813675544</v>
      </c>
      <c r="D48" s="13">
        <f>'0.直接貼上-輸出預測(0-50)'!D48</f>
        <v>8209.0494169517533</v>
      </c>
      <c r="E48" s="13">
        <f>'0.直接貼上-輸出預測(0-50)'!E48</f>
        <v>9699.1581056435916</v>
      </c>
      <c r="F48" s="13">
        <f>'0.直接貼上-輸出預測(0-50)'!F48</f>
        <v>9410.3711483501538</v>
      </c>
      <c r="G48" s="13">
        <f>'0.直接貼上-輸出預測(0-50)'!G48</f>
        <v>12155.976891192677</v>
      </c>
      <c r="H48" s="13">
        <f>'0.直接貼上-輸出預測(0-50)'!H48</f>
        <v>15955.513173177575</v>
      </c>
      <c r="I48" s="13">
        <f>'0.直接貼上-輸出預測(0-50)'!I48</f>
        <v>17328.455062292247</v>
      </c>
      <c r="J48" s="13">
        <f>'0.直接貼上-輸出預測(0-50)'!J48</f>
        <v>16085.575680921958</v>
      </c>
      <c r="K48" s="13">
        <f>'0.直接貼上-輸出預測(0-50)'!K48</f>
        <v>17098.692803921083</v>
      </c>
      <c r="L48" s="13">
        <f>'0.直接貼上-輸出預測(0-50)'!L48</f>
        <v>18250.110389860343</v>
      </c>
      <c r="M48" s="13">
        <f>'0.直接貼上-輸出預測(40-)'!D48</f>
        <v>16369.359905253717</v>
      </c>
      <c r="N48" s="13">
        <f>'0.直接貼上-輸出預測(40-)'!E48</f>
        <v>18571.327764240021</v>
      </c>
      <c r="O48" s="13">
        <f>'0.直接貼上-輸出預測(40-)'!F48</f>
        <v>19813.195463066404</v>
      </c>
      <c r="P48" s="13">
        <f>'0.直接貼上-輸出預測(40-)'!G48</f>
        <v>17917.318663837748</v>
      </c>
      <c r="Q48" s="13">
        <f>'0.直接貼上-輸出預測(40-)'!H48</f>
        <v>14287.34735177688</v>
      </c>
      <c r="R48" s="13">
        <f>'0.直接貼上-輸出預測(40-)'!I48</f>
        <v>8991.7016940436552</v>
      </c>
      <c r="S48" s="13">
        <f>'0.直接貼上-輸出預測(40-)'!J48</f>
        <v>4754.6272816274059</v>
      </c>
      <c r="T48" s="13">
        <f>'0.直接貼上-輸出預測(40-)'!K48</f>
        <v>3468.8540698427914</v>
      </c>
      <c r="U48" s="13">
        <f>'0.直接貼上-輸出預測(40-)'!L48</f>
        <v>1266.798065960719</v>
      </c>
      <c r="V48" s="13">
        <f>'0.直接貼上-輸出預測(40-)'!M48</f>
        <v>335.82399760825706</v>
      </c>
      <c r="W48" s="13">
        <f>'0.直接貼上-輸出預測(40-)'!N48</f>
        <v>49.092897435758104</v>
      </c>
    </row>
    <row r="49" spans="1:23" s="14" customFormat="1">
      <c r="A49" s="13" t="str">
        <f>'0.直接貼上-輸出預測(0-50)'!A49</f>
        <v>115年 11月</v>
      </c>
      <c r="B49" s="13">
        <f t="shared" si="1"/>
        <v>235958.50700526653</v>
      </c>
      <c r="C49" s="13">
        <f>'0.直接貼上-輸出預測(0-50)'!C49</f>
        <v>6108.290961662552</v>
      </c>
      <c r="D49" s="13">
        <f>'0.直接貼上-輸出預測(0-50)'!D49</f>
        <v>8166.8334547425802</v>
      </c>
      <c r="E49" s="13">
        <f>'0.直接貼上-輸出預測(0-50)'!E49</f>
        <v>9694.3915516202906</v>
      </c>
      <c r="F49" s="13">
        <f>'0.直接貼上-輸出預測(0-50)'!F49</f>
        <v>9393.3534624002987</v>
      </c>
      <c r="G49" s="13">
        <f>'0.直接貼上-輸出預測(0-50)'!G49</f>
        <v>12092.870341920432</v>
      </c>
      <c r="H49" s="13">
        <f>'0.直接貼上-輸出預測(0-50)'!H49</f>
        <v>15908.587823406155</v>
      </c>
      <c r="I49" s="13">
        <f>'0.直接貼上-輸出預測(0-50)'!I49</f>
        <v>17325.624795841792</v>
      </c>
      <c r="J49" s="13">
        <f>'0.直接貼上-輸出預測(0-50)'!J49</f>
        <v>16118.899987187044</v>
      </c>
      <c r="K49" s="13">
        <f>'0.直接貼上-輸出預測(0-50)'!K49</f>
        <v>17036.537909107905</v>
      </c>
      <c r="L49" s="13">
        <f>'0.直接貼上-輸出預測(0-50)'!L49</f>
        <v>18240.704128561032</v>
      </c>
      <c r="M49" s="13">
        <f>'0.直接貼上-輸出預測(40-)'!D49</f>
        <v>16370.198871466471</v>
      </c>
      <c r="N49" s="13">
        <f>'0.直接貼上-輸出預測(40-)'!E49</f>
        <v>18521.584177815988</v>
      </c>
      <c r="O49" s="13">
        <f>'0.直接貼上-輸出預測(40-)'!F49</f>
        <v>19782.361536515673</v>
      </c>
      <c r="P49" s="13">
        <f>'0.直接貼上-輸出預測(40-)'!G49</f>
        <v>17958.709381645454</v>
      </c>
      <c r="Q49" s="13">
        <f>'0.直接貼上-輸出預測(40-)'!H49</f>
        <v>14300.831102819935</v>
      </c>
      <c r="R49" s="13">
        <f>'0.直接貼上-輸出預測(40-)'!I49</f>
        <v>9068.3218173046043</v>
      </c>
      <c r="S49" s="13">
        <f>'0.直接貼上-輸出預測(40-)'!J49</f>
        <v>4742.1649349398695</v>
      </c>
      <c r="T49" s="13">
        <f>'0.直接貼上-輸出預測(40-)'!K49</f>
        <v>3475.7359877076678</v>
      </c>
      <c r="U49" s="13">
        <f>'0.直接貼上-輸出預測(40-)'!L49</f>
        <v>1263.7118749226665</v>
      </c>
      <c r="V49" s="13">
        <f>'0.直接貼上-輸出預測(40-)'!M49</f>
        <v>339.15973606383614</v>
      </c>
      <c r="W49" s="13">
        <f>'0.直接貼上-輸出預測(40-)'!N49</f>
        <v>49.633167614218976</v>
      </c>
    </row>
    <row r="50" spans="1:23">
      <c r="A50" s="12" t="str">
        <f>'0.直接貼上-輸出預測(0-50)'!A50</f>
        <v>115年 12月</v>
      </c>
      <c r="B50" s="13">
        <f t="shared" si="1"/>
        <v>235777.82250815289</v>
      </c>
      <c r="C50" s="13">
        <f>'0.直接貼上-輸出預測(0-50)'!C50</f>
        <v>6097.2844757386883</v>
      </c>
      <c r="D50" s="13">
        <f>'0.直接貼上-輸出預測(0-50)'!D50</f>
        <v>8124.3483268647306</v>
      </c>
      <c r="E50" s="13">
        <f>'0.直接貼上-輸出預測(0-50)'!E50</f>
        <v>9687.2477372045651</v>
      </c>
      <c r="F50" s="13">
        <f>'0.直接貼上-輸出預測(0-50)'!F50</f>
        <v>9378.402243323022</v>
      </c>
      <c r="G50" s="13">
        <f>'0.直接貼上-輸出預測(0-50)'!G50</f>
        <v>12030.972614230102</v>
      </c>
      <c r="H50" s="13">
        <f>'0.直接貼上-輸出預測(0-50)'!H50</f>
        <v>15859.889168976108</v>
      </c>
      <c r="I50" s="13">
        <f>'0.直接貼上-輸出預測(0-50)'!I50</f>
        <v>17321.400566171051</v>
      </c>
      <c r="J50" s="13">
        <f>'0.直接貼上-輸出預測(0-50)'!J50</f>
        <v>16155.404518109452</v>
      </c>
      <c r="K50" s="13">
        <f>'0.直接貼上-輸出預測(0-50)'!K50</f>
        <v>16973.434253000298</v>
      </c>
      <c r="L50" s="13">
        <f>'0.直接貼上-輸出預測(0-50)'!L50</f>
        <v>18229.132214586582</v>
      </c>
      <c r="M50" s="13">
        <f>'0.直接貼上-輸出預測(40-)'!D50</f>
        <v>16373.560979918822</v>
      </c>
      <c r="N50" s="13">
        <f>'0.直接貼上-輸出預測(40-)'!E50</f>
        <v>18470.734434227637</v>
      </c>
      <c r="O50" s="13">
        <f>'0.直接貼上-輸出預測(40-)'!F50</f>
        <v>19750.379807945927</v>
      </c>
      <c r="P50" s="13">
        <f>'0.直接貼上-輸出預測(40-)'!G50</f>
        <v>18001.073646873778</v>
      </c>
      <c r="Q50" s="13">
        <f>'0.直接貼上-輸出預測(40-)'!H50</f>
        <v>14311.989711951344</v>
      </c>
      <c r="R50" s="13">
        <f>'0.直接貼上-輸出預測(40-)'!I50</f>
        <v>9144.6438186346641</v>
      </c>
      <c r="S50" s="13">
        <f>'0.直接貼上-輸出預測(40-)'!J50</f>
        <v>4731.4514852195443</v>
      </c>
      <c r="T50" s="13">
        <f>'0.直接貼上-輸出預測(40-)'!K50</f>
        <v>3483.0456784629878</v>
      </c>
      <c r="U50" s="13">
        <f>'0.直接貼上-輸出預測(40-)'!L50</f>
        <v>1260.4829133451724</v>
      </c>
      <c r="V50" s="13">
        <f>'0.直接貼上-輸出預測(40-)'!M50</f>
        <v>342.71676592880277</v>
      </c>
      <c r="W50" s="13">
        <f>'0.直接貼上-輸出預測(40-)'!N50</f>
        <v>50.227147439577266</v>
      </c>
    </row>
    <row r="51" spans="1:23">
      <c r="A51" s="12" t="str">
        <f>'0.直接貼上-輸出預測(0-50)'!A51</f>
        <v>116年 1月</v>
      </c>
      <c r="B51" s="13">
        <f t="shared" si="1"/>
        <v>235596.87318996873</v>
      </c>
      <c r="C51" s="13">
        <f>'0.直接貼上-輸出預測(0-50)'!C51</f>
        <v>6087.5329316554717</v>
      </c>
      <c r="D51" s="13">
        <f>'0.直接貼上-輸出預測(0-50)'!D51</f>
        <v>8081.5941985186901</v>
      </c>
      <c r="E51" s="13">
        <f>'0.直接貼上-輸出預測(0-50)'!E51</f>
        <v>9677.7272115270061</v>
      </c>
      <c r="F51" s="13">
        <f>'0.直接貼上-輸出預測(0-50)'!F51</f>
        <v>9365.5172060584173</v>
      </c>
      <c r="G51" s="13">
        <f>'0.直接貼上-輸出預測(0-50)'!G51</f>
        <v>11970.283479759906</v>
      </c>
      <c r="H51" s="13">
        <f>'0.直接貼上-輸出預測(0-50)'!H51</f>
        <v>15809.417344308102</v>
      </c>
      <c r="I51" s="13">
        <f>'0.直接貼上-輸出預測(0-50)'!I51</f>
        <v>17315.782919294506</v>
      </c>
      <c r="J51" s="13">
        <f>'0.直接貼上-輸出預測(0-50)'!J51</f>
        <v>16195.087546358212</v>
      </c>
      <c r="K51" s="13">
        <f>'0.直接貼上-輸出預測(0-50)'!K51</f>
        <v>16909.383053380974</v>
      </c>
      <c r="L51" s="13">
        <f>'0.直接貼上-輸出預測(0-50)'!L51</f>
        <v>18215.398575228559</v>
      </c>
      <c r="M51" s="13">
        <f>'0.直接貼上-輸出預測(40-)'!D51</f>
        <v>16379.441493083963</v>
      </c>
      <c r="N51" s="13">
        <f>'0.直接貼上-輸出預測(40-)'!E51</f>
        <v>18418.781796264142</v>
      </c>
      <c r="O51" s="13">
        <f>'0.直接貼上-輸出預測(40-)'!F51</f>
        <v>19717.254608193438</v>
      </c>
      <c r="P51" s="13">
        <f>'0.直接貼上-輸出預測(40-)'!G51</f>
        <v>18044.40868449874</v>
      </c>
      <c r="Q51" s="13">
        <f>'0.直接貼上-輸出預測(40-)'!H51</f>
        <v>14320.83948003168</v>
      </c>
      <c r="R51" s="13">
        <f>'0.直接貼上-輸出預測(40-)'!I51</f>
        <v>9220.680577871306</v>
      </c>
      <c r="S51" s="13">
        <f>'0.直接貼上-輸出預測(40-)'!J51</f>
        <v>4722.4785791408749</v>
      </c>
      <c r="T51" s="13">
        <f>'0.直接貼上-輸出預測(40-)'!K51</f>
        <v>3490.7934167388139</v>
      </c>
      <c r="U51" s="13">
        <f>'0.直接貼上-輸出預測(40-)'!L51</f>
        <v>1257.1106891948298</v>
      </c>
      <c r="V51" s="13">
        <f>'0.直接貼上-輸出預測(40-)'!M51</f>
        <v>346.48797742964075</v>
      </c>
      <c r="W51" s="13">
        <f>'0.直接貼上-輸出預測(40-)'!N51</f>
        <v>50.871421431465663</v>
      </c>
    </row>
    <row r="52" spans="1:23">
      <c r="A52" s="12" t="str">
        <f>'0.直接貼上-輸出預測(0-50)'!A52</f>
        <v>116年 2月</v>
      </c>
      <c r="B52" s="13">
        <f t="shared" si="1"/>
        <v>235415.68203994966</v>
      </c>
      <c r="C52" s="13">
        <f>'0.直接貼上-輸出預測(0-50)'!C52</f>
        <v>6079.0359374152704</v>
      </c>
      <c r="D52" s="13">
        <f>'0.直接貼上-輸出預測(0-50)'!D52</f>
        <v>8038.5712348700526</v>
      </c>
      <c r="E52" s="13">
        <f>'0.直接貼上-輸出預測(0-50)'!E52</f>
        <v>9665.8305236600427</v>
      </c>
      <c r="F52" s="13">
        <f>'0.直接貼上-輸出預測(0-50)'!F52</f>
        <v>9354.6980655746829</v>
      </c>
      <c r="G52" s="13">
        <f>'0.直接貼上-輸出預測(0-50)'!G52</f>
        <v>11910.802710164466</v>
      </c>
      <c r="H52" s="13">
        <f>'0.直接貼上-輸出預測(0-50)'!H52</f>
        <v>15757.172483823646</v>
      </c>
      <c r="I52" s="13">
        <f>'0.直接貼上-輸出預測(0-50)'!I52</f>
        <v>17308.77240110928</v>
      </c>
      <c r="J52" s="13">
        <f>'0.直接貼上-輸出預測(0-50)'!J52</f>
        <v>16237.947345433968</v>
      </c>
      <c r="K52" s="13">
        <f>'0.直接貼上-輸出預測(0-50)'!K52</f>
        <v>16844.385526883583</v>
      </c>
      <c r="L52" s="13">
        <f>'0.直接貼上-輸出預測(0-50)'!L52</f>
        <v>18199.507132516344</v>
      </c>
      <c r="M52" s="13">
        <f>'0.直接貼上-輸出預測(40-)'!D52</f>
        <v>16387.835679739423</v>
      </c>
      <c r="N52" s="13">
        <f>'0.直接貼上-輸出預測(40-)'!E52</f>
        <v>18365.72952075944</v>
      </c>
      <c r="O52" s="13">
        <f>'0.直接貼上-輸出預測(40-)'!F52</f>
        <v>19682.9902572026</v>
      </c>
      <c r="P52" s="13">
        <f>'0.直接貼上-輸出預測(40-)'!G52</f>
        <v>18088.711725120564</v>
      </c>
      <c r="Q52" s="13">
        <f>'0.直接貼上-輸出預測(40-)'!H52</f>
        <v>14327.396624215482</v>
      </c>
      <c r="R52" s="13">
        <f>'0.直接貼上-輸出預測(40-)'!I52</f>
        <v>9296.4447647684301</v>
      </c>
      <c r="S52" s="13">
        <f>'0.直接貼上-輸出預測(40-)'!J52</f>
        <v>4715.2377688569995</v>
      </c>
      <c r="T52" s="13">
        <f>'0.直接貼上-輸出預測(40-)'!K52</f>
        <v>3498.9889592889258</v>
      </c>
      <c r="U52" s="13">
        <f>'0.直接貼上-輸出預測(40-)'!L52</f>
        <v>1253.5948789930439</v>
      </c>
      <c r="V52" s="13">
        <f>'0.直接貼上-輸出預測(40-)'!M52</f>
        <v>350.46580067476498</v>
      </c>
      <c r="W52" s="13">
        <f>'0.直接貼上-輸出預測(40-)'!N52</f>
        <v>51.562698878630428</v>
      </c>
    </row>
    <row r="53" spans="1:23">
      <c r="A53" s="12" t="str">
        <f>'0.直接貼上-輸出預測(0-50)'!A53</f>
        <v>116年 3月</v>
      </c>
      <c r="B53" s="13">
        <f t="shared" si="1"/>
        <v>235234.27104780581</v>
      </c>
      <c r="C53" s="13">
        <f>'0.直接貼上-輸出預測(0-50)'!C53</f>
        <v>6071.7931009633194</v>
      </c>
      <c r="D53" s="13">
        <f>'0.直接貼上-輸出預測(0-50)'!D53</f>
        <v>7995.2796010495313</v>
      </c>
      <c r="E53" s="13">
        <f>'0.直接貼上-輸出預測(0-50)'!E53</f>
        <v>9651.5582226179577</v>
      </c>
      <c r="F53" s="13">
        <f>'0.直接貼上-輸出預測(0-50)'!F53</f>
        <v>9345.9445368681008</v>
      </c>
      <c r="G53" s="13">
        <f>'0.直接貼上-輸出預測(0-50)'!G53</f>
        <v>11852.53007711483</v>
      </c>
      <c r="H53" s="13">
        <f>'0.直接貼上-輸出預測(0-50)'!H53</f>
        <v>15703.154721945106</v>
      </c>
      <c r="I53" s="13">
        <f>'0.直接貼上-輸出預測(0-50)'!I53</f>
        <v>17300.369557395148</v>
      </c>
      <c r="J53" s="13">
        <f>'0.直接貼上-輸出預測(0-50)'!J53</f>
        <v>16283.982189668559</v>
      </c>
      <c r="K53" s="13">
        <f>'0.直接貼上-輸出預測(0-50)'!K53</f>
        <v>16778.442888993603</v>
      </c>
      <c r="L53" s="13">
        <f>'0.直接貼上-輸出預測(0-50)'!L53</f>
        <v>18181.461803223337</v>
      </c>
      <c r="M53" s="13">
        <f>'0.直接貼上-輸出預測(40-)'!D53</f>
        <v>16398.738814959703</v>
      </c>
      <c r="N53" s="13">
        <f>'0.直接貼上-輸出預測(40-)'!E53</f>
        <v>18311.580858600912</v>
      </c>
      <c r="O53" s="13">
        <f>'0.直接貼上-輸出預測(40-)'!F53</f>
        <v>19647.591064049131</v>
      </c>
      <c r="P53" s="13">
        <f>'0.直接貼上-輸出預測(40-)'!G53</f>
        <v>18133.980004951409</v>
      </c>
      <c r="Q53" s="13">
        <f>'0.直接貼上-輸出預測(40-)'!H53</f>
        <v>14331.677278325042</v>
      </c>
      <c r="R53" s="13">
        <f>'0.直接貼上-輸出預測(40-)'!I53</f>
        <v>9371.9488414750122</v>
      </c>
      <c r="S53" s="13">
        <f>'0.直接貼上-輸出預測(40-)'!J53</f>
        <v>4709.7205145557455</v>
      </c>
      <c r="T53" s="13">
        <f>'0.直接貼上-輸出預測(40-)'!K53</f>
        <v>3507.6415577702205</v>
      </c>
      <c r="U53" s="13">
        <f>'0.直接貼上-輸出預測(40-)'!L53</f>
        <v>1249.9353216660634</v>
      </c>
      <c r="V53" s="13">
        <f>'0.直接貼上-輸出預測(40-)'!M53</f>
        <v>354.64228144233999</v>
      </c>
      <c r="W53" s="13">
        <f>'0.直接貼上-輸出預測(40-)'!N53</f>
        <v>52.297810170708516</v>
      </c>
    </row>
    <row r="54" spans="1:23">
      <c r="A54" s="12" t="str">
        <f>'0.直接貼上-輸出預測(0-50)'!A54</f>
        <v>116年 4月</v>
      </c>
      <c r="B54" s="13">
        <f t="shared" si="1"/>
        <v>235052.66128071499</v>
      </c>
      <c r="C54" s="13">
        <f>'0.直接貼上-輸出預測(0-50)'!C54</f>
        <v>6065.8040301877427</v>
      </c>
      <c r="D54" s="13">
        <f>'0.直接貼上-輸出預測(0-50)'!D54</f>
        <v>7951.7194621529552</v>
      </c>
      <c r="E54" s="13">
        <f>'0.直接貼上-輸出預測(0-50)'!E54</f>
        <v>9634.9108573568774</v>
      </c>
      <c r="F54" s="13">
        <f>'0.直接貼上-輸出預測(0-50)'!F54</f>
        <v>9339.2563349630473</v>
      </c>
      <c r="G54" s="13">
        <f>'0.直接貼上-輸出預測(0-50)'!G54</f>
        <v>11795.465352298461</v>
      </c>
      <c r="H54" s="13">
        <f>'0.直接貼上-輸出預測(0-50)'!H54</f>
        <v>15647.36419309572</v>
      </c>
      <c r="I54" s="13">
        <f>'0.直接貼上-輸出預測(0-50)'!I54</f>
        <v>17290.574933814543</v>
      </c>
      <c r="J54" s="13">
        <f>'0.直接貼上-輸出預測(0-50)'!J54</f>
        <v>16333.190354224615</v>
      </c>
      <c r="K54" s="13">
        <f>'0.直接貼上-輸出預測(0-50)'!K54</f>
        <v>16711.556354049295</v>
      </c>
      <c r="L54" s="13">
        <f>'0.直接貼上-輸出預測(0-50)'!L54</f>
        <v>18161.266498873254</v>
      </c>
      <c r="M54" s="13">
        <f>'0.直接貼上-輸出預測(40-)'!D54</f>
        <v>16412.146180108921</v>
      </c>
      <c r="N54" s="13">
        <f>'0.直接貼上-輸出預測(40-)'!E54</f>
        <v>18256.339054738022</v>
      </c>
      <c r="O54" s="13">
        <f>'0.直接貼上-輸出預測(40-)'!F54</f>
        <v>19611.061326963238</v>
      </c>
      <c r="P54" s="13">
        <f>'0.直接貼上-輸出預測(40-)'!G54</f>
        <v>18180.210765803109</v>
      </c>
      <c r="Q54" s="13">
        <f>'0.直接貼上-輸出預測(40-)'!H54</f>
        <v>14333.697493222706</v>
      </c>
      <c r="R54" s="13">
        <f>'0.直接貼上-輸出預測(40-)'!I54</f>
        <v>9447.2050649878238</v>
      </c>
      <c r="S54" s="13">
        <f>'0.直接貼上-輸出預測(40-)'!J54</f>
        <v>4705.9181869782733</v>
      </c>
      <c r="T54" s="13">
        <f>'0.直接貼上-輸出預測(40-)'!K54</f>
        <v>3516.7599712666165</v>
      </c>
      <c r="U54" s="13">
        <f>'0.直接貼上-輸出預測(40-)'!L54</f>
        <v>1246.1320125041259</v>
      </c>
      <c r="V54" s="13">
        <f>'0.直接貼上-輸出預測(40-)'!M54</f>
        <v>359.00914989981396</v>
      </c>
      <c r="W54" s="13">
        <f>'0.直接貼上-輸出預測(40-)'!N54</f>
        <v>53.07370322582014</v>
      </c>
    </row>
    <row r="55" spans="1:23">
      <c r="A55" s="12" t="str">
        <f>'0.直接貼上-輸出預測(0-50)'!A55</f>
        <v>116年 5月</v>
      </c>
      <c r="B55" s="13">
        <f t="shared" si="1"/>
        <v>234870.87295371207</v>
      </c>
      <c r="C55" s="13">
        <f>'0.直接貼上-輸出預測(0-50)'!C55</f>
        <v>6061.0683329195626</v>
      </c>
      <c r="D55" s="13">
        <f>'0.直接貼上-輸出預測(0-50)'!D55</f>
        <v>7907.8909832412837</v>
      </c>
      <c r="E55" s="13">
        <f>'0.直接貼上-輸出預測(0-50)'!E55</f>
        <v>9615.8889767747933</v>
      </c>
      <c r="F55" s="13">
        <f>'0.直接貼上-輸出預測(0-50)'!F55</f>
        <v>9334.6331749119818</v>
      </c>
      <c r="G55" s="13">
        <f>'0.直接貼上-輸出預測(0-50)'!G55</f>
        <v>11739.608307419237</v>
      </c>
      <c r="H55" s="13">
        <f>'0.直接貼上-輸出預測(0-50)'!H55</f>
        <v>15589.801031699542</v>
      </c>
      <c r="I55" s="13">
        <f>'0.直接貼上-輸出預測(0-50)'!I55</f>
        <v>17279.389075912612</v>
      </c>
      <c r="J55" s="13">
        <f>'0.直接貼上-輸出預測(0-50)'!J55</f>
        <v>16385.570115095128</v>
      </c>
      <c r="K55" s="13">
        <f>'0.直接貼上-輸出預測(0-50)'!K55</f>
        <v>16643.727135242603</v>
      </c>
      <c r="L55" s="13">
        <f>'0.直接貼上-輸出預測(0-50)'!L55</f>
        <v>18138.925125746362</v>
      </c>
      <c r="M55" s="13">
        <f>'0.直接貼上-輸出預測(40-)'!D55</f>
        <v>16428.053062833467</v>
      </c>
      <c r="N55" s="13">
        <f>'0.直接貼上-輸出預測(40-)'!E55</f>
        <v>18200.007348190979</v>
      </c>
      <c r="O55" s="13">
        <f>'0.直接貼上-輸出預測(40-)'!F55</f>
        <v>19573.405333352763</v>
      </c>
      <c r="P55" s="13">
        <f>'0.直接貼上-輸出預測(40-)'!G55</f>
        <v>18227.401255074947</v>
      </c>
      <c r="Q55" s="13">
        <f>'0.直接貼上-輸出預測(40-)'!H55</f>
        <v>14333.47323718161</v>
      </c>
      <c r="R55" s="13">
        <f>'0.直接貼上-輸出預測(40-)'!I55</f>
        <v>9522.2254895784208</v>
      </c>
      <c r="S55" s="13">
        <f>'0.直接貼上-輸出預測(40-)'!J55</f>
        <v>4703.8220699008089</v>
      </c>
      <c r="T55" s="13">
        <f>'0.直接貼上-輸出預測(40-)'!K55</f>
        <v>3526.352478562158</v>
      </c>
      <c r="U55" s="13">
        <f>'0.直接貼上-輸出預測(40-)'!L55</f>
        <v>1242.1850972308691</v>
      </c>
      <c r="V55" s="13">
        <f>'0.直接貼上-輸出預測(40-)'!M55</f>
        <v>363.55788283127453</v>
      </c>
      <c r="W55" s="13">
        <f>'0.直接貼上-輸出預測(40-)'!N55</f>
        <v>53.887440011654206</v>
      </c>
    </row>
    <row r="56" spans="1:23" ht="13.5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P2" sqref="P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138</v>
      </c>
    </row>
    <row r="2" spans="1:18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-9.1787789584777784</v>
      </c>
      <c r="C4" s="46">
        <f>ABS('1.總計'!B3-'2.單齡合併'!B3)/'1.總計'!B3</f>
        <v>3.8413614313522855E-5</v>
      </c>
      <c r="D4" s="63">
        <f>AVERAGE(C4:C27)</f>
        <v>1.7946015710379738E-4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-17.897833197785076</v>
      </c>
      <c r="C5" s="46">
        <f>ABS('1.總計'!B4-'2.單齡合併'!B4)/'1.總計'!B4</f>
        <v>7.4959959203369604E-5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-26.075933645654004</v>
      </c>
      <c r="C6" s="46">
        <f>ABS('1.總計'!B5-'2.單齡合併'!B5)/'1.總計'!B5</f>
        <v>1.0929420287370633E-4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-33.633189143118216</v>
      </c>
      <c r="C7" s="46">
        <f>ABS('1.總計'!B6-'2.單齡合併'!B6)/'1.總計'!B6</f>
        <v>1.4107609608153524E-4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-40.491267930978211</v>
      </c>
      <c r="C8" s="46">
        <f>ABS('1.總計'!B7-'2.單齡合併'!B7)/'1.總計'!B7</f>
        <v>1.6997092310811724E-4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-46.573573724774178</v>
      </c>
      <c r="C9" s="46">
        <f>ABS('1.總計'!B8-'2.單齡合併'!B8)/'1.總計'!B8</f>
        <v>1.9565026617760105E-4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-51.805382492399076</v>
      </c>
      <c r="C10" s="46">
        <f>ABS('1.總計'!B9-'2.單齡合併'!B9)/'1.總計'!B9</f>
        <v>2.1779260801963639E-4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-56.113945347460685</v>
      </c>
      <c r="C11" s="46">
        <f>ABS('1.總計'!B10-'2.單齡合併'!B10)/'1.總計'!B10</f>
        <v>2.3608379447833441E-4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-59.428562332759611</v>
      </c>
      <c r="C12" s="46">
        <f>ABS('1.總計'!B11-'2.單齡合併'!B11)/'1.總計'!B11</f>
        <v>2.5021737651777551E-4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-61.680631305498537</v>
      </c>
      <c r="C13" s="46">
        <f>ABS('1.總計'!B12-'2.單齡合併'!B12)/'1.總計'!B12</f>
        <v>2.5989484872408357E-4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-62.803675626841141</v>
      </c>
      <c r="C14" s="46">
        <f>ABS('1.總計'!B13-'2.單齡合併'!B13)/'1.總計'!B13</f>
        <v>2.6482579936453328E-4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-62.733353917486966</v>
      </c>
      <c r="C15" s="60">
        <f>ABS('1.總計'!B14-'2.單齡合併'!B14)/'1.總計'!B14</f>
        <v>2.6472798529723749E-4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-61.878854511858663</v>
      </c>
      <c r="C16" s="46">
        <f>ABS('1.總計'!B15-'2.單齡合併'!B15)/'1.總計'!B15</f>
        <v>2.6131803552917354E-4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-60.273445905098924</v>
      </c>
      <c r="C17" s="46">
        <f>ABS('1.總計'!B16-'2.單齡合併'!B16)/'1.總計'!B16</f>
        <v>2.5472910273713275E-4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-57.94861740275519</v>
      </c>
      <c r="C18" s="46">
        <f>ABS('1.總計'!B17-'2.單齡合併'!B17)/'1.總計'!B17</f>
        <v>2.4508724054788083E-4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-54.934221637871815</v>
      </c>
      <c r="C19" s="46">
        <f>ABS('1.總計'!B18-'2.單齡合併'!B18)/'1.總計'!B18</f>
        <v>2.3251197832847942E-4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-51.258605236274889</v>
      </c>
      <c r="C20" s="46">
        <f>ABS('1.總計'!B19-'2.單齡合併'!B19)/'1.總計'!B19</f>
        <v>2.1711684850221979E-4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-46.94872857563314</v>
      </c>
      <c r="C21" s="47">
        <f>ABS('1.總計'!B20-'2.單齡合併'!B20)/'1.總計'!B20</f>
        <v>1.9900987013348853E-4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-42.03027550704428</v>
      </c>
      <c r="C22" s="46">
        <f>ABS('1.總計'!B21-'2.單齡合併'!B21)/'1.總計'!B21</f>
        <v>1.7829399222314503E-4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-36.527753839967772</v>
      </c>
      <c r="C23" s="46">
        <f>ABS('1.總計'!B22-'2.單齡合併'!B22)/'1.總計'!B22</f>
        <v>1.5506749988984084E-4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-30.46458733259351</v>
      </c>
      <c r="C24" s="46">
        <f>ABS('1.總計'!B23-'2.單齡合併'!B23)/'1.總計'!B23</f>
        <v>1.2942438638367774E-4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-23.863199869374512</v>
      </c>
      <c r="C25" s="46">
        <f>ABS('1.總計'!B24-'2.單齡合併'!B24)/'1.總計'!B24</f>
        <v>1.014546936409467E-4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-16.745092453493271</v>
      </c>
      <c r="C26" s="46">
        <f>ABS('1.總計'!B25-'2.單齡合併'!B25)/'1.總計'!B25</f>
        <v>7.1244823876537343E-5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-9.130913597997278</v>
      </c>
      <c r="C27" s="46">
        <f>ABS('1.總計'!B26-'2.單齡合併'!B26)/'1.總計'!B26</f>
        <v>3.8877824539161138E-5</v>
      </c>
      <c r="D27" s="64"/>
    </row>
    <row r="28" spans="1:4" ht="62.25" customHeight="1">
      <c r="A28" s="40" t="s">
        <v>111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J3" sqref="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139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2025-06-26T09:24:25Z</dcterms:modified>
</cp:coreProperties>
</file>