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說明" sheetId="12" r:id="rId1"/>
    <sheet name="0.直接貼上-輸出預測(40-)" sheetId="6" state="hidden" r:id="rId2"/>
    <sheet name="0.直接貼上-輸出預測(0-50)" sheetId="2" state="hidden" r:id="rId3"/>
    <sheet name="0.直接貼上-真實數據" sheetId="13" r:id="rId4"/>
    <sheet name="1.總計" sheetId="9" r:id="rId5"/>
    <sheet name="2.單齡合併" sheetId="10" r:id="rId6"/>
    <sheet name="3.誤差-1.總計、2.單齡合併總計與真實數據" sheetId="11" r:id="rId7"/>
    <sheet name="check-要空白" sheetId="8" r:id="rId8"/>
  </sheets>
  <definedNames>
    <definedName name="_Key1" localSheetId="3" hidden="1">#REF!</definedName>
    <definedName name="_Key1" localSheetId="2" hidden="1">#REF!</definedName>
    <definedName name="_Key1" localSheetId="1" hidden="1">#REF!</definedName>
    <definedName name="_Key1" localSheetId="4" hidden="1">#REF!</definedName>
    <definedName name="_Key1" localSheetId="5" hidden="1">#REF!</definedName>
    <definedName name="_Key1" localSheetId="6" hidden="1">#REF!</definedName>
    <definedName name="_Key1" localSheetId="7" hidden="1">#REF!</definedName>
    <definedName name="_Key1" localSheetId="0" hidden="1">#REF!</definedName>
    <definedName name="_Key1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localSheetId="7" hidden="1">#REF!</definedName>
    <definedName name="_Key2" localSheetId="0" hidden="1">#REF!</definedName>
    <definedName name="_Key2" hidden="1">#REF!</definedName>
    <definedName name="_Order1" hidden="1">0</definedName>
    <definedName name="_Order2" hidden="1">0</definedName>
    <definedName name="_Sort" localSheetId="3" hidden="1">#REF!</definedName>
    <definedName name="_Sort" localSheetId="2" hidden="1">#REF!</definedName>
    <definedName name="_Sort" localSheetId="1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localSheetId="7" hidden="1">#REF!</definedName>
    <definedName name="_Sort" localSheetId="0" hidden="1">#REF!</definedName>
    <definedName name="_Sort" hidden="1">#REF!</definedName>
    <definedName name="m" localSheetId="3">#REF!</definedName>
    <definedName name="m" localSheetId="2">#REF!</definedName>
    <definedName name="m" localSheetId="1">#REF!</definedName>
    <definedName name="m" localSheetId="4">#REF!</definedName>
    <definedName name="m" localSheetId="5">#REF!</definedName>
    <definedName name="m" localSheetId="6">#REF!</definedName>
    <definedName name="m" localSheetId="7">#REF!</definedName>
    <definedName name="m" localSheetId="0">#REF!</definedName>
    <definedName name="m">#REF!</definedName>
  </definedNames>
  <calcPr calcId="152511"/>
</workbook>
</file>

<file path=xl/calcChain.xml><?xml version="1.0" encoding="utf-8"?>
<calcChain xmlns="http://schemas.openxmlformats.org/spreadsheetml/2006/main">
  <c r="C26" i="9" l="1"/>
  <c r="E26" i="9"/>
  <c r="D26" i="9"/>
  <c r="S55" i="2" l="1"/>
  <c r="R55" i="2"/>
  <c r="Q55" i="2"/>
  <c r="P55" i="2"/>
  <c r="O55" i="2"/>
  <c r="N55" i="2"/>
  <c r="A55" i="2"/>
  <c r="S54" i="2"/>
  <c r="R54" i="2"/>
  <c r="Q54" i="2"/>
  <c r="P54" i="2"/>
  <c r="O54" i="2"/>
  <c r="N54" i="2"/>
  <c r="A54" i="2"/>
  <c r="S53" i="2"/>
  <c r="R53" i="2"/>
  <c r="Q53" i="2"/>
  <c r="P53" i="2"/>
  <c r="O53" i="2"/>
  <c r="N53" i="2"/>
  <c r="A53" i="2"/>
  <c r="S52" i="2"/>
  <c r="R52" i="2"/>
  <c r="Q52" i="2"/>
  <c r="P52" i="2"/>
  <c r="O52" i="2"/>
  <c r="N52" i="2"/>
  <c r="A52" i="2"/>
  <c r="S51" i="2"/>
  <c r="R51" i="2"/>
  <c r="Q51" i="2"/>
  <c r="P51" i="2"/>
  <c r="O51" i="2"/>
  <c r="N51" i="2"/>
  <c r="A51" i="2"/>
  <c r="S50" i="2"/>
  <c r="R50" i="2"/>
  <c r="Q50" i="2"/>
  <c r="P50" i="2"/>
  <c r="O50" i="2"/>
  <c r="N50" i="2"/>
  <c r="A50" i="2"/>
  <c r="S49" i="2"/>
  <c r="R49" i="2"/>
  <c r="Q49" i="2"/>
  <c r="P49" i="2"/>
  <c r="O49" i="2"/>
  <c r="N49" i="2"/>
  <c r="A49" i="2"/>
  <c r="S48" i="2"/>
  <c r="R48" i="2"/>
  <c r="Q48" i="2"/>
  <c r="P48" i="2"/>
  <c r="O48" i="2"/>
  <c r="N48" i="2"/>
  <c r="A48" i="2"/>
  <c r="S47" i="2"/>
  <c r="R47" i="2"/>
  <c r="Q47" i="2"/>
  <c r="P47" i="2"/>
  <c r="O47" i="2"/>
  <c r="N47" i="2"/>
  <c r="A47" i="2"/>
  <c r="S46" i="2"/>
  <c r="R46" i="2"/>
  <c r="Q46" i="2"/>
  <c r="P46" i="2"/>
  <c r="O46" i="2"/>
  <c r="N46" i="2"/>
  <c r="A46" i="2"/>
  <c r="S45" i="2"/>
  <c r="R45" i="2"/>
  <c r="Q45" i="2"/>
  <c r="P45" i="2"/>
  <c r="O45" i="2"/>
  <c r="N45" i="2"/>
  <c r="A45" i="2"/>
  <c r="S44" i="2"/>
  <c r="R44" i="2"/>
  <c r="Q44" i="2"/>
  <c r="P44" i="2"/>
  <c r="O44" i="2"/>
  <c r="N44" i="2"/>
  <c r="A44" i="2"/>
  <c r="S43" i="2"/>
  <c r="R43" i="2"/>
  <c r="Q43" i="2"/>
  <c r="P43" i="2"/>
  <c r="O43" i="2"/>
  <c r="N43" i="2"/>
  <c r="A43" i="2"/>
  <c r="S42" i="2"/>
  <c r="R42" i="2"/>
  <c r="Q42" i="2"/>
  <c r="P42" i="2"/>
  <c r="O42" i="2"/>
  <c r="N42" i="2"/>
  <c r="A42" i="2"/>
  <c r="S41" i="2"/>
  <c r="R41" i="2"/>
  <c r="Q41" i="2"/>
  <c r="P41" i="2"/>
  <c r="O41" i="2"/>
  <c r="N41" i="2"/>
  <c r="A41" i="2"/>
  <c r="S40" i="2"/>
  <c r="R40" i="2"/>
  <c r="Q40" i="2"/>
  <c r="P40" i="2"/>
  <c r="O40" i="2"/>
  <c r="N40" i="2"/>
  <c r="A40" i="2"/>
  <c r="S39" i="2"/>
  <c r="R39" i="2"/>
  <c r="Q39" i="2"/>
  <c r="P39" i="2"/>
  <c r="O39" i="2"/>
  <c r="N39" i="2"/>
  <c r="A39" i="2"/>
  <c r="S38" i="2"/>
  <c r="R38" i="2"/>
  <c r="Q38" i="2"/>
  <c r="P38" i="2"/>
  <c r="O38" i="2"/>
  <c r="N38" i="2"/>
  <c r="A38" i="2"/>
  <c r="S37" i="2"/>
  <c r="R37" i="2"/>
  <c r="Q37" i="2"/>
  <c r="P37" i="2"/>
  <c r="O37" i="2"/>
  <c r="N37" i="2"/>
  <c r="A37" i="2"/>
  <c r="S36" i="2"/>
  <c r="R36" i="2"/>
  <c r="Q36" i="2"/>
  <c r="P36" i="2"/>
  <c r="O36" i="2"/>
  <c r="N36" i="2"/>
  <c r="A36" i="2"/>
  <c r="S35" i="2"/>
  <c r="R35" i="2"/>
  <c r="Q35" i="2"/>
  <c r="P35" i="2"/>
  <c r="O35" i="2"/>
  <c r="N35" i="2"/>
  <c r="A35" i="2"/>
  <c r="S34" i="2"/>
  <c r="R34" i="2"/>
  <c r="Q34" i="2"/>
  <c r="P34" i="2"/>
  <c r="O34" i="2"/>
  <c r="N34" i="2"/>
  <c r="A34" i="2"/>
  <c r="S33" i="2"/>
  <c r="R33" i="2"/>
  <c r="Q33" i="2"/>
  <c r="P33" i="2"/>
  <c r="O33" i="2"/>
  <c r="N33" i="2"/>
  <c r="A33" i="2"/>
  <c r="S32" i="2"/>
  <c r="R32" i="2"/>
  <c r="Q32" i="2"/>
  <c r="P32" i="2"/>
  <c r="O32" i="2"/>
  <c r="N32" i="2"/>
  <c r="A32" i="2"/>
  <c r="P55" i="6"/>
  <c r="A55" i="6"/>
  <c r="P54" i="6"/>
  <c r="A54" i="6"/>
  <c r="P53" i="6"/>
  <c r="A53" i="6"/>
  <c r="P52" i="6"/>
  <c r="A52" i="6"/>
  <c r="P51" i="6"/>
  <c r="A51" i="6"/>
  <c r="P50" i="6"/>
  <c r="A50" i="6"/>
  <c r="P49" i="6"/>
  <c r="A49" i="6"/>
  <c r="P48" i="6"/>
  <c r="A48" i="6"/>
  <c r="P47" i="6"/>
  <c r="A47" i="6"/>
  <c r="P46" i="6"/>
  <c r="A46" i="6"/>
  <c r="P45" i="6"/>
  <c r="A45" i="6"/>
  <c r="P44" i="6"/>
  <c r="A44" i="6"/>
  <c r="P43" i="6"/>
  <c r="A43" i="6"/>
  <c r="P42" i="6"/>
  <c r="A42" i="6"/>
  <c r="P41" i="6"/>
  <c r="A41" i="6"/>
  <c r="P40" i="6"/>
  <c r="A40" i="6"/>
  <c r="P39" i="6"/>
  <c r="A39" i="6"/>
  <c r="P38" i="6"/>
  <c r="A38" i="6"/>
  <c r="P37" i="6"/>
  <c r="A37" i="6"/>
  <c r="P36" i="6"/>
  <c r="A36" i="6"/>
  <c r="P35" i="6"/>
  <c r="A35" i="6"/>
  <c r="P34" i="6"/>
  <c r="A34" i="6"/>
  <c r="P33" i="6"/>
  <c r="A33" i="6"/>
  <c r="P32" i="6"/>
  <c r="A32" i="6"/>
  <c r="B23" i="8" l="1"/>
  <c r="E18" i="8"/>
  <c r="C26" i="13" l="1"/>
  <c r="C25" i="13"/>
  <c r="C24" i="13"/>
  <c r="C23" i="13"/>
  <c r="C22" i="13"/>
  <c r="C21" i="13"/>
  <c r="C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C6" i="13"/>
  <c r="C5" i="13"/>
  <c r="C4" i="13"/>
  <c r="K5" i="11" l="1"/>
  <c r="K6" i="11"/>
  <c r="K7" i="11"/>
  <c r="K8" i="11"/>
  <c r="K9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4" i="11"/>
  <c r="F4" i="11"/>
  <c r="L2" i="11"/>
  <c r="G2" i="11"/>
  <c r="L3" i="11"/>
  <c r="K3" i="11"/>
  <c r="B2" i="11"/>
  <c r="F5" i="11"/>
  <c r="F6" i="11"/>
  <c r="F7" i="11"/>
  <c r="F8" i="11"/>
  <c r="F9" i="11"/>
  <c r="F10" i="11"/>
  <c r="F11" i="11"/>
  <c r="F12" i="11"/>
  <c r="F13" i="11"/>
  <c r="F14" i="11"/>
  <c r="F15" i="11"/>
  <c r="F16" i="11"/>
  <c r="F17" i="11"/>
  <c r="F18" i="11"/>
  <c r="F19" i="11"/>
  <c r="F20" i="11"/>
  <c r="F21" i="11"/>
  <c r="F22" i="11"/>
  <c r="F23" i="11"/>
  <c r="F24" i="11"/>
  <c r="F25" i="11"/>
  <c r="F26" i="11"/>
  <c r="F27" i="11"/>
  <c r="G3" i="11"/>
  <c r="F3" i="11"/>
  <c r="A27" i="11" l="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B3" i="11"/>
  <c r="A3" i="11"/>
  <c r="H4" i="11" l="1"/>
  <c r="G4" i="11"/>
  <c r="H10" i="11"/>
  <c r="G10" i="11"/>
  <c r="H16" i="11"/>
  <c r="G16" i="11"/>
  <c r="H22" i="11"/>
  <c r="G22" i="11"/>
  <c r="H17" i="11"/>
  <c r="G17" i="11"/>
  <c r="G6" i="11"/>
  <c r="H6" i="11"/>
  <c r="H12" i="11"/>
  <c r="G12" i="11"/>
  <c r="G18" i="11"/>
  <c r="H18" i="11"/>
  <c r="G24" i="11"/>
  <c r="H24" i="11"/>
  <c r="H11" i="11"/>
  <c r="G11" i="11"/>
  <c r="H13" i="11"/>
  <c r="G13" i="11"/>
  <c r="H5" i="11"/>
  <c r="G5" i="11"/>
  <c r="H7" i="11"/>
  <c r="G7" i="11"/>
  <c r="H19" i="11"/>
  <c r="G19" i="11"/>
  <c r="H25" i="11"/>
  <c r="G25" i="11"/>
  <c r="G8" i="11"/>
  <c r="H8" i="11"/>
  <c r="H14" i="11"/>
  <c r="G14" i="11"/>
  <c r="H20" i="11"/>
  <c r="G20" i="11"/>
  <c r="H26" i="11"/>
  <c r="G26" i="11"/>
  <c r="H23" i="11"/>
  <c r="G23" i="11"/>
  <c r="H9" i="11"/>
  <c r="G9" i="11"/>
  <c r="G15" i="11"/>
  <c r="H15" i="11"/>
  <c r="H21" i="11"/>
  <c r="G21" i="11"/>
  <c r="G27" i="11"/>
  <c r="H27" i="11"/>
  <c r="B10" i="11"/>
  <c r="C10" i="11" l="1"/>
  <c r="B14" i="11"/>
  <c r="C12" i="11"/>
  <c r="I4" i="11"/>
  <c r="M4" i="11"/>
  <c r="L4" i="11"/>
  <c r="L7" i="11"/>
  <c r="M7" i="11"/>
  <c r="L25" i="11"/>
  <c r="M25" i="11"/>
  <c r="M24" i="11"/>
  <c r="L24" i="11"/>
  <c r="M20" i="11"/>
  <c r="L20" i="11"/>
  <c r="M22" i="11"/>
  <c r="L22" i="11"/>
  <c r="M19" i="11"/>
  <c r="L19" i="11"/>
  <c r="B18" i="11"/>
  <c r="M18" i="11"/>
  <c r="L18" i="11"/>
  <c r="M23" i="11"/>
  <c r="L23" i="11"/>
  <c r="C17" i="11"/>
  <c r="M17" i="11"/>
  <c r="L17" i="11"/>
  <c r="B16" i="11"/>
  <c r="M16" i="11"/>
  <c r="L16" i="11"/>
  <c r="M27" i="11"/>
  <c r="L27" i="11"/>
  <c r="M21" i="11"/>
  <c r="L21" i="11"/>
  <c r="M15" i="11"/>
  <c r="L15" i="11"/>
  <c r="C14" i="11"/>
  <c r="L14" i="11"/>
  <c r="M14" i="11"/>
  <c r="L5" i="11"/>
  <c r="M5" i="11"/>
  <c r="L26" i="11"/>
  <c r="M26" i="11"/>
  <c r="C13" i="11"/>
  <c r="L13" i="11"/>
  <c r="M13" i="11"/>
  <c r="B12" i="11"/>
  <c r="L12" i="11"/>
  <c r="M12" i="11"/>
  <c r="L11" i="11"/>
  <c r="M11" i="11"/>
  <c r="L10" i="11"/>
  <c r="M10" i="11"/>
  <c r="L8" i="11"/>
  <c r="M8" i="11"/>
  <c r="B9" i="11"/>
  <c r="L9" i="11"/>
  <c r="M9" i="11"/>
  <c r="B6" i="11"/>
  <c r="L6" i="11"/>
  <c r="M6" i="11"/>
  <c r="C18" i="11"/>
  <c r="C9" i="11"/>
  <c r="C6" i="11"/>
  <c r="C16" i="11"/>
  <c r="C11" i="11"/>
  <c r="B11" i="11"/>
  <c r="B20" i="11"/>
  <c r="B5" i="11"/>
  <c r="B8" i="11"/>
  <c r="C26" i="11"/>
  <c r="B24" i="11"/>
  <c r="C21" i="11"/>
  <c r="C22" i="11"/>
  <c r="B7" i="11"/>
  <c r="B19" i="11"/>
  <c r="B4" i="11"/>
  <c r="B26" i="11"/>
  <c r="B17" i="11"/>
  <c r="B25" i="11"/>
  <c r="B15" i="11"/>
  <c r="B27" i="11"/>
  <c r="B13" i="11"/>
  <c r="B23" i="11"/>
  <c r="C19" i="11"/>
  <c r="C20" i="11"/>
  <c r="B21" i="11"/>
  <c r="C24" i="11"/>
  <c r="B22" i="11"/>
  <c r="C23" i="11"/>
  <c r="C15" i="11"/>
  <c r="C5" i="11"/>
  <c r="C25" i="11"/>
  <c r="C27" i="11"/>
  <c r="C8" i="11"/>
  <c r="C7" i="11"/>
  <c r="C4" i="11"/>
  <c r="A26" i="8"/>
  <c r="A25" i="8"/>
  <c r="A24" i="8"/>
  <c r="A23" i="8"/>
  <c r="A22" i="8"/>
  <c r="A21" i="8"/>
  <c r="A20" i="8"/>
  <c r="A19" i="8"/>
  <c r="A18" i="8"/>
  <c r="A17" i="8"/>
  <c r="A16" i="8"/>
  <c r="A15" i="8"/>
  <c r="A14" i="8"/>
  <c r="A13" i="8"/>
  <c r="A12" i="8"/>
  <c r="A11" i="8"/>
  <c r="A10" i="8"/>
  <c r="A9" i="8"/>
  <c r="A8" i="8"/>
  <c r="A7" i="8"/>
  <c r="A6" i="8"/>
  <c r="A5" i="8"/>
  <c r="A4" i="8"/>
  <c r="A3" i="8"/>
  <c r="H26" i="8"/>
  <c r="G26" i="8"/>
  <c r="F26" i="8"/>
  <c r="E26" i="8"/>
  <c r="D26" i="8"/>
  <c r="C26" i="8"/>
  <c r="B26" i="8"/>
  <c r="H25" i="8"/>
  <c r="G25" i="8"/>
  <c r="F25" i="8"/>
  <c r="E25" i="8"/>
  <c r="D25" i="8"/>
  <c r="C25" i="8"/>
  <c r="B25" i="8"/>
  <c r="H24" i="8"/>
  <c r="G24" i="8"/>
  <c r="F24" i="8"/>
  <c r="E24" i="8"/>
  <c r="D24" i="8"/>
  <c r="C24" i="8"/>
  <c r="B24" i="8"/>
  <c r="H23" i="8"/>
  <c r="G23" i="8"/>
  <c r="F23" i="8"/>
  <c r="E23" i="8"/>
  <c r="D23" i="8"/>
  <c r="C23" i="8"/>
  <c r="H22" i="8"/>
  <c r="G22" i="8"/>
  <c r="F22" i="8"/>
  <c r="E22" i="8"/>
  <c r="D22" i="8"/>
  <c r="C22" i="8"/>
  <c r="B22" i="8"/>
  <c r="H21" i="8"/>
  <c r="G21" i="8"/>
  <c r="F21" i="8"/>
  <c r="E21" i="8"/>
  <c r="D21" i="8"/>
  <c r="C21" i="8"/>
  <c r="B21" i="8"/>
  <c r="H20" i="8"/>
  <c r="G20" i="8"/>
  <c r="F20" i="8"/>
  <c r="E20" i="8"/>
  <c r="D20" i="8"/>
  <c r="C20" i="8"/>
  <c r="B20" i="8"/>
  <c r="H19" i="8"/>
  <c r="G19" i="8"/>
  <c r="F19" i="8"/>
  <c r="E19" i="8"/>
  <c r="D19" i="8"/>
  <c r="C19" i="8"/>
  <c r="B19" i="8"/>
  <c r="H18" i="8"/>
  <c r="G18" i="8"/>
  <c r="F18" i="8"/>
  <c r="D18" i="8"/>
  <c r="C18" i="8"/>
  <c r="B18" i="8"/>
  <c r="H17" i="8"/>
  <c r="G17" i="8"/>
  <c r="F17" i="8"/>
  <c r="E17" i="8"/>
  <c r="D17" i="8"/>
  <c r="C17" i="8"/>
  <c r="B17" i="8"/>
  <c r="H16" i="8"/>
  <c r="G16" i="8"/>
  <c r="F16" i="8"/>
  <c r="E16" i="8"/>
  <c r="D16" i="8"/>
  <c r="C16" i="8"/>
  <c r="B16" i="8"/>
  <c r="J16" i="8" s="1"/>
  <c r="H15" i="8"/>
  <c r="G15" i="8"/>
  <c r="F15" i="8"/>
  <c r="E15" i="8"/>
  <c r="D15" i="8"/>
  <c r="C15" i="8"/>
  <c r="B15" i="8"/>
  <c r="H14" i="8"/>
  <c r="G14" i="8"/>
  <c r="F14" i="8"/>
  <c r="E14" i="8"/>
  <c r="D14" i="8"/>
  <c r="C14" i="8"/>
  <c r="B14" i="8"/>
  <c r="H13" i="8"/>
  <c r="G13" i="8"/>
  <c r="F13" i="8"/>
  <c r="E13" i="8"/>
  <c r="D13" i="8"/>
  <c r="C13" i="8"/>
  <c r="B13" i="8"/>
  <c r="H12" i="8"/>
  <c r="G12" i="8"/>
  <c r="F12" i="8"/>
  <c r="E12" i="8"/>
  <c r="D12" i="8"/>
  <c r="C12" i="8"/>
  <c r="B12" i="8"/>
  <c r="H11" i="8"/>
  <c r="G11" i="8"/>
  <c r="F11" i="8"/>
  <c r="E11" i="8"/>
  <c r="D11" i="8"/>
  <c r="C11" i="8"/>
  <c r="B11" i="8"/>
  <c r="H10" i="8"/>
  <c r="G10" i="8"/>
  <c r="F10" i="8"/>
  <c r="E10" i="8"/>
  <c r="D10" i="8"/>
  <c r="C10" i="8"/>
  <c r="B10" i="8"/>
  <c r="H9" i="8"/>
  <c r="G9" i="8"/>
  <c r="F9" i="8"/>
  <c r="E9" i="8"/>
  <c r="D9" i="8"/>
  <c r="C9" i="8"/>
  <c r="B9" i="8"/>
  <c r="H8" i="8"/>
  <c r="G8" i="8"/>
  <c r="F8" i="8"/>
  <c r="E8" i="8"/>
  <c r="D8" i="8"/>
  <c r="C8" i="8"/>
  <c r="B8" i="8"/>
  <c r="H7" i="8"/>
  <c r="G7" i="8"/>
  <c r="F7" i="8"/>
  <c r="E7" i="8"/>
  <c r="D7" i="8"/>
  <c r="C7" i="8"/>
  <c r="B7" i="8"/>
  <c r="H6" i="8"/>
  <c r="G6" i="8"/>
  <c r="F6" i="8"/>
  <c r="E6" i="8"/>
  <c r="D6" i="8"/>
  <c r="C6" i="8"/>
  <c r="B6" i="8"/>
  <c r="H5" i="8"/>
  <c r="G5" i="8"/>
  <c r="F5" i="8"/>
  <c r="E5" i="8"/>
  <c r="D5" i="8"/>
  <c r="C5" i="8"/>
  <c r="B5" i="8"/>
  <c r="H4" i="8"/>
  <c r="G4" i="8"/>
  <c r="F4" i="8"/>
  <c r="E4" i="8"/>
  <c r="D4" i="8"/>
  <c r="C4" i="8"/>
  <c r="B4" i="8"/>
  <c r="H3" i="8"/>
  <c r="G3" i="8"/>
  <c r="F3" i="8"/>
  <c r="E3" i="8"/>
  <c r="D3" i="8"/>
  <c r="C3" i="8"/>
  <c r="B3" i="8"/>
  <c r="J3" i="8" s="1"/>
  <c r="P2" i="11" l="1"/>
  <c r="D4" i="11"/>
  <c r="N4" i="11"/>
</calcChain>
</file>

<file path=xl/sharedStrings.xml><?xml version="1.0" encoding="utf-8"?>
<sst xmlns="http://schemas.openxmlformats.org/spreadsheetml/2006/main" count="457" uniqueCount="190">
  <si>
    <t>0-100up所有人口總計</t>
  </si>
  <si>
    <t>0歲</t>
  </si>
  <si>
    <t>1歲</t>
  </si>
  <si>
    <t>2歲</t>
  </si>
  <si>
    <t>3歲</t>
  </si>
  <si>
    <t>4歲</t>
  </si>
  <si>
    <t>5歲</t>
  </si>
  <si>
    <t>6歲</t>
  </si>
  <si>
    <t>7歲</t>
  </si>
  <si>
    <t>8歲</t>
  </si>
  <si>
    <t>9歲</t>
  </si>
  <si>
    <t>10歲</t>
  </si>
  <si>
    <t>11歲</t>
  </si>
  <si>
    <t>12歲</t>
  </si>
  <si>
    <t>13歲</t>
  </si>
  <si>
    <t>14歲</t>
  </si>
  <si>
    <t>15歲</t>
  </si>
  <si>
    <t>16歲</t>
  </si>
  <si>
    <t>17歲</t>
  </si>
  <si>
    <t>18歲</t>
  </si>
  <si>
    <t>19歲</t>
  </si>
  <si>
    <t>20歲</t>
  </si>
  <si>
    <t>21歲</t>
  </si>
  <si>
    <t>22歲</t>
  </si>
  <si>
    <t>23歲</t>
  </si>
  <si>
    <t>24歲</t>
  </si>
  <si>
    <t>25歲</t>
  </si>
  <si>
    <t>26歲</t>
  </si>
  <si>
    <t>27歲</t>
  </si>
  <si>
    <t>28歲</t>
  </si>
  <si>
    <t>29歲</t>
  </si>
  <si>
    <t>30歲</t>
  </si>
  <si>
    <t>31歲</t>
  </si>
  <si>
    <t>32歲</t>
  </si>
  <si>
    <t>33歲</t>
  </si>
  <si>
    <t>34歲</t>
  </si>
  <si>
    <t>35歲</t>
  </si>
  <si>
    <t>36歲</t>
  </si>
  <si>
    <t>37歲</t>
  </si>
  <si>
    <t>38歲</t>
  </si>
  <si>
    <t>39歲</t>
  </si>
  <si>
    <t>40歲</t>
  </si>
  <si>
    <t>41歲</t>
  </si>
  <si>
    <t>42歲</t>
  </si>
  <si>
    <t>43歲</t>
  </si>
  <si>
    <t>44歲</t>
  </si>
  <si>
    <t>45歲</t>
  </si>
  <si>
    <t>46歲</t>
  </si>
  <si>
    <t>47歲</t>
  </si>
  <si>
    <t>48歲</t>
  </si>
  <si>
    <t>49歲</t>
  </si>
  <si>
    <t>5-9歲</t>
  </si>
  <si>
    <t>10-14歲</t>
  </si>
  <si>
    <t>15-19歲</t>
  </si>
  <si>
    <t>20-24歲</t>
  </si>
  <si>
    <t>25-29歲</t>
  </si>
  <si>
    <t>30-34歲</t>
  </si>
  <si>
    <t>35-39歲</t>
  </si>
  <si>
    <t>40-44歲</t>
  </si>
  <si>
    <t>45-49歲</t>
  </si>
  <si>
    <t>50歲</t>
  </si>
  <si>
    <t>51歲</t>
  </si>
  <si>
    <t>52歲</t>
  </si>
  <si>
    <t>53歲</t>
  </si>
  <si>
    <t>54歲</t>
  </si>
  <si>
    <t>55歲</t>
  </si>
  <si>
    <t>56歲</t>
  </si>
  <si>
    <t>57歲</t>
  </si>
  <si>
    <t>58歲</t>
  </si>
  <si>
    <t>59歲</t>
  </si>
  <si>
    <t>60歲</t>
  </si>
  <si>
    <t>61歲</t>
  </si>
  <si>
    <t>62歲</t>
  </si>
  <si>
    <t>63歲</t>
  </si>
  <si>
    <t>64歲</t>
  </si>
  <si>
    <t>65歲</t>
  </si>
  <si>
    <t>66歲</t>
  </si>
  <si>
    <t>67歲</t>
  </si>
  <si>
    <t>68歲</t>
  </si>
  <si>
    <t>69歲</t>
  </si>
  <si>
    <t>70歲</t>
  </si>
  <si>
    <t>71歲</t>
  </si>
  <si>
    <t>72歲</t>
  </si>
  <si>
    <t>73歲</t>
  </si>
  <si>
    <t>74歲</t>
  </si>
  <si>
    <t>75歲</t>
  </si>
  <si>
    <t>76歲</t>
  </si>
  <si>
    <t>77歲</t>
  </si>
  <si>
    <t>78歲</t>
  </si>
  <si>
    <t>79歲</t>
  </si>
  <si>
    <t>80歲</t>
  </si>
  <si>
    <t>81歲</t>
  </si>
  <si>
    <t>82歲</t>
  </si>
  <si>
    <t>83歲</t>
  </si>
  <si>
    <t>84歲</t>
  </si>
  <si>
    <t>85歲</t>
  </si>
  <si>
    <t>86歲</t>
  </si>
  <si>
    <t>87歲</t>
  </si>
  <si>
    <t>88歲</t>
  </si>
  <si>
    <t>89歲</t>
  </si>
  <si>
    <t>90歲</t>
  </si>
  <si>
    <t>91歲</t>
  </si>
  <si>
    <t>92歲</t>
  </si>
  <si>
    <t>93歲</t>
  </si>
  <si>
    <t>94歲</t>
  </si>
  <si>
    <t>95歲</t>
  </si>
  <si>
    <t>96歲</t>
  </si>
  <si>
    <t>97歲</t>
  </si>
  <si>
    <t>98歲</t>
  </si>
  <si>
    <t>99歲</t>
  </si>
  <si>
    <t>未來月份</t>
    <phoneticPr fontId="2" type="noConversion"/>
  </si>
  <si>
    <t>趨勢圖</t>
    <phoneticPr fontId="2" type="noConversion"/>
  </si>
  <si>
    <t>APE</t>
    <phoneticPr fontId="2" type="noConversion"/>
  </si>
  <si>
    <t>MAPE</t>
    <phoneticPr fontId="2" type="noConversion"/>
  </si>
  <si>
    <t>112年 6月</t>
  </si>
  <si>
    <t>112年 7月</t>
  </si>
  <si>
    <t>112年 8月</t>
  </si>
  <si>
    <t>112年 9月</t>
  </si>
  <si>
    <t>112年 10月</t>
  </si>
  <si>
    <t>112年 11月</t>
  </si>
  <si>
    <t>112年 12月</t>
  </si>
  <si>
    <t>113年 1月</t>
  </si>
  <si>
    <t>113年 2月</t>
  </si>
  <si>
    <t>113年 3月</t>
  </si>
  <si>
    <t>113年 4月</t>
  </si>
  <si>
    <t>113年 5月</t>
  </si>
  <si>
    <t>113年 6月</t>
  </si>
  <si>
    <t>113年 7月</t>
  </si>
  <si>
    <t>113年 8月</t>
  </si>
  <si>
    <t>113年 9月</t>
  </si>
  <si>
    <t>113年 10月</t>
  </si>
  <si>
    <t>113年 11月</t>
  </si>
  <si>
    <t>113年 12月</t>
  </si>
  <si>
    <t>114年 1月</t>
  </si>
  <si>
    <t>114年 2月</t>
  </si>
  <si>
    <t>114年 3月</t>
  </si>
  <si>
    <t>114年 4月</t>
  </si>
  <si>
    <r>
      <t>1.</t>
    </r>
    <r>
      <rPr>
        <sz val="10"/>
        <rFont val="細明體"/>
        <family val="3"/>
        <charset val="136"/>
      </rPr>
      <t>總計與</t>
    </r>
    <r>
      <rPr>
        <sz val="10"/>
        <rFont val="Tahoma"/>
        <family val="2"/>
      </rPr>
      <t>2.</t>
    </r>
    <r>
      <rPr>
        <sz val="10"/>
        <rFont val="細明體"/>
        <family val="3"/>
        <charset val="136"/>
      </rPr>
      <t>單齡合併總計</t>
    </r>
    <r>
      <rPr>
        <sz val="10"/>
        <rFont val="Tahoma"/>
        <family val="2"/>
      </rPr>
      <t>MAPE</t>
    </r>
    <phoneticPr fontId="2" type="noConversion"/>
  </si>
  <si>
    <r>
      <t>1.</t>
    </r>
    <r>
      <rPr>
        <sz val="10"/>
        <rFont val="細明體"/>
        <family val="3"/>
        <charset val="136"/>
      </rPr>
      <t>總計與真實數據</t>
    </r>
    <r>
      <rPr>
        <sz val="10"/>
        <rFont val="Tahoma"/>
        <family val="2"/>
      </rPr>
      <t>MAPE</t>
    </r>
    <phoneticPr fontId="2" type="noConversion"/>
  </si>
  <si>
    <r>
      <t>2.</t>
    </r>
    <r>
      <rPr>
        <sz val="10"/>
        <rFont val="細明體"/>
        <family val="3"/>
        <charset val="136"/>
      </rPr>
      <t>單齡合併總計與真實數據</t>
    </r>
    <r>
      <rPr>
        <sz val="10"/>
        <rFont val="Tahoma"/>
        <family val="2"/>
      </rPr>
      <t>MAPE</t>
    </r>
    <phoneticPr fontId="2" type="noConversion"/>
  </si>
  <si>
    <t>114年 5月</t>
  </si>
  <si>
    <r>
      <t>原民身分法修正上路</t>
    </r>
    <r>
      <rPr>
        <sz val="10"/>
        <rFont val="Tahoma"/>
        <family val="2"/>
      </rPr>
      <t xml:space="preserve"> </t>
    </r>
    <r>
      <rPr>
        <sz val="10"/>
        <rFont val="細明體"/>
        <family val="3"/>
        <charset val="136"/>
      </rPr>
      <t>原人口數季增逾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千人</t>
    </r>
  </si>
  <si>
    <t>https://www.ipcf.org.tw/-/News/Detail?newsId=24051518011145250</t>
    <phoneticPr fontId="2" type="noConversion"/>
  </si>
  <si>
    <r>
      <t>原住民身分法修法後在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1</t>
    </r>
    <r>
      <rPr>
        <sz val="10"/>
        <rFont val="細明體"/>
        <family val="3"/>
        <charset val="136"/>
      </rPr>
      <t>月正式上路，根據原民會最新公布人口數統計，</t>
    </r>
    <r>
      <rPr>
        <sz val="10"/>
        <rFont val="Tahoma"/>
        <family val="2"/>
      </rPr>
      <t xml:space="preserve"> </t>
    </r>
  </si>
  <si>
    <r>
      <t>截至</t>
    </r>
    <r>
      <rPr>
        <sz val="10"/>
        <rFont val="Tahoma"/>
        <family val="2"/>
      </rPr>
      <t>113</t>
    </r>
    <r>
      <rPr>
        <sz val="10"/>
        <rFont val="細明體"/>
        <family val="3"/>
        <charset val="136"/>
      </rPr>
      <t>年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月，原住民總人口數來到</t>
    </r>
    <r>
      <rPr>
        <sz val="10"/>
        <rFont val="Tahoma"/>
        <family val="2"/>
      </rPr>
      <t>59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千多人，</t>
    </r>
  </si>
  <si>
    <r>
      <t>比起修法上路前的</t>
    </r>
    <r>
      <rPr>
        <sz val="10"/>
        <rFont val="Tahoma"/>
        <family val="2"/>
      </rPr>
      <t>58</t>
    </r>
    <r>
      <rPr>
        <sz val="10"/>
        <rFont val="細明體"/>
        <family val="3"/>
        <charset val="136"/>
      </rPr>
      <t>萬</t>
    </r>
    <r>
      <rPr>
        <sz val="10"/>
        <rFont val="Tahoma"/>
        <family val="2"/>
      </rPr>
      <t>9</t>
    </r>
    <r>
      <rPr>
        <sz val="10"/>
        <rFont val="細明體"/>
        <family val="3"/>
        <charset val="136"/>
      </rPr>
      <t>千多人，原住民人口增加了</t>
    </r>
    <r>
      <rPr>
        <sz val="10"/>
        <rFont val="Tahoma"/>
        <family val="2"/>
      </rPr>
      <t>6</t>
    </r>
    <r>
      <rPr>
        <sz val="10"/>
        <rFont val="細明體"/>
        <family val="3"/>
        <charset val="136"/>
      </rPr>
      <t>千多人，占原住民總體人數的</t>
    </r>
    <r>
      <rPr>
        <sz val="10"/>
        <rFont val="Tahoma"/>
        <family val="2"/>
      </rPr>
      <t>1%</t>
    </r>
    <r>
      <rPr>
        <sz val="10"/>
        <rFont val="細明體"/>
        <family val="3"/>
        <charset val="136"/>
      </rPr>
      <t>。</t>
    </r>
  </si>
  <si>
    <t>原民身分法修正上路 原人口數季增逾6千人</t>
  </si>
  <si>
    <t xml:space="preserve">原住民身分法修法後在113年1月正式上路，根據原民會最新公布人口數統計， </t>
  </si>
  <si>
    <t>截至113年3月，原住民總人口數來到59萬5千多人，</t>
  </si>
  <si>
    <t>比起修法上路前的58萬9千多人，原住民人口增加了6千多人，占原住民總體人數的1%。</t>
  </si>
  <si>
    <t>https://www.ipcf.org.tw/-/News/Detail?newsId=24051518011145250</t>
    <phoneticPr fontId="2" type="noConversion"/>
  </si>
  <si>
    <t>與上期相比</t>
    <phoneticPr fontId="2" type="noConversion"/>
  </si>
  <si>
    <t>A3欄到H26欄要空白，不能出現文字，有文字代表不一致需檢查。</t>
    <phoneticPr fontId="2" type="noConversion"/>
  </si>
  <si>
    <t>100歲以上</t>
    <phoneticPr fontId="4" type="noConversion"/>
  </si>
  <si>
    <r>
      <t>40-44</t>
    </r>
    <r>
      <rPr>
        <b/>
        <sz val="10"/>
        <rFont val="細明體"/>
        <family val="3"/>
        <charset val="136"/>
      </rPr>
      <t>歲</t>
    </r>
    <phoneticPr fontId="4" type="noConversion"/>
  </si>
  <si>
    <r>
      <t>45-49</t>
    </r>
    <r>
      <rPr>
        <b/>
        <sz val="10"/>
        <rFont val="細明體"/>
        <family val="3"/>
        <charset val="136"/>
      </rPr>
      <t>歲</t>
    </r>
    <phoneticPr fontId="4" type="noConversion"/>
  </si>
  <si>
    <r>
      <t>50-54</t>
    </r>
    <r>
      <rPr>
        <b/>
        <sz val="10"/>
        <rFont val="細明體"/>
        <family val="3"/>
        <charset val="136"/>
      </rPr>
      <t>歲</t>
    </r>
    <phoneticPr fontId="4" type="noConversion"/>
  </si>
  <si>
    <r>
      <t>55-59</t>
    </r>
    <r>
      <rPr>
        <b/>
        <sz val="10"/>
        <rFont val="細明體"/>
        <family val="3"/>
        <charset val="136"/>
      </rPr>
      <t>歲</t>
    </r>
    <phoneticPr fontId="4" type="noConversion"/>
  </si>
  <si>
    <r>
      <t>60-64</t>
    </r>
    <r>
      <rPr>
        <b/>
        <sz val="10"/>
        <rFont val="細明體"/>
        <family val="3"/>
        <charset val="136"/>
      </rPr>
      <t>歲</t>
    </r>
    <phoneticPr fontId="4" type="noConversion"/>
  </si>
  <si>
    <r>
      <t>65-69</t>
    </r>
    <r>
      <rPr>
        <b/>
        <sz val="10"/>
        <rFont val="細明體"/>
        <family val="3"/>
        <charset val="136"/>
      </rPr>
      <t>歲</t>
    </r>
    <phoneticPr fontId="4" type="noConversion"/>
  </si>
  <si>
    <r>
      <t>70-74</t>
    </r>
    <r>
      <rPr>
        <b/>
        <sz val="10"/>
        <rFont val="細明體"/>
        <family val="3"/>
        <charset val="136"/>
      </rPr>
      <t>歲</t>
    </r>
    <phoneticPr fontId="4" type="noConversion"/>
  </si>
  <si>
    <r>
      <t>75-79</t>
    </r>
    <r>
      <rPr>
        <b/>
        <sz val="10"/>
        <rFont val="細明體"/>
        <family val="3"/>
        <charset val="136"/>
      </rPr>
      <t>歲</t>
    </r>
    <phoneticPr fontId="4" type="noConversion"/>
  </si>
  <si>
    <r>
      <t>80-84</t>
    </r>
    <r>
      <rPr>
        <b/>
        <sz val="10"/>
        <rFont val="細明體"/>
        <family val="3"/>
        <charset val="136"/>
      </rPr>
      <t>歲</t>
    </r>
    <phoneticPr fontId="4" type="noConversion"/>
  </si>
  <si>
    <r>
      <t>85-89</t>
    </r>
    <r>
      <rPr>
        <b/>
        <sz val="10"/>
        <rFont val="細明體"/>
        <family val="3"/>
        <charset val="136"/>
      </rPr>
      <t>歲</t>
    </r>
    <phoneticPr fontId="4" type="noConversion"/>
  </si>
  <si>
    <r>
      <t>90-94</t>
    </r>
    <r>
      <rPr>
        <b/>
        <sz val="10"/>
        <rFont val="細明體"/>
        <family val="3"/>
        <charset val="136"/>
      </rPr>
      <t>歲</t>
    </r>
    <phoneticPr fontId="4" type="noConversion"/>
  </si>
  <si>
    <r>
      <t>95-99</t>
    </r>
    <r>
      <rPr>
        <b/>
        <sz val="10"/>
        <rFont val="細明體"/>
        <family val="3"/>
        <charset val="136"/>
      </rPr>
      <t>歲</t>
    </r>
    <phoneticPr fontId="4" type="noConversion"/>
  </si>
  <si>
    <r>
      <t>100</t>
    </r>
    <r>
      <rPr>
        <b/>
        <sz val="10"/>
        <rFont val="細明體"/>
        <family val="3"/>
        <charset val="136"/>
      </rPr>
      <t>歲以上</t>
    </r>
    <phoneticPr fontId="4" type="noConversion"/>
  </si>
  <si>
    <t>65up</t>
    <phoneticPr fontId="4" type="noConversion"/>
  </si>
  <si>
    <t>0-4歲</t>
    <phoneticPr fontId="4" type="noConversion"/>
  </si>
  <si>
    <t>0-1歲</t>
    <phoneticPr fontId="4" type="noConversion"/>
  </si>
  <si>
    <t>2-4歲</t>
    <phoneticPr fontId="4" type="noConversion"/>
  </si>
  <si>
    <t>5歲</t>
    <phoneticPr fontId="4" type="noConversion"/>
  </si>
  <si>
    <t>6-11歲</t>
    <phoneticPr fontId="4" type="noConversion"/>
  </si>
  <si>
    <t>12-14歲</t>
    <phoneticPr fontId="4" type="noConversion"/>
  </si>
  <si>
    <t>15-17歲</t>
    <phoneticPr fontId="4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</si>
  <si>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</si>
  <si>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0"/>
        <rFont val="細明體"/>
        <family val="3"/>
        <charset val="136"/>
      </rPr>
      <t>囤房稅</t>
    </r>
    <r>
      <rPr>
        <sz val="10"/>
        <rFont val="Tahoma"/>
        <family val="2"/>
      </rPr>
      <t>2.0</t>
    </r>
    <r>
      <rPr>
        <sz val="10"/>
        <rFont val="細明體"/>
        <family val="3"/>
        <charset val="136"/>
      </rPr>
      <t>將在</t>
    </r>
    <r>
      <rPr>
        <sz val="10"/>
        <rFont val="Tahoma"/>
        <family val="2"/>
      </rPr>
      <t>5</t>
    </r>
    <r>
      <rPr>
        <sz val="10"/>
        <rFont val="細明體"/>
        <family val="3"/>
        <charset val="136"/>
      </rPr>
      <t>月開徵，民眾若要適用較優惠的自住房屋稅率，本人、配偶或直系親屬須在</t>
    </r>
    <r>
      <rPr>
        <sz val="10"/>
        <rFont val="Tahoma"/>
        <family val="2"/>
      </rPr>
      <t>3</t>
    </r>
    <r>
      <rPr>
        <sz val="10"/>
        <rFont val="細明體"/>
        <family val="3"/>
        <charset val="136"/>
      </rPr>
      <t>月</t>
    </r>
    <r>
      <rPr>
        <sz val="10"/>
        <rFont val="Tahoma"/>
        <family val="2"/>
      </rPr>
      <t>24</t>
    </r>
    <r>
      <rPr>
        <sz val="10"/>
        <rFont val="細明體"/>
        <family val="3"/>
        <charset val="136"/>
      </rPr>
      <t>日前於該屋辦完戶籍登記。</t>
    </r>
    <phoneticPr fontId="2" type="noConversion"/>
  </si>
  <si>
    <r>
      <rPr>
        <sz val="12"/>
        <color theme="1"/>
        <rFont val="標楷體"/>
        <family val="4"/>
        <charset val="136"/>
      </rPr>
      <t>說明：</t>
    </r>
    <r>
      <rPr>
        <sz val="12"/>
        <color theme="1"/>
        <rFont val="Times New Roman"/>
        <family val="1"/>
      </rPr>
      <t xml:space="preserve">
1.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0.</t>
    </r>
    <r>
      <rPr>
        <sz val="12"/>
        <color theme="1"/>
        <rFont val="標楷體"/>
        <family val="4"/>
        <charset val="136"/>
      </rPr>
      <t>直接貼上」指貼上</t>
    </r>
    <r>
      <rPr>
        <sz val="12"/>
        <color theme="1"/>
        <rFont val="Times New Roman"/>
        <family val="1"/>
      </rPr>
      <t>BAS</t>
    </r>
    <r>
      <rPr>
        <sz val="12"/>
        <color theme="1"/>
        <rFont val="標楷體"/>
        <family val="4"/>
        <charset val="136"/>
      </rPr>
      <t>模型資料。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 xml:space="preserve">
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提供</t>
    </r>
    <r>
      <rPr>
        <u/>
        <sz val="12"/>
        <color rgb="FFFF0000"/>
        <rFont val="Times New Roman"/>
        <family val="1"/>
      </rPr>
      <t>2</t>
    </r>
    <r>
      <rPr>
        <u/>
        <sz val="12"/>
        <color rgb="FFFF0000"/>
        <rFont val="標楷體"/>
        <family val="4"/>
        <charset val="136"/>
      </rPr>
      <t>種模型，分別為「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>總計」及「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單齡合併」，如僅需掌握縣</t>
    </r>
    <r>
      <rPr>
        <u/>
        <sz val="12"/>
        <color rgb="FFFF0000"/>
        <rFont val="Times New Roman"/>
        <family val="1"/>
      </rPr>
      <t>(</t>
    </r>
    <r>
      <rPr>
        <u/>
        <sz val="12"/>
        <color rgb="FFFF0000"/>
        <rFont val="標楷體"/>
        <family val="4"/>
        <charset val="136"/>
      </rPr>
      <t>市</t>
    </r>
    <r>
      <rPr>
        <u/>
        <sz val="12"/>
        <color rgb="FFFF0000"/>
        <rFont val="Times New Roman"/>
        <family val="1"/>
      </rPr>
      <t>)</t>
    </r>
    <r>
      <rPr>
        <u/>
        <sz val="12"/>
        <color rgb="FFFF0000"/>
        <rFont val="標楷體"/>
        <family val="4"/>
        <charset val="136"/>
      </rPr>
      <t>人口，可直接以「</t>
    </r>
    <r>
      <rPr>
        <u/>
        <sz val="12"/>
        <color rgb="FFFF0000"/>
        <rFont val="Times New Roman"/>
        <family val="1"/>
      </rPr>
      <t>1.</t>
    </r>
    <r>
      <rPr>
        <u/>
        <sz val="12"/>
        <color rgb="FFFF0000"/>
        <rFont val="標楷體"/>
        <family val="4"/>
        <charset val="136"/>
      </rPr>
      <t xml:space="preserve">總計」模型結果做為後續推估基礎；
</t>
    </r>
    <r>
      <rPr>
        <u/>
        <sz val="12"/>
        <color rgb="FFFF0000"/>
        <rFont val="Times New Roman"/>
        <family val="1"/>
      </rPr>
      <t xml:space="preserve">   </t>
    </r>
    <r>
      <rPr>
        <u/>
        <sz val="12"/>
        <color rgb="FFFF0000"/>
        <rFont val="標楷體"/>
        <family val="4"/>
        <charset val="136"/>
      </rPr>
      <t>若需「</t>
    </r>
    <r>
      <rPr>
        <u/>
        <sz val="12"/>
        <color rgb="FFFF0000"/>
        <rFont val="Times New Roman"/>
        <family val="1"/>
      </rPr>
      <t>5</t>
    </r>
    <r>
      <rPr>
        <u/>
        <sz val="12"/>
        <color rgb="FFFF0000"/>
        <rFont val="標楷體"/>
        <family val="4"/>
        <charset val="136"/>
      </rPr>
      <t>歲年齡組」或「各單齡」細部資料，可以「</t>
    </r>
    <r>
      <rPr>
        <u/>
        <sz val="12"/>
        <color rgb="FFFF0000"/>
        <rFont val="Times New Roman"/>
        <family val="1"/>
      </rPr>
      <t>2.</t>
    </r>
    <r>
      <rPr>
        <u/>
        <sz val="12"/>
        <color rgb="FFFF0000"/>
        <rFont val="標楷體"/>
        <family val="4"/>
        <charset val="136"/>
      </rPr>
      <t>單齡合併」模型結果做為後續推估基礎。</t>
    </r>
    <r>
      <rPr>
        <sz val="12"/>
        <color theme="1"/>
        <rFont val="標楷體"/>
        <family val="4"/>
        <charset val="136"/>
      </rPr>
      <t xml:space="preserve">
</t>
    </r>
    <r>
      <rPr>
        <sz val="12"/>
        <color theme="1"/>
        <rFont val="Times New Roman"/>
        <family val="1"/>
      </rPr>
      <t>3.</t>
    </r>
    <r>
      <rPr>
        <sz val="12"/>
        <color theme="1"/>
        <rFont val="標楷體"/>
        <family val="4"/>
        <charset val="136"/>
      </rPr>
      <t>因採縣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市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總計、單齡合併</t>
    </r>
    <r>
      <rPr>
        <sz val="12"/>
        <color theme="1"/>
        <rFont val="Times New Roman"/>
        <family val="1"/>
      </rPr>
      <t>2</t>
    </r>
    <r>
      <rPr>
        <sz val="12"/>
        <color theme="1"/>
        <rFont val="標楷體"/>
        <family val="4"/>
        <charset val="136"/>
      </rPr>
      <t>模型個別推估，故「</t>
    </r>
    <r>
      <rPr>
        <sz val="12"/>
        <color theme="1"/>
        <rFont val="Times New Roman"/>
        <family val="1"/>
      </rPr>
      <t>1.</t>
    </r>
    <r>
      <rPr>
        <sz val="12"/>
        <color theme="1"/>
        <rFont val="標楷體"/>
        <family val="4"/>
        <charset val="136"/>
      </rPr>
      <t>總計」與「</t>
    </r>
    <r>
      <rPr>
        <sz val="12"/>
        <color theme="1"/>
        <rFont val="Times New Roman"/>
        <family val="1"/>
      </rPr>
      <t>2.</t>
    </r>
    <r>
      <rPr>
        <sz val="12"/>
        <color theme="1"/>
        <rFont val="標楷體"/>
        <family val="4"/>
        <charset val="136"/>
      </rPr>
      <t>單齡合併總計」會有推估誤差，即統計學上的「</t>
    </r>
    <r>
      <rPr>
        <sz val="12"/>
        <color theme="1"/>
        <rFont val="Times New Roman"/>
        <family val="1"/>
      </rPr>
      <t>error term</t>
    </r>
    <r>
      <rPr>
        <sz val="12"/>
        <color theme="1"/>
        <rFont val="標楷體"/>
        <family val="4"/>
        <charset val="136"/>
      </rPr>
      <t xml:space="preserve">」。
</t>
    </r>
    <r>
      <rPr>
        <sz val="12"/>
        <color theme="1"/>
        <rFont val="Times New Roman"/>
        <family val="1"/>
      </rPr>
      <t>4.</t>
    </r>
    <r>
      <rPr>
        <sz val="12"/>
        <color theme="1"/>
        <rFont val="標楷體"/>
        <family val="4"/>
        <charset val="136"/>
      </rPr>
      <t>「</t>
    </r>
    <r>
      <rPr>
        <sz val="12"/>
        <color theme="1"/>
        <rFont val="Times New Roman"/>
        <family val="1"/>
      </rPr>
      <t>check-</t>
    </r>
    <r>
      <rPr>
        <sz val="12"/>
        <color theme="1"/>
        <rFont val="標楷體"/>
        <family val="4"/>
        <charset val="136"/>
      </rPr>
      <t>要空白」為驗證區，需空白，否則代表</t>
    </r>
    <r>
      <rPr>
        <sz val="12"/>
        <color theme="1"/>
        <rFont val="Times New Roman"/>
        <family val="1"/>
      </rPr>
      <t>BAS(0-50)</t>
    </r>
    <r>
      <rPr>
        <sz val="12"/>
        <color theme="1"/>
        <rFont val="標楷體"/>
        <family val="4"/>
        <charset val="136"/>
      </rPr>
      <t>或</t>
    </r>
    <r>
      <rPr>
        <sz val="12"/>
        <color theme="1"/>
        <rFont val="Times New Roman"/>
        <family val="1"/>
      </rPr>
      <t>BAS(40-)</t>
    </r>
    <r>
      <rPr>
        <sz val="12"/>
        <color theme="1"/>
        <rFont val="標楷體"/>
        <family val="4"/>
        <charset val="136"/>
      </rPr>
      <t>原始相關人口資料不一致，需修正一致。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純使用者可忽略本點</t>
    </r>
    <r>
      <rPr>
        <sz val="12"/>
        <color theme="1"/>
        <rFont val="Times New Roman"/>
        <family val="1"/>
      </rPr>
      <t>)
5.</t>
    </r>
    <r>
      <rPr>
        <sz val="12"/>
        <color theme="1"/>
        <rFont val="標楷體"/>
        <family val="4"/>
        <charset val="136"/>
      </rPr>
      <t>若項目內有</t>
    </r>
    <r>
      <rPr>
        <sz val="12"/>
        <color theme="1"/>
        <rFont val="Times New Roman"/>
        <family val="1"/>
      </rPr>
      <t>MAPE(</t>
    </r>
    <r>
      <rPr>
        <sz val="12"/>
        <color theme="1"/>
        <rFont val="標楷體"/>
        <family val="4"/>
        <charset val="136"/>
      </rPr>
      <t>平均絕對百分比誤差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，係指推估能力分級，</t>
    </r>
    <r>
      <rPr>
        <sz val="12"/>
        <color theme="1"/>
        <rFont val="Times New Roman"/>
        <family val="1"/>
      </rPr>
      <t>MAPE&lt;10%</t>
    </r>
    <r>
      <rPr>
        <sz val="12"/>
        <color theme="1"/>
        <rFont val="標楷體"/>
        <family val="4"/>
        <charset val="136"/>
      </rPr>
      <t>，代表高準確度；介於</t>
    </r>
    <r>
      <rPr>
        <sz val="12"/>
        <color theme="1"/>
        <rFont val="Times New Roman"/>
        <family val="1"/>
      </rPr>
      <t>10%-20%</t>
    </r>
    <r>
      <rPr>
        <sz val="12"/>
        <color theme="1"/>
        <rFont val="標楷體"/>
        <family val="4"/>
        <charset val="136"/>
      </rPr>
      <t>，則代表良好。</t>
    </r>
    <r>
      <rPr>
        <sz val="12"/>
        <color theme="1"/>
        <rFont val="Times New Roman"/>
        <family val="1"/>
      </rPr>
      <t>(Lewis, 1982)
6.</t>
    </r>
    <r>
      <rPr>
        <sz val="12"/>
        <color theme="1"/>
        <rFont val="標楷體"/>
        <family val="4"/>
        <charset val="136"/>
      </rPr>
      <t>由於資料來源關係，本次版本暫先忽略社會增加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遷入減遷出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所帶影響，純考慮自然增加</t>
    </r>
    <r>
      <rPr>
        <sz val="12"/>
        <color theme="1"/>
        <rFont val="Times New Roman"/>
        <family val="1"/>
      </rPr>
      <t>(</t>
    </r>
    <r>
      <rPr>
        <sz val="12"/>
        <color theme="1"/>
        <rFont val="標楷體"/>
        <family val="4"/>
        <charset val="136"/>
      </rPr>
      <t>出生減死亡</t>
    </r>
    <r>
      <rPr>
        <sz val="12"/>
        <color theme="1"/>
        <rFont val="Times New Roman"/>
        <family val="1"/>
      </rPr>
      <t>)</t>
    </r>
    <r>
      <rPr>
        <sz val="12"/>
        <color theme="1"/>
        <rFont val="標楷體"/>
        <family val="4"/>
        <charset val="136"/>
      </rPr>
      <t>形成的人口結構。</t>
    </r>
    <phoneticPr fontId="2" type="noConversion"/>
  </si>
  <si>
    <t>100歲以上</t>
  </si>
  <si>
    <t>0-4歲</t>
  </si>
  <si>
    <t>50-54歲</t>
  </si>
  <si>
    <t>55-59歲</t>
  </si>
  <si>
    <t>60-64歲</t>
  </si>
  <si>
    <t>65-69歲</t>
  </si>
  <si>
    <t>70-74歲</t>
  </si>
  <si>
    <t>75-79歲</t>
  </si>
  <si>
    <t>80-84歲</t>
  </si>
  <si>
    <t>85-89歲</t>
  </si>
  <si>
    <t>90-94歲</t>
  </si>
  <si>
    <t>95-99歲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</si>
</sst>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&quot;@&quot;\&amp;&quot;歲&quot;"/>
    <numFmt numFmtId="177" formatCode="@&quot;歲&quot;"/>
    <numFmt numFmtId="178" formatCode="#,##0.00_ "/>
  </numFmts>
  <fonts count="15">
    <font>
      <sz val="12"/>
      <color theme="1"/>
      <name val="新細明體"/>
      <family val="2"/>
      <scheme val="minor"/>
    </font>
    <font>
      <sz val="10"/>
      <name val="Tahoma"/>
      <family val="2"/>
    </font>
    <font>
      <sz val="9"/>
      <name val="新細明體"/>
      <family val="3"/>
      <charset val="136"/>
      <scheme val="minor"/>
    </font>
    <font>
      <b/>
      <sz val="10"/>
      <name val="微軟正黑體"/>
      <family val="2"/>
      <charset val="136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b/>
      <sz val="10"/>
      <name val="Tahoma"/>
      <family val="2"/>
    </font>
    <font>
      <sz val="12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0"/>
      <name val="細明體"/>
      <family val="3"/>
      <charset val="136"/>
    </font>
    <font>
      <u/>
      <sz val="12"/>
      <color rgb="FFFF0000"/>
      <name val="Times New Roman"/>
      <family val="1"/>
    </font>
    <font>
      <u/>
      <sz val="12"/>
      <color rgb="FFFF0000"/>
      <name val="標楷體"/>
      <family val="4"/>
      <charset val="136"/>
    </font>
    <font>
      <u/>
      <sz val="12"/>
      <color theme="10"/>
      <name val="新細明體"/>
      <family val="2"/>
      <scheme val="minor"/>
    </font>
    <font>
      <u/>
      <sz val="10"/>
      <color theme="10"/>
      <name val="新細明體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E2F6F7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/>
    <xf numFmtId="0" fontId="13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1" xfId="1" applyBorder="1"/>
    <xf numFmtId="0" fontId="3" fillId="2" borderId="2" xfId="1" applyFont="1" applyFill="1" applyBorder="1" applyAlignment="1">
      <alignment horizontal="center" vertical="top" wrapText="1"/>
    </xf>
    <xf numFmtId="176" fontId="3" fillId="3" borderId="1" xfId="1" applyNumberFormat="1" applyFont="1" applyFill="1" applyBorder="1" applyAlignment="1">
      <alignment horizontal="center" vertical="top" wrapText="1"/>
    </xf>
    <xf numFmtId="0" fontId="3" fillId="0" borderId="1" xfId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3" fillId="3" borderId="1" xfId="1" applyFont="1" applyFill="1" applyBorder="1" applyAlignment="1">
      <alignment horizontal="center" vertical="top" wrapText="1"/>
    </xf>
    <xf numFmtId="0" fontId="1" fillId="0" borderId="0" xfId="1"/>
    <xf numFmtId="0" fontId="1" fillId="0" borderId="1" xfId="1" applyBorder="1" applyAlignment="1">
      <alignment wrapText="1"/>
    </xf>
    <xf numFmtId="43" fontId="1" fillId="0" borderId="1" xfId="1" applyNumberFormat="1" applyFill="1" applyBorder="1" applyAlignment="1">
      <alignment wrapText="1"/>
    </xf>
    <xf numFmtId="43" fontId="1" fillId="0" borderId="1" xfId="1" applyNumberFormat="1" applyBorder="1" applyAlignment="1">
      <alignment wrapText="1"/>
    </xf>
    <xf numFmtId="0" fontId="1" fillId="0" borderId="0" xfId="1" applyAlignment="1">
      <alignment wrapText="1"/>
    </xf>
    <xf numFmtId="43" fontId="1" fillId="0" borderId="1" xfId="1" applyNumberFormat="1" applyBorder="1"/>
    <xf numFmtId="43" fontId="1" fillId="0" borderId="1" xfId="1" applyNumberFormat="1" applyFill="1" applyBorder="1"/>
    <xf numFmtId="0" fontId="1" fillId="0" borderId="0" xfId="1" applyFill="1"/>
    <xf numFmtId="43" fontId="1" fillId="4" borderId="1" xfId="1" applyNumberFormat="1" applyFill="1" applyBorder="1"/>
    <xf numFmtId="0" fontId="1" fillId="4" borderId="0" xfId="1" applyFill="1"/>
    <xf numFmtId="0" fontId="1" fillId="0" borderId="1" xfId="1" applyFill="1" applyBorder="1"/>
    <xf numFmtId="0" fontId="1" fillId="5" borderId="0" xfId="1" applyFill="1"/>
    <xf numFmtId="0" fontId="3" fillId="0" borderId="1" xfId="1" applyFont="1" applyBorder="1"/>
    <xf numFmtId="43" fontId="3" fillId="0" borderId="1" xfId="1" applyNumberFormat="1" applyFont="1" applyFill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3" fillId="0" borderId="0" xfId="1" applyFont="1"/>
    <xf numFmtId="0" fontId="3" fillId="0" borderId="0" xfId="1" applyFont="1" applyAlignment="1">
      <alignment horizontal="center"/>
    </xf>
    <xf numFmtId="177" fontId="3" fillId="0" borderId="0" xfId="1" applyNumberFormat="1" applyFont="1"/>
    <xf numFmtId="177" fontId="1" fillId="0" borderId="0" xfId="1" applyNumberFormat="1"/>
    <xf numFmtId="0" fontId="5" fillId="0" borderId="0" xfId="1" applyFont="1"/>
    <xf numFmtId="43" fontId="1" fillId="0" borderId="0" xfId="1" applyNumberFormat="1"/>
    <xf numFmtId="43" fontId="1" fillId="0" borderId="0" xfId="1" applyNumberFormat="1" applyFont="1"/>
    <xf numFmtId="0" fontId="3" fillId="6" borderId="1" xfId="1" applyFont="1" applyFill="1" applyBorder="1" applyAlignment="1">
      <alignment horizontal="center" vertical="top" wrapText="1"/>
    </xf>
    <xf numFmtId="0" fontId="3" fillId="5" borderId="1" xfId="1" applyFont="1" applyFill="1" applyBorder="1" applyAlignment="1">
      <alignment horizontal="center" vertical="top" wrapText="1"/>
    </xf>
    <xf numFmtId="43" fontId="1" fillId="6" borderId="1" xfId="1" applyNumberFormat="1" applyFill="1" applyBorder="1" applyAlignment="1">
      <alignment wrapText="1"/>
    </xf>
    <xf numFmtId="43" fontId="1" fillId="6" borderId="1" xfId="1" applyNumberFormat="1" applyFill="1" applyBorder="1"/>
    <xf numFmtId="0" fontId="1" fillId="6" borderId="1" xfId="1" applyFill="1" applyBorder="1"/>
    <xf numFmtId="0" fontId="6" fillId="0" borderId="1" xfId="1" applyFont="1" applyBorder="1"/>
    <xf numFmtId="0" fontId="6" fillId="0" borderId="0" xfId="1" applyFont="1"/>
    <xf numFmtId="177" fontId="6" fillId="0" borderId="0" xfId="1" applyNumberFormat="1" applyFont="1"/>
    <xf numFmtId="0" fontId="3" fillId="0" borderId="0" xfId="1" applyFont="1" applyFill="1" applyBorder="1" applyAlignment="1">
      <alignment horizontal="center" vertical="top" wrapText="1"/>
    </xf>
    <xf numFmtId="0" fontId="5" fillId="4" borderId="0" xfId="1" applyFont="1" applyFill="1"/>
    <xf numFmtId="0" fontId="3" fillId="0" borderId="2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3" fontId="1" fillId="0" borderId="1" xfId="1" applyNumberFormat="1" applyFont="1" applyBorder="1"/>
    <xf numFmtId="0" fontId="3" fillId="2" borderId="2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178" fontId="1" fillId="0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10" fontId="1" fillId="0" borderId="1" xfId="1" applyNumberFormat="1" applyFill="1" applyBorder="1" applyAlignment="1">
      <alignment vertical="center"/>
    </xf>
    <xf numFmtId="0" fontId="1" fillId="0" borderId="0" xfId="1" applyAlignme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1" fillId="0" borderId="0" xfId="1" applyAlignment="1">
      <alignment vertical="center" wrapText="1"/>
    </xf>
    <xf numFmtId="43" fontId="1" fillId="0" borderId="1" xfId="1" applyNumberFormat="1" applyBorder="1" applyAlignment="1">
      <alignment vertical="center"/>
    </xf>
    <xf numFmtId="43" fontId="1" fillId="0" borderId="1" xfId="1" applyNumberFormat="1" applyFill="1" applyBorder="1" applyAlignment="1">
      <alignment vertical="center"/>
    </xf>
    <xf numFmtId="0" fontId="1" fillId="0" borderId="0" xfId="1" applyFill="1" applyAlignment="1">
      <alignment vertical="center"/>
    </xf>
    <xf numFmtId="0" fontId="1" fillId="0" borderId="1" xfId="1" applyFill="1" applyBorder="1" applyAlignment="1">
      <alignment vertical="center"/>
    </xf>
    <xf numFmtId="0" fontId="1" fillId="0" borderId="3" xfId="1" applyBorder="1" applyAlignment="1">
      <alignment vertical="center"/>
    </xf>
    <xf numFmtId="43" fontId="1" fillId="4" borderId="1" xfId="1" applyNumberFormat="1" applyFill="1" applyBorder="1" applyAlignment="1">
      <alignment vertical="center"/>
    </xf>
    <xf numFmtId="178" fontId="1" fillId="4" borderId="1" xfId="1" applyNumberFormat="1" applyFill="1" applyBorder="1" applyAlignment="1">
      <alignment vertical="center"/>
    </xf>
    <xf numFmtId="10" fontId="1" fillId="4" borderId="1" xfId="1" applyNumberFormat="1" applyFill="1" applyBorder="1" applyAlignment="1">
      <alignment vertical="center"/>
    </xf>
    <xf numFmtId="43" fontId="1" fillId="0" borderId="0" xfId="1" applyNumberFormat="1" applyFill="1"/>
    <xf numFmtId="43" fontId="1" fillId="4" borderId="0" xfId="1" applyNumberFormat="1" applyFill="1"/>
    <xf numFmtId="43" fontId="1" fillId="5" borderId="1" xfId="1" applyNumberFormat="1" applyFill="1" applyBorder="1"/>
    <xf numFmtId="43" fontId="1" fillId="5" borderId="1" xfId="1" applyNumberFormat="1" applyFill="1" applyBorder="1" applyAlignment="1">
      <alignment vertical="center"/>
    </xf>
    <xf numFmtId="178" fontId="1" fillId="5" borderId="1" xfId="1" applyNumberFormat="1" applyFill="1" applyBorder="1" applyAlignment="1">
      <alignment vertical="center"/>
    </xf>
    <xf numFmtId="10" fontId="1" fillId="5" borderId="1" xfId="1" applyNumberFormat="1" applyFill="1" applyBorder="1" applyAlignment="1">
      <alignment vertical="center"/>
    </xf>
    <xf numFmtId="0" fontId="1" fillId="0" borderId="0" xfId="1" applyFont="1" applyAlignment="1">
      <alignment vertical="center"/>
    </xf>
    <xf numFmtId="0" fontId="5" fillId="5" borderId="0" xfId="1" applyFont="1" applyFill="1" applyAlignment="1">
      <alignment vertical="center"/>
    </xf>
    <xf numFmtId="0" fontId="1" fillId="5" borderId="0" xfId="1" applyFill="1" applyAlignment="1">
      <alignment vertical="center"/>
    </xf>
    <xf numFmtId="0" fontId="14" fillId="5" borderId="0" xfId="4" applyFont="1" applyFill="1" applyAlignment="1">
      <alignment vertical="center"/>
    </xf>
    <xf numFmtId="0" fontId="1" fillId="5" borderId="0" xfId="1" applyFont="1" applyFill="1" applyAlignment="1">
      <alignment vertical="center"/>
    </xf>
    <xf numFmtId="0" fontId="14" fillId="5" borderId="0" xfId="4" applyFont="1" applyFill="1"/>
    <xf numFmtId="0" fontId="0" fillId="0" borderId="0" xfId="1" applyFont="1"/>
    <xf numFmtId="0" fontId="1" fillId="4" borderId="0" xfId="1" applyFill="1" applyAlignment="1">
      <alignment vertical="center"/>
    </xf>
    <xf numFmtId="10" fontId="1" fillId="0" borderId="0" xfId="1" applyNumberFormat="1"/>
    <xf numFmtId="0" fontId="1" fillId="7" borderId="0" xfId="1" applyFill="1"/>
    <xf numFmtId="0" fontId="1" fillId="7" borderId="0" xfId="1" applyFill="1" applyAlignment="1">
      <alignment vertical="center"/>
    </xf>
    <xf numFmtId="10" fontId="1" fillId="7" borderId="1" xfId="1" applyNumberFormat="1" applyFill="1" applyBorder="1" applyAlignment="1">
      <alignment vertical="center"/>
    </xf>
    <xf numFmtId="10" fontId="1" fillId="0" borderId="1" xfId="1" applyNumberFormat="1" applyBorder="1" applyAlignment="1">
      <alignment vertical="center"/>
    </xf>
    <xf numFmtId="0" fontId="0" fillId="0" borderId="1" xfId="0" applyBorder="1" applyAlignment="1">
      <alignment vertical="center"/>
    </xf>
  </cellXfs>
  <cellStyles count="5">
    <cellStyle name="一般" xfId="0" builtinId="0"/>
    <cellStyle name="一般 2" xfId="1"/>
    <cellStyle name="一般 2 2" xfId="3"/>
    <cellStyle name="一般 3" xfId="2"/>
    <cellStyle name="超連結" xfId="4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ipcf.org.tw/-/News/Detail?newsId=24051518011145250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ipcf.org.tw/-/News/Detail?newsId=24051518011145250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"/>
  <sheetViews>
    <sheetView tabSelected="1" workbookViewId="0"/>
  </sheetViews>
  <sheetFormatPr defaultRowHeight="16.5"/>
  <cols>
    <col min="1" max="1" width="119.875" customWidth="1"/>
  </cols>
  <sheetData>
    <row r="1" spans="1:1" ht="132">
      <c r="A1" s="44" t="s">
        <v>177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5"/>
  <dimension ref="A1:DJ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3" width="12.875" style="7" hidden="1" customWidth="1"/>
    <col min="4" max="62" width="12.875" style="7" customWidth="1"/>
    <col min="63" max="16384" width="9" style="7"/>
  </cols>
  <sheetData>
    <row r="1" spans="1:62" ht="13.5">
      <c r="A1" s="1"/>
      <c r="B1" s="29" t="s">
        <v>41</v>
      </c>
      <c r="C1" s="29" t="s">
        <v>42</v>
      </c>
      <c r="D1" s="3" t="s">
        <v>43</v>
      </c>
      <c r="E1" s="5" t="s">
        <v>44</v>
      </c>
      <c r="F1" s="6" t="s">
        <v>45</v>
      </c>
      <c r="G1" s="5" t="s">
        <v>46</v>
      </c>
      <c r="H1" s="6" t="s">
        <v>47</v>
      </c>
      <c r="I1" s="5" t="s">
        <v>48</v>
      </c>
      <c r="J1" s="6" t="s">
        <v>49</v>
      </c>
      <c r="K1" s="5" t="s">
        <v>50</v>
      </c>
      <c r="L1" s="6" t="s">
        <v>60</v>
      </c>
      <c r="M1" s="5" t="s">
        <v>61</v>
      </c>
      <c r="N1" s="6" t="s">
        <v>62</v>
      </c>
      <c r="O1" s="5" t="s">
        <v>63</v>
      </c>
      <c r="P1" s="6" t="s">
        <v>64</v>
      </c>
      <c r="Q1" s="5" t="s">
        <v>65</v>
      </c>
      <c r="R1" s="6" t="s">
        <v>66</v>
      </c>
      <c r="S1" s="5" t="s">
        <v>67</v>
      </c>
      <c r="T1" s="6" t="s">
        <v>68</v>
      </c>
      <c r="U1" s="5" t="s">
        <v>69</v>
      </c>
      <c r="V1" s="6" t="s">
        <v>70</v>
      </c>
      <c r="W1" s="5" t="s">
        <v>71</v>
      </c>
      <c r="X1" s="6" t="s">
        <v>72</v>
      </c>
      <c r="Y1" s="5" t="s">
        <v>73</v>
      </c>
      <c r="Z1" s="6" t="s">
        <v>74</v>
      </c>
      <c r="AA1" s="30" t="s">
        <v>75</v>
      </c>
      <c r="AB1" s="6" t="s">
        <v>76</v>
      </c>
      <c r="AC1" s="5" t="s">
        <v>77</v>
      </c>
      <c r="AD1" s="6" t="s">
        <v>78</v>
      </c>
      <c r="AE1" s="5" t="s">
        <v>79</v>
      </c>
      <c r="AF1" s="6" t="s">
        <v>80</v>
      </c>
      <c r="AG1" s="5" t="s">
        <v>81</v>
      </c>
      <c r="AH1" s="6" t="s">
        <v>82</v>
      </c>
      <c r="AI1" s="5" t="s">
        <v>83</v>
      </c>
      <c r="AJ1" s="6" t="s">
        <v>84</v>
      </c>
      <c r="AK1" s="5" t="s">
        <v>85</v>
      </c>
      <c r="AL1" s="6" t="s">
        <v>86</v>
      </c>
      <c r="AM1" s="5" t="s">
        <v>87</v>
      </c>
      <c r="AN1" s="6" t="s">
        <v>88</v>
      </c>
      <c r="AO1" s="5" t="s">
        <v>89</v>
      </c>
      <c r="AP1" s="6" t="s">
        <v>90</v>
      </c>
      <c r="AQ1" s="5" t="s">
        <v>91</v>
      </c>
      <c r="AR1" s="6" t="s">
        <v>92</v>
      </c>
      <c r="AS1" s="5" t="s">
        <v>93</v>
      </c>
      <c r="AT1" s="6" t="s">
        <v>94</v>
      </c>
      <c r="AU1" s="5" t="s">
        <v>95</v>
      </c>
      <c r="AV1" s="6" t="s">
        <v>96</v>
      </c>
      <c r="AW1" s="5" t="s">
        <v>97</v>
      </c>
      <c r="AX1" s="6" t="s">
        <v>98</v>
      </c>
      <c r="AY1" s="5" t="s">
        <v>99</v>
      </c>
      <c r="AZ1" s="6" t="s">
        <v>100</v>
      </c>
      <c r="BA1" s="5" t="s">
        <v>101</v>
      </c>
      <c r="BB1" s="6" t="s">
        <v>102</v>
      </c>
      <c r="BC1" s="5" t="s">
        <v>103</v>
      </c>
      <c r="BD1" s="6" t="s">
        <v>104</v>
      </c>
      <c r="BE1" s="5" t="s">
        <v>105</v>
      </c>
      <c r="BF1" s="6" t="s">
        <v>106</v>
      </c>
      <c r="BG1" s="5" t="s">
        <v>107</v>
      </c>
      <c r="BH1" s="6" t="s">
        <v>108</v>
      </c>
      <c r="BI1" s="5" t="s">
        <v>109</v>
      </c>
      <c r="BJ1" s="6" t="s">
        <v>153</v>
      </c>
    </row>
    <row r="2" spans="1:62" s="11" customFormat="1" ht="42.75" hidden="1" customHeight="1">
      <c r="A2" s="8"/>
      <c r="B2" s="31"/>
      <c r="C2" s="31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</row>
    <row r="3" spans="1:62">
      <c r="A3" s="12" t="s">
        <v>114</v>
      </c>
      <c r="B3" s="32">
        <v>9644.4848922229958</v>
      </c>
      <c r="C3" s="32">
        <v>10519.989906022438</v>
      </c>
      <c r="D3" s="12">
        <v>10813.96425926896</v>
      </c>
      <c r="E3" s="12">
        <v>10984.494462446255</v>
      </c>
      <c r="F3" s="12">
        <v>11053.982337079808</v>
      </c>
      <c r="G3" s="12">
        <v>10746.295676596088</v>
      </c>
      <c r="H3" s="12">
        <v>11265.868143683369</v>
      </c>
      <c r="I3" s="12">
        <v>10517.252288927262</v>
      </c>
      <c r="J3" s="12">
        <v>9734.102839065632</v>
      </c>
      <c r="K3" s="12">
        <v>9636.7803833543621</v>
      </c>
      <c r="L3" s="12">
        <v>9517.4927873383695</v>
      </c>
      <c r="M3" s="12">
        <v>9689.4854350293062</v>
      </c>
      <c r="N3" s="12">
        <v>9839.231899941482</v>
      </c>
      <c r="O3" s="12">
        <v>10206.625790453165</v>
      </c>
      <c r="P3" s="12">
        <v>10231.755735344346</v>
      </c>
      <c r="Q3" s="12">
        <v>9967.5800889071288</v>
      </c>
      <c r="R3" s="12">
        <v>10445.634247236461</v>
      </c>
      <c r="S3" s="12">
        <v>10356.344295183273</v>
      </c>
      <c r="T3" s="12">
        <v>10370.416446843903</v>
      </c>
      <c r="U3" s="12">
        <v>10398.065793103549</v>
      </c>
      <c r="V3" s="12">
        <v>10661.873268710759</v>
      </c>
      <c r="W3" s="12">
        <v>10497.58870462332</v>
      </c>
      <c r="X3" s="12">
        <v>9659.4298236212635</v>
      </c>
      <c r="Y3" s="12">
        <v>9779.5470787834965</v>
      </c>
      <c r="Z3" s="12">
        <v>9763.8746378805536</v>
      </c>
      <c r="AA3" s="12">
        <v>8417.0658531227236</v>
      </c>
      <c r="AB3" s="12">
        <v>8488.0216336640915</v>
      </c>
      <c r="AC3" s="12">
        <v>8657.4369472386443</v>
      </c>
      <c r="AD3" s="12">
        <v>8114.7240649370742</v>
      </c>
      <c r="AE3" s="12">
        <v>7653.7943173795411</v>
      </c>
      <c r="AF3" s="12">
        <v>7395.2941584789569</v>
      </c>
      <c r="AG3" s="12">
        <v>7791.9564573109856</v>
      </c>
      <c r="AH3" s="12">
        <v>6694.0267517570283</v>
      </c>
      <c r="AI3" s="12">
        <v>5962.6191751237266</v>
      </c>
      <c r="AJ3" s="12">
        <v>5988.518536758339</v>
      </c>
      <c r="AK3" s="12">
        <v>5110.274066483621</v>
      </c>
      <c r="AL3" s="12">
        <v>4700.0874658944549</v>
      </c>
      <c r="AM3" s="12">
        <v>3459.1966955820344</v>
      </c>
      <c r="AN3" s="12">
        <v>4082.3169780173243</v>
      </c>
      <c r="AO3" s="12">
        <v>4320.6329980070286</v>
      </c>
      <c r="AP3" s="12">
        <v>4299.0316643128199</v>
      </c>
      <c r="AQ3" s="12">
        <v>3969.3380351360602</v>
      </c>
      <c r="AR3" s="12">
        <v>4088.5977373754822</v>
      </c>
      <c r="AS3" s="12">
        <v>3867.2163496745343</v>
      </c>
      <c r="AT3" s="12">
        <v>3519.6514183422278</v>
      </c>
      <c r="AU3" s="12">
        <v>3044.0001320944757</v>
      </c>
      <c r="AV3" s="12">
        <v>2705.3635738555536</v>
      </c>
      <c r="AW3" s="12">
        <v>2376.416602985405</v>
      </c>
      <c r="AX3" s="12">
        <v>2139.8202196251746</v>
      </c>
      <c r="AY3" s="12">
        <v>1734.8668688625694</v>
      </c>
      <c r="AZ3" s="12">
        <v>1457.0400736051602</v>
      </c>
      <c r="BA3" s="12">
        <v>1236.6316342648645</v>
      </c>
      <c r="BB3" s="12">
        <v>955.17229227191285</v>
      </c>
      <c r="BC3" s="12">
        <v>722.45621863820668</v>
      </c>
      <c r="BD3" s="12">
        <v>507.12044734765624</v>
      </c>
      <c r="BE3" s="12">
        <v>381.17012074231212</v>
      </c>
      <c r="BF3" s="12">
        <v>276.03585586583426</v>
      </c>
      <c r="BG3" s="12">
        <v>204.22174315952137</v>
      </c>
      <c r="BH3" s="12">
        <v>105.6828290041271</v>
      </c>
      <c r="BI3" s="12">
        <v>77.120835694007553</v>
      </c>
      <c r="BJ3" s="12">
        <v>126.36919220458255</v>
      </c>
    </row>
    <row r="4" spans="1:62">
      <c r="A4" s="12" t="s">
        <v>115</v>
      </c>
      <c r="B4" s="32">
        <v>8766.2606311260461</v>
      </c>
      <c r="C4" s="32">
        <v>10508.142462012625</v>
      </c>
      <c r="D4" s="12">
        <v>10791.937512087703</v>
      </c>
      <c r="E4" s="12">
        <v>10971.316189001584</v>
      </c>
      <c r="F4" s="12">
        <v>11059.251557111142</v>
      </c>
      <c r="G4" s="12">
        <v>10740.589196868288</v>
      </c>
      <c r="H4" s="12">
        <v>11266.699071652618</v>
      </c>
      <c r="I4" s="12">
        <v>10578.927751328454</v>
      </c>
      <c r="J4" s="12">
        <v>9767.6843487783044</v>
      </c>
      <c r="K4" s="12">
        <v>9640.183359224091</v>
      </c>
      <c r="L4" s="12">
        <v>9513.1739438186687</v>
      </c>
      <c r="M4" s="12">
        <v>9669.9289739381038</v>
      </c>
      <c r="N4" s="12">
        <v>9813.9970962510815</v>
      </c>
      <c r="O4" s="12">
        <v>10184.471555309698</v>
      </c>
      <c r="P4" s="12">
        <v>10233.820198905403</v>
      </c>
      <c r="Q4" s="12">
        <v>9956.6588048891244</v>
      </c>
      <c r="R4" s="12">
        <v>10419.754801969859</v>
      </c>
      <c r="S4" s="12">
        <v>10352.894099649602</v>
      </c>
      <c r="T4" s="12">
        <v>10361.82729472866</v>
      </c>
      <c r="U4" s="12">
        <v>10378.965623653807</v>
      </c>
      <c r="V4" s="12">
        <v>10649.115853529045</v>
      </c>
      <c r="W4" s="12">
        <v>10530.245129114735</v>
      </c>
      <c r="X4" s="12">
        <v>9683.7209665693917</v>
      </c>
      <c r="Y4" s="12">
        <v>9763.4698014766909</v>
      </c>
      <c r="Z4" s="12">
        <v>9807.2999910536691</v>
      </c>
      <c r="AA4" s="12">
        <v>8461.2432117055159</v>
      </c>
      <c r="AB4" s="12">
        <v>8465.945607565407</v>
      </c>
      <c r="AC4" s="12">
        <v>8658.4224549742012</v>
      </c>
      <c r="AD4" s="12">
        <v>8148.1573251627633</v>
      </c>
      <c r="AE4" s="12">
        <v>7674.2850442696945</v>
      </c>
      <c r="AF4" s="12">
        <v>7385.0648702972567</v>
      </c>
      <c r="AG4" s="12">
        <v>7801.243398507344</v>
      </c>
      <c r="AH4" s="12">
        <v>6766.1858108609977</v>
      </c>
      <c r="AI4" s="12">
        <v>5978.6431493355403</v>
      </c>
      <c r="AJ4" s="12">
        <v>6008.2156171547213</v>
      </c>
      <c r="AK4" s="12">
        <v>5154.3726277263404</v>
      </c>
      <c r="AL4" s="12">
        <v>4755.0452109332846</v>
      </c>
      <c r="AM4" s="12">
        <v>3474.8257963741094</v>
      </c>
      <c r="AN4" s="12">
        <v>4027.343273742345</v>
      </c>
      <c r="AO4" s="12">
        <v>4292.991463567093</v>
      </c>
      <c r="AP4" s="12">
        <v>4295.7076622199438</v>
      </c>
      <c r="AQ4" s="12">
        <v>3954.0742416879966</v>
      </c>
      <c r="AR4" s="12">
        <v>4069.9400015542806</v>
      </c>
      <c r="AS4" s="12">
        <v>3870.4638427764498</v>
      </c>
      <c r="AT4" s="12">
        <v>3528.5440542483552</v>
      </c>
      <c r="AU4" s="12">
        <v>3046.5668103594444</v>
      </c>
      <c r="AV4" s="12">
        <v>2711.9551263865619</v>
      </c>
      <c r="AW4" s="12">
        <v>2371.2006029457425</v>
      </c>
      <c r="AX4" s="12">
        <v>2147.3445905114531</v>
      </c>
      <c r="AY4" s="12">
        <v>1731.8520666502611</v>
      </c>
      <c r="AZ4" s="12">
        <v>1453.0419238557445</v>
      </c>
      <c r="BA4" s="12">
        <v>1233.6020874001865</v>
      </c>
      <c r="BB4" s="12">
        <v>955.4655781545315</v>
      </c>
      <c r="BC4" s="12">
        <v>729.26221142240752</v>
      </c>
      <c r="BD4" s="12">
        <v>509.99350738253258</v>
      </c>
      <c r="BE4" s="12">
        <v>378.61890869904693</v>
      </c>
      <c r="BF4" s="12">
        <v>274.18910097609495</v>
      </c>
      <c r="BG4" s="12">
        <v>205.82419885449772</v>
      </c>
      <c r="BH4" s="12">
        <v>103.36327324135176</v>
      </c>
      <c r="BI4" s="12">
        <v>75.995737486121129</v>
      </c>
      <c r="BJ4" s="12">
        <v>126.77110102279357</v>
      </c>
    </row>
    <row r="5" spans="1:62">
      <c r="A5" s="12" t="s">
        <v>116</v>
      </c>
      <c r="B5" s="32">
        <v>7888.3271503733067</v>
      </c>
      <c r="C5" s="32">
        <v>10498.456937752237</v>
      </c>
      <c r="D5" s="12">
        <v>10768.92004033073</v>
      </c>
      <c r="E5" s="12">
        <v>10957.465439310539</v>
      </c>
      <c r="F5" s="12">
        <v>11061.809350016147</v>
      </c>
      <c r="G5" s="12">
        <v>10740.875550905326</v>
      </c>
      <c r="H5" s="12">
        <v>11257.500044718981</v>
      </c>
      <c r="I5" s="12">
        <v>10641.027081704364</v>
      </c>
      <c r="J5" s="12">
        <v>9806.7385203058293</v>
      </c>
      <c r="K5" s="12">
        <v>9643.209250837368</v>
      </c>
      <c r="L5" s="12">
        <v>9511.0410695618593</v>
      </c>
      <c r="M5" s="12">
        <v>9650.3302149314786</v>
      </c>
      <c r="N5" s="12">
        <v>9790.2930403961018</v>
      </c>
      <c r="O5" s="12">
        <v>10159.541460012162</v>
      </c>
      <c r="P5" s="12">
        <v>10234.196620616371</v>
      </c>
      <c r="Q5" s="12">
        <v>9951.2250993031284</v>
      </c>
      <c r="R5" s="12">
        <v>10389.369772989259</v>
      </c>
      <c r="S5" s="12">
        <v>10350.647088486403</v>
      </c>
      <c r="T5" s="12">
        <v>10353.232653454041</v>
      </c>
      <c r="U5" s="12">
        <v>10361.694732523303</v>
      </c>
      <c r="V5" s="12">
        <v>10632.73593391732</v>
      </c>
      <c r="W5" s="12">
        <v>10557.978221651978</v>
      </c>
      <c r="X5" s="12">
        <v>9715.8544245666235</v>
      </c>
      <c r="Y5" s="12">
        <v>9745.7736684631</v>
      </c>
      <c r="Z5" s="12">
        <v>9840.3040492757918</v>
      </c>
      <c r="AA5" s="12">
        <v>8517.4881795395831</v>
      </c>
      <c r="AB5" s="12">
        <v>8443.7731759767667</v>
      </c>
      <c r="AC5" s="12">
        <v>8653.9791482048804</v>
      </c>
      <c r="AD5" s="12">
        <v>8182.2949882679877</v>
      </c>
      <c r="AE5" s="12">
        <v>7696.4662512649948</v>
      </c>
      <c r="AF5" s="12">
        <v>7379.2957510475644</v>
      </c>
      <c r="AG5" s="12">
        <v>7798.925266781418</v>
      </c>
      <c r="AH5" s="12">
        <v>6841.4478148207654</v>
      </c>
      <c r="AI5" s="12">
        <v>6001.0432422051181</v>
      </c>
      <c r="AJ5" s="12">
        <v>6020.1391757794772</v>
      </c>
      <c r="AK5" s="12">
        <v>5202.272785820529</v>
      </c>
      <c r="AL5" s="12">
        <v>4802.9234315345348</v>
      </c>
      <c r="AM5" s="12">
        <v>3505.7187353879481</v>
      </c>
      <c r="AN5" s="12">
        <v>3969.1258795340905</v>
      </c>
      <c r="AO5" s="12">
        <v>4264.0898322759967</v>
      </c>
      <c r="AP5" s="12">
        <v>4290.0542857462142</v>
      </c>
      <c r="AQ5" s="12">
        <v>3943.1376735507597</v>
      </c>
      <c r="AR5" s="12">
        <v>4048.081159070472</v>
      </c>
      <c r="AS5" s="12">
        <v>3872.7583101653931</v>
      </c>
      <c r="AT5" s="12">
        <v>3536.7018126961943</v>
      </c>
      <c r="AU5" s="12">
        <v>3050.6751962302765</v>
      </c>
      <c r="AV5" s="12">
        <v>2717.7747166198637</v>
      </c>
      <c r="AW5" s="12">
        <v>2367.3300715356513</v>
      </c>
      <c r="AX5" s="12">
        <v>2152.6141330865275</v>
      </c>
      <c r="AY5" s="12">
        <v>1730.9123532781236</v>
      </c>
      <c r="AZ5" s="12">
        <v>1448.9967532263386</v>
      </c>
      <c r="BA5" s="12">
        <v>1229.9532547507413</v>
      </c>
      <c r="BB5" s="12">
        <v>955.87540552174278</v>
      </c>
      <c r="BC5" s="12">
        <v>735.41667468028675</v>
      </c>
      <c r="BD5" s="12">
        <v>513.58553280155445</v>
      </c>
      <c r="BE5" s="12">
        <v>376.34093709035119</v>
      </c>
      <c r="BF5" s="12">
        <v>272.44735887924884</v>
      </c>
      <c r="BG5" s="12">
        <v>206.84026684058819</v>
      </c>
      <c r="BH5" s="12">
        <v>101.93936176164428</v>
      </c>
      <c r="BI5" s="12">
        <v>74.64758139479143</v>
      </c>
      <c r="BJ5" s="12">
        <v>127.19174465629419</v>
      </c>
    </row>
    <row r="6" spans="1:62">
      <c r="A6" s="12" t="s">
        <v>117</v>
      </c>
      <c r="B6" s="32">
        <v>7010.6843836417129</v>
      </c>
      <c r="C6" s="32">
        <v>10490.932603187397</v>
      </c>
      <c r="D6" s="12">
        <v>10744.912125828119</v>
      </c>
      <c r="E6" s="12">
        <v>10942.942473004176</v>
      </c>
      <c r="F6" s="12">
        <v>11061.657404993915</v>
      </c>
      <c r="G6" s="12">
        <v>10747.149731645415</v>
      </c>
      <c r="H6" s="12">
        <v>11238.278320133828</v>
      </c>
      <c r="I6" s="12">
        <v>10703.550973601632</v>
      </c>
      <c r="J6" s="12">
        <v>9851.2593492280739</v>
      </c>
      <c r="K6" s="12">
        <v>9645.8583812873385</v>
      </c>
      <c r="L6" s="12">
        <v>9511.091766447209</v>
      </c>
      <c r="M6" s="12">
        <v>9630.6887570316085</v>
      </c>
      <c r="N6" s="12">
        <v>9768.1171866844816</v>
      </c>
      <c r="O6" s="12">
        <v>10131.839665826379</v>
      </c>
      <c r="P6" s="12">
        <v>10232.888226301917</v>
      </c>
      <c r="Q6" s="12">
        <v>9951.2679383354571</v>
      </c>
      <c r="R6" s="12">
        <v>10354.487259284964</v>
      </c>
      <c r="S6" s="12">
        <v>10349.600939840891</v>
      </c>
      <c r="T6" s="12">
        <v>10344.632632551517</v>
      </c>
      <c r="U6" s="12">
        <v>10346.24836881696</v>
      </c>
      <c r="V6" s="12">
        <v>10612.74167698627</v>
      </c>
      <c r="W6" s="12">
        <v>10580.796919584671</v>
      </c>
      <c r="X6" s="12">
        <v>9755.8112247529098</v>
      </c>
      <c r="Y6" s="12">
        <v>9726.4641677419349</v>
      </c>
      <c r="Z6" s="12">
        <v>9862.914752298313</v>
      </c>
      <c r="AA6" s="12">
        <v>8585.7569697308754</v>
      </c>
      <c r="AB6" s="12">
        <v>8421.5055874424143</v>
      </c>
      <c r="AC6" s="12">
        <v>8644.1295891921145</v>
      </c>
      <c r="AD6" s="12">
        <v>8217.132278880883</v>
      </c>
      <c r="AE6" s="12">
        <v>7720.3320226465557</v>
      </c>
      <c r="AF6" s="12">
        <v>7377.9704564254635</v>
      </c>
      <c r="AG6" s="12">
        <v>7785.0662644671065</v>
      </c>
      <c r="AH6" s="12">
        <v>6919.7835155229886</v>
      </c>
      <c r="AI6" s="12">
        <v>6029.7908714080195</v>
      </c>
      <c r="AJ6" s="12">
        <v>6024.3369500475092</v>
      </c>
      <c r="AK6" s="12">
        <v>5253.9517304472301</v>
      </c>
      <c r="AL6" s="12">
        <v>4843.7720850872265</v>
      </c>
      <c r="AM6" s="12">
        <v>3551.708232881645</v>
      </c>
      <c r="AN6" s="12">
        <v>3907.7113672840587</v>
      </c>
      <c r="AO6" s="12">
        <v>4233.942433291937</v>
      </c>
      <c r="AP6" s="12">
        <v>4282.0976310204096</v>
      </c>
      <c r="AQ6" s="12">
        <v>3936.4581843387828</v>
      </c>
      <c r="AR6" s="12">
        <v>4023.074971198308</v>
      </c>
      <c r="AS6" s="12">
        <v>3874.1154049129341</v>
      </c>
      <c r="AT6" s="12">
        <v>3544.1481524217497</v>
      </c>
      <c r="AU6" s="12">
        <v>3056.3005553818352</v>
      </c>
      <c r="AV6" s="12">
        <v>2722.8227065518754</v>
      </c>
      <c r="AW6" s="12">
        <v>2364.783113086582</v>
      </c>
      <c r="AX6" s="12">
        <v>2155.6695131580104</v>
      </c>
      <c r="AY6" s="12">
        <v>1732.0044208345573</v>
      </c>
      <c r="AZ6" s="12">
        <v>1444.896392119382</v>
      </c>
      <c r="BA6" s="12">
        <v>1225.7252128699843</v>
      </c>
      <c r="BB6" s="12">
        <v>956.39718673674884</v>
      </c>
      <c r="BC6" s="12">
        <v>740.91941110351991</v>
      </c>
      <c r="BD6" s="12">
        <v>517.8637077041833</v>
      </c>
      <c r="BE6" s="12">
        <v>374.33015597940931</v>
      </c>
      <c r="BF6" s="12">
        <v>270.79908091827815</v>
      </c>
      <c r="BG6" s="12">
        <v>207.30176914172674</v>
      </c>
      <c r="BH6" s="12">
        <v>101.3163355271809</v>
      </c>
      <c r="BI6" s="12">
        <v>73.09836289391184</v>
      </c>
      <c r="BJ6" s="12">
        <v>127.61865276433349</v>
      </c>
    </row>
    <row r="7" spans="1:62">
      <c r="A7" s="12" t="s">
        <v>118</v>
      </c>
      <c r="B7" s="32">
        <v>6133.3322646209926</v>
      </c>
      <c r="C7" s="32">
        <v>10485.568728428643</v>
      </c>
      <c r="D7" s="12">
        <v>10719.914050365511</v>
      </c>
      <c r="E7" s="12">
        <v>10927.747549699994</v>
      </c>
      <c r="F7" s="12">
        <v>11058.797410520756</v>
      </c>
      <c r="G7" s="12">
        <v>10759.406734874883</v>
      </c>
      <c r="H7" s="12">
        <v>11209.041151590151</v>
      </c>
      <c r="I7" s="12">
        <v>10766.500119613436</v>
      </c>
      <c r="J7" s="12">
        <v>9901.2408355342395</v>
      </c>
      <c r="K7" s="12">
        <v>9648.1310735321094</v>
      </c>
      <c r="L7" s="12">
        <v>9513.3236381111983</v>
      </c>
      <c r="M7" s="12">
        <v>9611.0042000767517</v>
      </c>
      <c r="N7" s="12">
        <v>9747.4669922621579</v>
      </c>
      <c r="O7" s="12">
        <v>10101.370329844924</v>
      </c>
      <c r="P7" s="12">
        <v>10229.89823768253</v>
      </c>
      <c r="Q7" s="12">
        <v>9956.7763029849866</v>
      </c>
      <c r="R7" s="12">
        <v>10315.115350058473</v>
      </c>
      <c r="S7" s="12">
        <v>10349.753334916646</v>
      </c>
      <c r="T7" s="12">
        <v>10336.027341284713</v>
      </c>
      <c r="U7" s="12">
        <v>10332.621789860255</v>
      </c>
      <c r="V7" s="12">
        <v>10589.141237510466</v>
      </c>
      <c r="W7" s="12">
        <v>10598.710149445229</v>
      </c>
      <c r="X7" s="12">
        <v>9803.5724256414669</v>
      </c>
      <c r="Y7" s="12">
        <v>9705.54677495135</v>
      </c>
      <c r="Z7" s="12">
        <v>9875.1599899417888</v>
      </c>
      <c r="AA7" s="12">
        <v>8666.0059044657974</v>
      </c>
      <c r="AB7" s="12">
        <v>8399.1440847966605</v>
      </c>
      <c r="AC7" s="12">
        <v>8628.896277605676</v>
      </c>
      <c r="AD7" s="12">
        <v>8252.6644386208318</v>
      </c>
      <c r="AE7" s="12">
        <v>7745.8764563558034</v>
      </c>
      <c r="AF7" s="12">
        <v>7381.0726821475791</v>
      </c>
      <c r="AG7" s="12">
        <v>7759.7303537978278</v>
      </c>
      <c r="AH7" s="12">
        <v>7001.1637788955832</v>
      </c>
      <c r="AI7" s="12">
        <v>6064.8575524138769</v>
      </c>
      <c r="AJ7" s="12">
        <v>6020.8564808763022</v>
      </c>
      <c r="AK7" s="12">
        <v>5309.3867386093762</v>
      </c>
      <c r="AL7" s="12">
        <v>4877.6408909033298</v>
      </c>
      <c r="AM7" s="12">
        <v>3612.6282878160255</v>
      </c>
      <c r="AN7" s="12">
        <v>3843.1458914884433</v>
      </c>
      <c r="AO7" s="12">
        <v>4202.5634899957704</v>
      </c>
      <c r="AP7" s="12">
        <v>4271.863599490609</v>
      </c>
      <c r="AQ7" s="12">
        <v>3933.9664196112017</v>
      </c>
      <c r="AR7" s="12">
        <v>3994.9745996234478</v>
      </c>
      <c r="AS7" s="12">
        <v>3874.5506039767492</v>
      </c>
      <c r="AT7" s="12">
        <v>3550.9060922984586</v>
      </c>
      <c r="AU7" s="12">
        <v>3063.4182616728408</v>
      </c>
      <c r="AV7" s="12">
        <v>2727.0997525633961</v>
      </c>
      <c r="AW7" s="12">
        <v>2363.5378716878258</v>
      </c>
      <c r="AX7" s="12">
        <v>2156.5510406555263</v>
      </c>
      <c r="AY7" s="12">
        <v>1735.0849280639786</v>
      </c>
      <c r="AZ7" s="12">
        <v>1440.7332723557574</v>
      </c>
      <c r="BA7" s="12">
        <v>1220.9562849844247</v>
      </c>
      <c r="BB7" s="12">
        <v>957.02621730266151</v>
      </c>
      <c r="BC7" s="12">
        <v>745.77126640667996</v>
      </c>
      <c r="BD7" s="12">
        <v>522.79603611565904</v>
      </c>
      <c r="BE7" s="12">
        <v>372.57996434656911</v>
      </c>
      <c r="BF7" s="12">
        <v>269.23350302503314</v>
      </c>
      <c r="BG7" s="12">
        <v>207.23946838431678</v>
      </c>
      <c r="BH7" s="12">
        <v>101.40625566168239</v>
      </c>
      <c r="BI7" s="12">
        <v>71.369151764968066</v>
      </c>
      <c r="BJ7" s="12">
        <v>128.04074931417043</v>
      </c>
    </row>
    <row r="8" spans="1:62">
      <c r="A8" s="12" t="s">
        <v>119</v>
      </c>
      <c r="B8" s="32">
        <v>5256.2707270136434</v>
      </c>
      <c r="C8" s="32">
        <v>10482.364583750888</v>
      </c>
      <c r="D8" s="12">
        <v>10693.926095684126</v>
      </c>
      <c r="E8" s="12">
        <v>10911.88092900192</v>
      </c>
      <c r="F8" s="12">
        <v>11053.231054350459</v>
      </c>
      <c r="G8" s="12">
        <v>10777.641559226788</v>
      </c>
      <c r="H8" s="12">
        <v>11169.795789224037</v>
      </c>
      <c r="I8" s="12">
        <v>10829.875211380195</v>
      </c>
      <c r="J8" s="12">
        <v>9956.6769836201638</v>
      </c>
      <c r="K8" s="12">
        <v>9650.0276503947225</v>
      </c>
      <c r="L8" s="12">
        <v>9517.7342899464584</v>
      </c>
      <c r="M8" s="12">
        <v>9591.2761447202574</v>
      </c>
      <c r="N8" s="12">
        <v>9728.3399171104156</v>
      </c>
      <c r="O8" s="12">
        <v>10068.137604990628</v>
      </c>
      <c r="P8" s="12">
        <v>10225.229872378859</v>
      </c>
      <c r="Q8" s="12">
        <v>9967.7391890465988</v>
      </c>
      <c r="R8" s="12">
        <v>10271.26212473242</v>
      </c>
      <c r="S8" s="12">
        <v>10351.101957970184</v>
      </c>
      <c r="T8" s="12">
        <v>10327.416888649826</v>
      </c>
      <c r="U8" s="12">
        <v>10320.810261187411</v>
      </c>
      <c r="V8" s="12">
        <v>10561.942757943983</v>
      </c>
      <c r="W8" s="12">
        <v>10611.726826959715</v>
      </c>
      <c r="X8" s="12">
        <v>9859.1191170743878</v>
      </c>
      <c r="Y8" s="12">
        <v>9683.0269533916999</v>
      </c>
      <c r="Z8" s="12">
        <v>9877.067602170102</v>
      </c>
      <c r="AA8" s="12">
        <v>8758.1914147773787</v>
      </c>
      <c r="AB8" s="12">
        <v>8376.6899051824603</v>
      </c>
      <c r="AC8" s="12">
        <v>8608.3016506684889</v>
      </c>
      <c r="AD8" s="12">
        <v>8288.8867260526349</v>
      </c>
      <c r="AE8" s="12">
        <v>7773.0936639682632</v>
      </c>
      <c r="AF8" s="12">
        <v>7388.5861638697925</v>
      </c>
      <c r="AG8" s="12">
        <v>7722.9812576623008</v>
      </c>
      <c r="AH8" s="12">
        <v>7085.55958457202</v>
      </c>
      <c r="AI8" s="12">
        <v>6106.2148981755772</v>
      </c>
      <c r="AJ8" s="12">
        <v>6009.7451133618115</v>
      </c>
      <c r="AK8" s="12">
        <v>5368.5551743656933</v>
      </c>
      <c r="AL8" s="12">
        <v>4904.5793311663265</v>
      </c>
      <c r="AM8" s="12">
        <v>3688.3141693638436</v>
      </c>
      <c r="AN8" s="12">
        <v>3775.4751923003541</v>
      </c>
      <c r="AO8" s="12">
        <v>4169.9671206475259</v>
      </c>
      <c r="AP8" s="12">
        <v>4259.3778991327727</v>
      </c>
      <c r="AQ8" s="12">
        <v>3935.5938091670851</v>
      </c>
      <c r="AR8" s="12">
        <v>3963.8326120657971</v>
      </c>
      <c r="AS8" s="12">
        <v>3874.0792098606203</v>
      </c>
      <c r="AT8" s="12">
        <v>3556.9982176385415</v>
      </c>
      <c r="AU8" s="12">
        <v>3072.0038009565405</v>
      </c>
      <c r="AV8" s="12">
        <v>2730.606797000728</v>
      </c>
      <c r="AW8" s="12">
        <v>2363.5725380280383</v>
      </c>
      <c r="AX8" s="12">
        <v>2155.2986684960274</v>
      </c>
      <c r="AY8" s="12">
        <v>1740.1105333082814</v>
      </c>
      <c r="AZ8" s="12">
        <v>1436.5004015580937</v>
      </c>
      <c r="BA8" s="12">
        <v>1215.6831043662789</v>
      </c>
      <c r="BB8" s="12">
        <v>957.75769344510229</v>
      </c>
      <c r="BC8" s="12">
        <v>749.9740685178283</v>
      </c>
      <c r="BD8" s="12">
        <v>528.35133040656012</v>
      </c>
      <c r="BE8" s="12">
        <v>371.08327731163638</v>
      </c>
      <c r="BF8" s="12">
        <v>267.74060445673587</v>
      </c>
      <c r="BG8" s="12">
        <v>206.68308666506198</v>
      </c>
      <c r="BH8" s="12">
        <v>102.12762539955089</v>
      </c>
      <c r="BI8" s="12">
        <v>69.480059862806115</v>
      </c>
      <c r="BJ8" s="12">
        <v>128.44824316996477</v>
      </c>
    </row>
    <row r="9" spans="1:62">
      <c r="A9" s="12" t="s">
        <v>120</v>
      </c>
      <c r="B9" s="32">
        <v>4379.4997045349428</v>
      </c>
      <c r="C9" s="32">
        <v>10481.319439593404</v>
      </c>
      <c r="D9" s="12">
        <v>10666.948543480763</v>
      </c>
      <c r="E9" s="12">
        <v>10895.342870500233</v>
      </c>
      <c r="F9" s="12">
        <v>11044.960023514559</v>
      </c>
      <c r="G9" s="12">
        <v>10801.849206179568</v>
      </c>
      <c r="H9" s="12">
        <v>11120.549479616155</v>
      </c>
      <c r="I9" s="12">
        <v>10893.676939590274</v>
      </c>
      <c r="J9" s="12">
        <v>10017.561802285612</v>
      </c>
      <c r="K9" s="12">
        <v>9651.5484345631576</v>
      </c>
      <c r="L9" s="12">
        <v>9524.3213291007032</v>
      </c>
      <c r="M9" s="12">
        <v>9571.504192429582</v>
      </c>
      <c r="N9" s="12">
        <v>9710.7334240432629</v>
      </c>
      <c r="O9" s="12">
        <v>10032.145640020084</v>
      </c>
      <c r="P9" s="12">
        <v>10218.886343916069</v>
      </c>
      <c r="Q9" s="12">
        <v>9984.1456070945733</v>
      </c>
      <c r="R9" s="12">
        <v>10222.935652960528</v>
      </c>
      <c r="S9" s="12">
        <v>10353.644496307543</v>
      </c>
      <c r="T9" s="12">
        <v>10318.801383376061</v>
      </c>
      <c r="U9" s="12">
        <v>10310.80905652959</v>
      </c>
      <c r="V9" s="12">
        <v>10531.154368435997</v>
      </c>
      <c r="W9" s="12">
        <v>10619.855857058736</v>
      </c>
      <c r="X9" s="12">
        <v>9922.4324201783238</v>
      </c>
      <c r="Y9" s="12">
        <v>9658.9101540487027</v>
      </c>
      <c r="Z9" s="12">
        <v>9868.6653791645131</v>
      </c>
      <c r="AA9" s="12">
        <v>8862.270040311927</v>
      </c>
      <c r="AB9" s="12">
        <v>8354.1442800699497</v>
      </c>
      <c r="AC9" s="12">
        <v>8582.3680833011385</v>
      </c>
      <c r="AD9" s="12">
        <v>8325.7944166407615</v>
      </c>
      <c r="AE9" s="12">
        <v>7801.9777706673885</v>
      </c>
      <c r="AF9" s="12">
        <v>7400.4946771056575</v>
      </c>
      <c r="AG9" s="12">
        <v>7674.8824603581807</v>
      </c>
      <c r="AH9" s="12">
        <v>7172.9420255565165</v>
      </c>
      <c r="AI9" s="12">
        <v>6153.8346188193873</v>
      </c>
      <c r="AJ9" s="12">
        <v>5991.0499974522609</v>
      </c>
      <c r="AK9" s="12">
        <v>5431.4344885652908</v>
      </c>
      <c r="AL9" s="12">
        <v>4924.6366518763507</v>
      </c>
      <c r="AM9" s="12">
        <v>3778.60240847152</v>
      </c>
      <c r="AN9" s="12">
        <v>3704.7445985621289</v>
      </c>
      <c r="AO9" s="12">
        <v>4136.1673390392016</v>
      </c>
      <c r="AP9" s="12">
        <v>4244.6660456525969</v>
      </c>
      <c r="AQ9" s="12">
        <v>3941.272559410053</v>
      </c>
      <c r="AR9" s="12">
        <v>3929.7009878543477</v>
      </c>
      <c r="AS9" s="12">
        <v>3872.7163522603541</v>
      </c>
      <c r="AT9" s="12">
        <v>3562.4466864173173</v>
      </c>
      <c r="AU9" s="12">
        <v>3082.0327747604802</v>
      </c>
      <c r="AV9" s="12">
        <v>2733.3450599204407</v>
      </c>
      <c r="AW9" s="12">
        <v>2364.8653560028461</v>
      </c>
      <c r="AX9" s="12">
        <v>2151.9519915691258</v>
      </c>
      <c r="AY9" s="12">
        <v>1747.0379259571594</v>
      </c>
      <c r="AZ9" s="12">
        <v>1432.1913384004031</v>
      </c>
      <c r="BA9" s="12">
        <v>1209.9406756759049</v>
      </c>
      <c r="BB9" s="12">
        <v>958.58672867309838</v>
      </c>
      <c r="BC9" s="12">
        <v>753.53056921531288</v>
      </c>
      <c r="BD9" s="12">
        <v>534.49919962308115</v>
      </c>
      <c r="BE9" s="12">
        <v>369.8325887679357</v>
      </c>
      <c r="BF9" s="12">
        <v>266.31106839601671</v>
      </c>
      <c r="BG9" s="12">
        <v>205.66132487985388</v>
      </c>
      <c r="BH9" s="12">
        <v>103.40502602240851</v>
      </c>
      <c r="BI9" s="12">
        <v>67.450220141584111</v>
      </c>
      <c r="BJ9" s="12">
        <v>128.83252595511283</v>
      </c>
    </row>
    <row r="10" spans="1:62">
      <c r="A10" s="12" t="s">
        <v>121</v>
      </c>
      <c r="B10" s="32">
        <v>3503.0191309129441</v>
      </c>
      <c r="C10" s="32">
        <v>10482.432566559764</v>
      </c>
      <c r="D10" s="12">
        <v>10638.981675407798</v>
      </c>
      <c r="E10" s="12">
        <v>10878.133633771535</v>
      </c>
      <c r="F10" s="12">
        <v>11033.986004322605</v>
      </c>
      <c r="G10" s="12">
        <v>10832.024680055652</v>
      </c>
      <c r="H10" s="12">
        <v>11061.309465793218</v>
      </c>
      <c r="I10" s="12">
        <v>10957.905993980681</v>
      </c>
      <c r="J10" s="12">
        <v>10083.889304731603</v>
      </c>
      <c r="K10" s="12">
        <v>9652.6937485903236</v>
      </c>
      <c r="L10" s="12">
        <v>9533.0823644756383</v>
      </c>
      <c r="M10" s="12">
        <v>9551.6879454852879</v>
      </c>
      <c r="N10" s="12">
        <v>9694.6449787047859</v>
      </c>
      <c r="O10" s="12">
        <v>9993.3985795271583</v>
      </c>
      <c r="P10" s="12">
        <v>10210.870861728155</v>
      </c>
      <c r="Q10" s="12">
        <v>10005.984582466064</v>
      </c>
      <c r="R10" s="12">
        <v>10170.143994637556</v>
      </c>
      <c r="S10" s="12">
        <v>10357.378640280853</v>
      </c>
      <c r="T10" s="12">
        <v>10310.180933926069</v>
      </c>
      <c r="U10" s="12">
        <v>10302.6134578031</v>
      </c>
      <c r="V10" s="12">
        <v>10496.78418684638</v>
      </c>
      <c r="W10" s="12">
        <v>10623.106133888306</v>
      </c>
      <c r="X10" s="12">
        <v>9993.4934873202346</v>
      </c>
      <c r="Y10" s="12">
        <v>9633.2018156166414</v>
      </c>
      <c r="Z10" s="12">
        <v>9849.9810613975806</v>
      </c>
      <c r="AA10" s="12">
        <v>8978.1984290961136</v>
      </c>
      <c r="AB10" s="12">
        <v>8331.5084352749236</v>
      </c>
      <c r="AC10" s="12">
        <v>8551.1178882660934</v>
      </c>
      <c r="AD10" s="12">
        <v>8363.3828027037107</v>
      </c>
      <c r="AE10" s="12">
        <v>7832.5229152184347</v>
      </c>
      <c r="AF10" s="12">
        <v>7416.7820371449388</v>
      </c>
      <c r="AG10" s="12">
        <v>7615.4972083435368</v>
      </c>
      <c r="AH10" s="12">
        <v>7263.2823078900947</v>
      </c>
      <c r="AI10" s="12">
        <v>6207.6885213360474</v>
      </c>
      <c r="AJ10" s="12">
        <v>5964.8180886198479</v>
      </c>
      <c r="AK10" s="12">
        <v>5498.0022185829093</v>
      </c>
      <c r="AL10" s="12">
        <v>4937.8618637919535</v>
      </c>
      <c r="AM10" s="12">
        <v>3883.3307894731192</v>
      </c>
      <c r="AN10" s="12">
        <v>3630.9990308178749</v>
      </c>
      <c r="AO10" s="12">
        <v>4101.1780551438442</v>
      </c>
      <c r="AP10" s="12">
        <v>4227.7533636806575</v>
      </c>
      <c r="AQ10" s="12">
        <v>3950.9356457817012</v>
      </c>
      <c r="AR10" s="12">
        <v>3892.6311234543891</v>
      </c>
      <c r="AS10" s="12">
        <v>3870.4769896957368</v>
      </c>
      <c r="AT10" s="12">
        <v>3567.2732354213267</v>
      </c>
      <c r="AU10" s="12">
        <v>3093.4809038381436</v>
      </c>
      <c r="AV10" s="12">
        <v>2735.3160309950886</v>
      </c>
      <c r="AW10" s="12">
        <v>2367.3946290939957</v>
      </c>
      <c r="AX10" s="12">
        <v>2146.550245839308</v>
      </c>
      <c r="AY10" s="12">
        <v>1755.8238564559283</v>
      </c>
      <c r="AZ10" s="12">
        <v>1427.8001686983514</v>
      </c>
      <c r="BA10" s="12">
        <v>1203.7624343338127</v>
      </c>
      <c r="BB10" s="12">
        <v>959.50836936285259</v>
      </c>
      <c r="BC10" s="12">
        <v>756.44438812789224</v>
      </c>
      <c r="BD10" s="12">
        <v>541.21003774175756</v>
      </c>
      <c r="BE10" s="12">
        <v>368.82002967903054</v>
      </c>
      <c r="BF10" s="12">
        <v>264.93624433879205</v>
      </c>
      <c r="BG10" s="12">
        <v>204.20188244584216</v>
      </c>
      <c r="BH10" s="12">
        <v>105.16876694875226</v>
      </c>
      <c r="BI10" s="12">
        <v>65.29777545590413</v>
      </c>
      <c r="BJ10" s="12">
        <v>129.18607674925411</v>
      </c>
    </row>
    <row r="11" spans="1:62">
      <c r="A11" s="12" t="s">
        <v>122</v>
      </c>
      <c r="B11" s="32">
        <v>2626.8289398884708</v>
      </c>
      <c r="C11" s="32">
        <v>10485.703235417855</v>
      </c>
      <c r="D11" s="12">
        <v>10610.025773073188</v>
      </c>
      <c r="E11" s="12">
        <v>10860.2534783787</v>
      </c>
      <c r="F11" s="12">
        <v>11020.310682362446</v>
      </c>
      <c r="G11" s="12">
        <v>10868.162988020096</v>
      </c>
      <c r="H11" s="12">
        <v>10992.082987229478</v>
      </c>
      <c r="I11" s="12">
        <v>11022.56306333777</v>
      </c>
      <c r="J11" s="12">
        <v>10155.653508557663</v>
      </c>
      <c r="K11" s="12">
        <v>9653.4639148940405</v>
      </c>
      <c r="L11" s="12">
        <v>9544.0150067259056</v>
      </c>
      <c r="M11" s="12">
        <v>9531.8270069800492</v>
      </c>
      <c r="N11" s="12">
        <v>9680.0720495665228</v>
      </c>
      <c r="O11" s="12">
        <v>9951.9005639464649</v>
      </c>
      <c r="P11" s="12">
        <v>10201.186631162303</v>
      </c>
      <c r="Q11" s="12">
        <v>10033.245155244549</v>
      </c>
      <c r="R11" s="12">
        <v>10112.895199909197</v>
      </c>
      <c r="S11" s="12">
        <v>10362.302083284929</v>
      </c>
      <c r="T11" s="12">
        <v>10301.555648496354</v>
      </c>
      <c r="U11" s="12">
        <v>10296.218755097638</v>
      </c>
      <c r="V11" s="12">
        <v>10458.840318761271</v>
      </c>
      <c r="W11" s="12">
        <v>10621.486540820684</v>
      </c>
      <c r="X11" s="12">
        <v>10072.283502063156</v>
      </c>
      <c r="Y11" s="12">
        <v>9605.9073645214303</v>
      </c>
      <c r="Z11" s="12">
        <v>9821.042339707039</v>
      </c>
      <c r="AA11" s="12">
        <v>9105.9333373045756</v>
      </c>
      <c r="AB11" s="12">
        <v>8308.7835909772784</v>
      </c>
      <c r="AC11" s="12">
        <v>8514.5733163116165</v>
      </c>
      <c r="AD11" s="12">
        <v>8401.6471933684843</v>
      </c>
      <c r="AE11" s="12">
        <v>7864.7232499423744</v>
      </c>
      <c r="AF11" s="12">
        <v>7437.4320989723019</v>
      </c>
      <c r="AG11" s="12">
        <v>7544.8885109861912</v>
      </c>
      <c r="AH11" s="12">
        <v>7356.5517503174833</v>
      </c>
      <c r="AI11" s="12">
        <v>6267.7485092728211</v>
      </c>
      <c r="AJ11" s="12">
        <v>5931.0961485303742</v>
      </c>
      <c r="AK11" s="12">
        <v>5568.2359880548711</v>
      </c>
      <c r="AL11" s="12">
        <v>4944.303743368474</v>
      </c>
      <c r="AM11" s="12">
        <v>4002.3383417562263</v>
      </c>
      <c r="AN11" s="12">
        <v>3554.2830043063518</v>
      </c>
      <c r="AO11" s="12">
        <v>4065.0130757609586</v>
      </c>
      <c r="AP11" s="12">
        <v>4208.6649879608894</v>
      </c>
      <c r="AQ11" s="12">
        <v>3964.516805263238</v>
      </c>
      <c r="AR11" s="12">
        <v>3852.6738379474878</v>
      </c>
      <c r="AS11" s="12">
        <v>3867.3759111286299</v>
      </c>
      <c r="AT11" s="12">
        <v>3571.4991863211098</v>
      </c>
      <c r="AU11" s="12">
        <v>3106.3240315951452</v>
      </c>
      <c r="AV11" s="12">
        <v>2736.5214615772811</v>
      </c>
      <c r="AW11" s="12">
        <v>2371.1387265254252</v>
      </c>
      <c r="AX11" s="12">
        <v>2139.1323075619621</v>
      </c>
      <c r="AY11" s="12">
        <v>1766.4251649181297</v>
      </c>
      <c r="AZ11" s="12">
        <v>1423.321482315195</v>
      </c>
      <c r="BA11" s="12">
        <v>1197.1803039804063</v>
      </c>
      <c r="BB11" s="12">
        <v>960.517609407284</v>
      </c>
      <c r="BC11" s="12">
        <v>758.71995901785499</v>
      </c>
      <c r="BD11" s="12">
        <v>548.45501186172942</v>
      </c>
      <c r="BE11" s="12">
        <v>368.03742227687326</v>
      </c>
      <c r="BF11" s="12">
        <v>263.60811219711059</v>
      </c>
      <c r="BG11" s="12">
        <v>202.33147735327574</v>
      </c>
      <c r="BH11" s="12">
        <v>107.35455003695662</v>
      </c>
      <c r="BI11" s="12">
        <v>63.039875805246709</v>
      </c>
      <c r="BJ11" s="12">
        <v>129.50237320600834</v>
      </c>
    </row>
    <row r="12" spans="1:62">
      <c r="A12" s="12" t="s">
        <v>123</v>
      </c>
      <c r="B12" s="32">
        <v>1750.9290652151194</v>
      </c>
      <c r="C12" s="32">
        <v>10491.130717099801</v>
      </c>
      <c r="D12" s="12">
        <v>10580.081118040482</v>
      </c>
      <c r="E12" s="12">
        <v>10841.702663870836</v>
      </c>
      <c r="F12" s="12">
        <v>11003.935742500464</v>
      </c>
      <c r="G12" s="12">
        <v>10910.259140079203</v>
      </c>
      <c r="H12" s="12">
        <v>10912.877279848197</v>
      </c>
      <c r="I12" s="12">
        <v>11087.648835497936</v>
      </c>
      <c r="J12" s="12">
        <v>10232.84843575917</v>
      </c>
      <c r="K12" s="12">
        <v>9653.8592557570337</v>
      </c>
      <c r="L12" s="12">
        <v>9557.1168682579955</v>
      </c>
      <c r="M12" s="12">
        <v>9511.9209808176765</v>
      </c>
      <c r="N12" s="12">
        <v>9667.012107924822</v>
      </c>
      <c r="O12" s="12">
        <v>9907.6557295568837</v>
      </c>
      <c r="P12" s="12">
        <v>10189.836853483184</v>
      </c>
      <c r="Q12" s="12">
        <v>10065.916380243325</v>
      </c>
      <c r="R12" s="12">
        <v>10051.197309182002</v>
      </c>
      <c r="S12" s="12">
        <v>10368.412521753851</v>
      </c>
      <c r="T12" s="12">
        <v>10292.925635017731</v>
      </c>
      <c r="U12" s="12">
        <v>10291.620246664517</v>
      </c>
      <c r="V12" s="12">
        <v>10417.330857508625</v>
      </c>
      <c r="W12" s="12">
        <v>10615.005950465247</v>
      </c>
      <c r="X12" s="12">
        <v>10158.783679122076</v>
      </c>
      <c r="Y12" s="12">
        <v>9577.0322149437234</v>
      </c>
      <c r="Z12" s="12">
        <v>9781.8768553695299</v>
      </c>
      <c r="AA12" s="12">
        <v>9245.431629027913</v>
      </c>
      <c r="AB12" s="12">
        <v>8285.9709617393764</v>
      </c>
      <c r="AC12" s="12">
        <v>8472.7565563153694</v>
      </c>
      <c r="AD12" s="12">
        <v>8440.5829145251646</v>
      </c>
      <c r="AE12" s="12">
        <v>7898.572940689869</v>
      </c>
      <c r="AF12" s="12">
        <v>7462.4287571861714</v>
      </c>
      <c r="AG12" s="12">
        <v>7463.1191413109082</v>
      </c>
      <c r="AH12" s="12">
        <v>7452.721783954903</v>
      </c>
      <c r="AI12" s="12">
        <v>6333.9865824264962</v>
      </c>
      <c r="AJ12" s="12">
        <v>5889.930745710768</v>
      </c>
      <c r="AK12" s="12">
        <v>5642.1135066156876</v>
      </c>
      <c r="AL12" s="12">
        <v>4944.0108336930389</v>
      </c>
      <c r="AM12" s="12">
        <v>4135.4653314794432</v>
      </c>
      <c r="AN12" s="12">
        <v>3474.6406319343164</v>
      </c>
      <c r="AO12" s="12">
        <v>4027.6861051582359</v>
      </c>
      <c r="AP12" s="12">
        <v>4187.4258645324326</v>
      </c>
      <c r="AQ12" s="12">
        <v>3981.9505289447379</v>
      </c>
      <c r="AR12" s="12">
        <v>3809.8793784646214</v>
      </c>
      <c r="AS12" s="12">
        <v>3863.4277375673196</v>
      </c>
      <c r="AT12" s="12">
        <v>3575.1454516694748</v>
      </c>
      <c r="AU12" s="12">
        <v>3120.5381273926287</v>
      </c>
      <c r="AV12" s="12">
        <v>2736.9633569194971</v>
      </c>
      <c r="AW12" s="12">
        <v>2376.0760892014951</v>
      </c>
      <c r="AX12" s="12">
        <v>2129.7366926101995</v>
      </c>
      <c r="AY12" s="12">
        <v>1778.7988083888602</v>
      </c>
      <c r="AZ12" s="12">
        <v>1418.7503508590794</v>
      </c>
      <c r="BA12" s="12">
        <v>1190.2247520799715</v>
      </c>
      <c r="BB12" s="12">
        <v>961.60940397263244</v>
      </c>
      <c r="BC12" s="12">
        <v>760.36247826926183</v>
      </c>
      <c r="BD12" s="12">
        <v>556.20605034701236</v>
      </c>
      <c r="BE12" s="12">
        <v>367.4763303885598</v>
      </c>
      <c r="BF12" s="12">
        <v>262.31924804682683</v>
      </c>
      <c r="BG12" s="12">
        <v>200.07586648793341</v>
      </c>
      <c r="BH12" s="12">
        <v>109.90314807104063</v>
      </c>
      <c r="BI12" s="12">
        <v>60.692682828952336</v>
      </c>
      <c r="BJ12" s="12">
        <v>129.77580870099092</v>
      </c>
    </row>
    <row r="13" spans="1:62">
      <c r="A13" s="12" t="s">
        <v>124</v>
      </c>
      <c r="B13" s="32">
        <v>875.31944065925268</v>
      </c>
      <c r="C13" s="32">
        <v>10498.714282701962</v>
      </c>
      <c r="D13" s="12">
        <v>10549.147991828811</v>
      </c>
      <c r="E13" s="12">
        <v>10822.481449783227</v>
      </c>
      <c r="F13" s="12">
        <v>10984.862868881863</v>
      </c>
      <c r="G13" s="12">
        <v>10958.308149079163</v>
      </c>
      <c r="H13" s="12">
        <v>10823.699576023118</v>
      </c>
      <c r="I13" s="12">
        <v>11153.163997348318</v>
      </c>
      <c r="J13" s="12">
        <v>10315.468112724637</v>
      </c>
      <c r="K13" s="12">
        <v>9653.880093326934</v>
      </c>
      <c r="L13" s="12">
        <v>9572.3855632291907</v>
      </c>
      <c r="M13" s="12">
        <v>9491.9694717121256</v>
      </c>
      <c r="N13" s="12">
        <v>9655.4626278982305</v>
      </c>
      <c r="O13" s="12">
        <v>9860.668208485029</v>
      </c>
      <c r="P13" s="12">
        <v>10176.824725877315</v>
      </c>
      <c r="Q13" s="12">
        <v>10103.987326988976</v>
      </c>
      <c r="R13" s="12">
        <v>9985.0583531333068</v>
      </c>
      <c r="S13" s="12">
        <v>10375.707655157563</v>
      </c>
      <c r="T13" s="12">
        <v>10284.291001155732</v>
      </c>
      <c r="U13" s="12">
        <v>10288.813238904944</v>
      </c>
      <c r="V13" s="12">
        <v>10372.263884173741</v>
      </c>
      <c r="W13" s="12">
        <v>10603.6732246793</v>
      </c>
      <c r="X13" s="12">
        <v>10252.97526431983</v>
      </c>
      <c r="Y13" s="12">
        <v>9546.5817688419393</v>
      </c>
      <c r="Z13" s="12">
        <v>9732.5122001742529</v>
      </c>
      <c r="AA13" s="12">
        <v>9396.6502760412131</v>
      </c>
      <c r="AB13" s="12">
        <v>8263.0717565244067</v>
      </c>
      <c r="AC13" s="12">
        <v>8425.6897354277389</v>
      </c>
      <c r="AD13" s="12">
        <v>8480.1853087815798</v>
      </c>
      <c r="AE13" s="12">
        <v>7934.0661668152707</v>
      </c>
      <c r="AF13" s="12">
        <v>7491.7559459177146</v>
      </c>
      <c r="AG13" s="12">
        <v>7370.2516367444559</v>
      </c>
      <c r="AH13" s="12">
        <v>7551.7639519587083</v>
      </c>
      <c r="AI13" s="12">
        <v>6406.3748365373576</v>
      </c>
      <c r="AJ13" s="12">
        <v>5841.3682562145741</v>
      </c>
      <c r="AK13" s="12">
        <v>5719.6125696353583</v>
      </c>
      <c r="AL13" s="12">
        <v>4937.0314454162108</v>
      </c>
      <c r="AM13" s="12">
        <v>4282.5532533411806</v>
      </c>
      <c r="AN13" s="12">
        <v>3392.1156272304443</v>
      </c>
      <c r="AO13" s="12">
        <v>3989.2107457096467</v>
      </c>
      <c r="AP13" s="12">
        <v>4164.060751904869</v>
      </c>
      <c r="AQ13" s="12">
        <v>4003.1720546614351</v>
      </c>
      <c r="AR13" s="12">
        <v>3764.2974255728282</v>
      </c>
      <c r="AS13" s="12">
        <v>3858.6469236572339</v>
      </c>
      <c r="AT13" s="12">
        <v>3578.2325408260645</v>
      </c>
      <c r="AU13" s="12">
        <v>3136.0992897304977</v>
      </c>
      <c r="AV13" s="12">
        <v>2736.643968547115</v>
      </c>
      <c r="AW13" s="12">
        <v>2382.1852354325433</v>
      </c>
      <c r="AX13" s="12">
        <v>2118.4015559095169</v>
      </c>
      <c r="AY13" s="12">
        <v>1792.9018868034661</v>
      </c>
      <c r="AZ13" s="12">
        <v>1414.0823061480514</v>
      </c>
      <c r="BA13" s="12">
        <v>1182.9248437238937</v>
      </c>
      <c r="BB13" s="12">
        <v>962.77868240184478</v>
      </c>
      <c r="BC13" s="12">
        <v>761.37785550583465</v>
      </c>
      <c r="BD13" s="12">
        <v>564.43583093065115</v>
      </c>
      <c r="BE13" s="12">
        <v>367.12810610780161</v>
      </c>
      <c r="BF13" s="12">
        <v>261.06279145258878</v>
      </c>
      <c r="BG13" s="12">
        <v>197.45986616896454</v>
      </c>
      <c r="BH13" s="12">
        <v>112.76009732089514</v>
      </c>
      <c r="BI13" s="12">
        <v>58.27138048530059</v>
      </c>
      <c r="BJ13" s="12">
        <v>130.00161514187266</v>
      </c>
    </row>
    <row r="14" spans="1:62" s="16" customFormat="1">
      <c r="A14" s="15" t="s">
        <v>125</v>
      </c>
      <c r="B14" s="15">
        <v>0</v>
      </c>
      <c r="C14" s="15">
        <v>10508.453203484887</v>
      </c>
      <c r="D14" s="15">
        <v>10517.2266759129</v>
      </c>
      <c r="E14" s="15">
        <v>10802.590095637303</v>
      </c>
      <c r="F14" s="15">
        <v>10963.093744930937</v>
      </c>
      <c r="G14" s="15">
        <v>11012.30503070468</v>
      </c>
      <c r="H14" s="15">
        <v>10724.557104579959</v>
      </c>
      <c r="I14" s="15">
        <v>11219.109234827501</v>
      </c>
      <c r="J14" s="15">
        <v>10403.506570233028</v>
      </c>
      <c r="K14" s="15">
        <v>9653.5267496162542</v>
      </c>
      <c r="L14" s="15">
        <v>9589.8187075464739</v>
      </c>
      <c r="M14" s="15">
        <v>9471.9720851864968</v>
      </c>
      <c r="N14" s="15">
        <v>9645.4210864248562</v>
      </c>
      <c r="O14" s="15">
        <v>9810.942128708768</v>
      </c>
      <c r="P14" s="15">
        <v>10162.153441457349</v>
      </c>
      <c r="Q14" s="15">
        <v>10147.447079704925</v>
      </c>
      <c r="R14" s="15">
        <v>9914.4863527211</v>
      </c>
      <c r="S14" s="15">
        <v>10384.185185998462</v>
      </c>
      <c r="T14" s="15">
        <v>10275.651854311051</v>
      </c>
      <c r="U14" s="15">
        <v>10287.793046358272</v>
      </c>
      <c r="V14" s="15">
        <v>10323.647467614788</v>
      </c>
      <c r="W14" s="15">
        <v>10587.497214578914</v>
      </c>
      <c r="X14" s="15">
        <v>10354.839534543065</v>
      </c>
      <c r="Y14" s="15">
        <v>9514.5614159752549</v>
      </c>
      <c r="Z14" s="15">
        <v>9672.9759164965399</v>
      </c>
      <c r="AA14" s="15">
        <v>9559.5463575729991</v>
      </c>
      <c r="AB14" s="15">
        <v>8240.0871787146425</v>
      </c>
      <c r="AC14" s="15">
        <v>8373.3949192148393</v>
      </c>
      <c r="AD14" s="15">
        <v>8520.4497354181076</v>
      </c>
      <c r="AE14" s="15">
        <v>7971.1971211506843</v>
      </c>
      <c r="AF14" s="15">
        <v>7525.3976387499824</v>
      </c>
      <c r="AG14" s="15">
        <v>7266.348299858545</v>
      </c>
      <c r="AH14" s="15">
        <v>7653.6499091948781</v>
      </c>
      <c r="AI14" s="15">
        <v>6484.8854629840662</v>
      </c>
      <c r="AJ14" s="15">
        <v>5785.4548642853342</v>
      </c>
      <c r="AK14" s="15">
        <v>5800.7110579573264</v>
      </c>
      <c r="AL14" s="15">
        <v>4923.4136576802784</v>
      </c>
      <c r="AM14" s="15">
        <v>4443.444822399455</v>
      </c>
      <c r="AN14" s="15">
        <v>3306.751307279957</v>
      </c>
      <c r="AO14" s="15">
        <v>3949.6004985299023</v>
      </c>
      <c r="AP14" s="15">
        <v>4138.5942222269123</v>
      </c>
      <c r="AQ14" s="15">
        <v>4028.11735969648</v>
      </c>
      <c r="AR14" s="15">
        <v>3715.9770986157587</v>
      </c>
      <c r="AS14" s="15">
        <v>3853.047759258126</v>
      </c>
      <c r="AT14" s="15">
        <v>3580.7805658090547</v>
      </c>
      <c r="AU14" s="15">
        <v>3152.9837493130171</v>
      </c>
      <c r="AV14" s="15">
        <v>2735.5657867821387</v>
      </c>
      <c r="AW14" s="15">
        <v>2389.4447664528111</v>
      </c>
      <c r="AX14" s="15">
        <v>2105.1646909774104</v>
      </c>
      <c r="AY14" s="15">
        <v>1808.6916676849798</v>
      </c>
      <c r="AZ14" s="15">
        <v>1409.3133194198072</v>
      </c>
      <c r="BA14" s="15">
        <v>1175.3082936865203</v>
      </c>
      <c r="BB14" s="15">
        <v>964.02036030297631</v>
      </c>
      <c r="BC14" s="15">
        <v>761.77266626533503</v>
      </c>
      <c r="BD14" s="15">
        <v>573.11776879205104</v>
      </c>
      <c r="BE14" s="15">
        <v>366.98393301664674</v>
      </c>
      <c r="BF14" s="15">
        <v>259.8324143051687</v>
      </c>
      <c r="BG14" s="15">
        <v>194.50737285075746</v>
      </c>
      <c r="BH14" s="15">
        <v>115.87540400261497</v>
      </c>
      <c r="BI14" s="15">
        <v>55.790190962827822</v>
      </c>
      <c r="BJ14" s="15">
        <v>130.17579109325732</v>
      </c>
    </row>
    <row r="15" spans="1:62">
      <c r="A15" s="12" t="s">
        <v>126</v>
      </c>
      <c r="B15" s="32">
        <v>0</v>
      </c>
      <c r="C15" s="32">
        <v>9631.1787783377949</v>
      </c>
      <c r="D15" s="12">
        <v>10503.241734812742</v>
      </c>
      <c r="E15" s="12">
        <v>10781.612367225698</v>
      </c>
      <c r="F15" s="12">
        <v>10950.63017033058</v>
      </c>
      <c r="G15" s="12">
        <v>11020.252649040143</v>
      </c>
      <c r="H15" s="12">
        <v>10712.871948785971</v>
      </c>
      <c r="I15" s="12">
        <v>11229.912980411977</v>
      </c>
      <c r="J15" s="12">
        <v>10464.443065587824</v>
      </c>
      <c r="K15" s="12">
        <v>9681.4601218987918</v>
      </c>
      <c r="L15" s="12">
        <v>9593.5826673594056</v>
      </c>
      <c r="M15" s="12">
        <v>9465.5141031252751</v>
      </c>
      <c r="N15" s="12">
        <v>9626.0343011842142</v>
      </c>
      <c r="O15" s="12">
        <v>9784.3141417731767</v>
      </c>
      <c r="P15" s="12">
        <v>10142.880607764075</v>
      </c>
      <c r="Q15" s="12">
        <v>10151.169671243519</v>
      </c>
      <c r="R15" s="12">
        <v>9898.1472283203275</v>
      </c>
      <c r="S15" s="12">
        <v>10362.94579399662</v>
      </c>
      <c r="T15" s="12">
        <v>10271.028560560369</v>
      </c>
      <c r="U15" s="12">
        <v>10279.286641103212</v>
      </c>
      <c r="V15" s="12">
        <v>10302.895524101126</v>
      </c>
      <c r="W15" s="12">
        <v>10578.449865420727</v>
      </c>
      <c r="X15" s="12">
        <v>10391.974658481071</v>
      </c>
      <c r="Y15" s="12">
        <v>9530.8061270442504</v>
      </c>
      <c r="Z15" s="12">
        <v>9658.7175810223325</v>
      </c>
      <c r="AA15" s="12">
        <v>9612.3099095243306</v>
      </c>
      <c r="AB15" s="12">
        <v>8271.4843981419472</v>
      </c>
      <c r="AC15" s="12">
        <v>8351.7703879786823</v>
      </c>
      <c r="AD15" s="12">
        <v>8526.8377148933068</v>
      </c>
      <c r="AE15" s="12">
        <v>8003.4725426142713</v>
      </c>
      <c r="AF15" s="12">
        <v>7543.9257699513873</v>
      </c>
      <c r="AG15" s="12">
        <v>7252.0273488824423</v>
      </c>
      <c r="AH15" s="12">
        <v>7674.8284387952663</v>
      </c>
      <c r="AI15" s="12">
        <v>6552.5384209552558</v>
      </c>
      <c r="AJ15" s="12">
        <v>5794.6994641153306</v>
      </c>
      <c r="AK15" s="12">
        <v>5827.3780578035849</v>
      </c>
      <c r="AL15" s="12">
        <v>4962.5202218507111</v>
      </c>
      <c r="AM15" s="12">
        <v>4502.2965344602517</v>
      </c>
      <c r="AN15" s="12">
        <v>3306.3223293675464</v>
      </c>
      <c r="AO15" s="12">
        <v>3900.069073744552</v>
      </c>
      <c r="AP15" s="12">
        <v>4113.5296009567246</v>
      </c>
      <c r="AQ15" s="12">
        <v>4026.9849354441112</v>
      </c>
      <c r="AR15" s="12">
        <v>3697.4969004682571</v>
      </c>
      <c r="AS15" s="12">
        <v>3838.5606232408386</v>
      </c>
      <c r="AT15" s="12">
        <v>3584.6099277922681</v>
      </c>
      <c r="AU15" s="12">
        <v>3161.4575290522025</v>
      </c>
      <c r="AV15" s="12">
        <v>2736.476121207596</v>
      </c>
      <c r="AW15" s="12">
        <v>2395.8750327625685</v>
      </c>
      <c r="AX15" s="12">
        <v>2099.3760346157474</v>
      </c>
      <c r="AY15" s="12">
        <v>1816.4474297477225</v>
      </c>
      <c r="AZ15" s="12">
        <v>1405.1654482451918</v>
      </c>
      <c r="BA15" s="12">
        <v>1172.1007575716944</v>
      </c>
      <c r="BB15" s="12">
        <v>962.07375810865938</v>
      </c>
      <c r="BC15" s="12">
        <v>762.03752781048013</v>
      </c>
      <c r="BD15" s="12">
        <v>578.97705594661284</v>
      </c>
      <c r="BE15" s="12">
        <v>368.51607036176097</v>
      </c>
      <c r="BF15" s="12">
        <v>257.90514674281792</v>
      </c>
      <c r="BG15" s="12">
        <v>193.16054910040927</v>
      </c>
      <c r="BH15" s="12">
        <v>116.58981656839251</v>
      </c>
      <c r="BI15" s="12">
        <v>54.051136256428705</v>
      </c>
      <c r="BJ15" s="12">
        <v>129.89521437645155</v>
      </c>
    </row>
    <row r="16" spans="1:62">
      <c r="A16" s="12" t="s">
        <v>127</v>
      </c>
      <c r="B16" s="32">
        <v>0</v>
      </c>
      <c r="C16" s="32">
        <v>8754.1900198484309</v>
      </c>
      <c r="D16" s="12">
        <v>10491.415918300945</v>
      </c>
      <c r="E16" s="12">
        <v>10759.64646982022</v>
      </c>
      <c r="F16" s="12">
        <v>10937.495840962676</v>
      </c>
      <c r="G16" s="12">
        <v>11025.495612524857</v>
      </c>
      <c r="H16" s="12">
        <v>10707.166219872594</v>
      </c>
      <c r="I16" s="12">
        <v>11230.712190588176</v>
      </c>
      <c r="J16" s="12">
        <v>10525.802447983762</v>
      </c>
      <c r="K16" s="12">
        <v>9714.8421026835586</v>
      </c>
      <c r="L16" s="12">
        <v>9596.9708983338169</v>
      </c>
      <c r="M16" s="12">
        <v>9461.2322545874613</v>
      </c>
      <c r="N16" s="12">
        <v>9606.6058915674912</v>
      </c>
      <c r="O16" s="12">
        <v>9759.2112924919584</v>
      </c>
      <c r="P16" s="12">
        <v>10120.845075184734</v>
      </c>
      <c r="Q16" s="12">
        <v>10153.214474852248</v>
      </c>
      <c r="R16" s="12">
        <v>9887.2690029931418</v>
      </c>
      <c r="S16" s="12">
        <v>10337.228755709342</v>
      </c>
      <c r="T16" s="12">
        <v>10267.600576859253</v>
      </c>
      <c r="U16" s="12">
        <v>10270.77435378757</v>
      </c>
      <c r="V16" s="12">
        <v>10283.960943926169</v>
      </c>
      <c r="W16" s="12">
        <v>10565.800153015829</v>
      </c>
      <c r="X16" s="12">
        <v>10424.229926879096</v>
      </c>
      <c r="Y16" s="12">
        <v>9554.8079368676736</v>
      </c>
      <c r="Z16" s="12">
        <v>9642.8545271470848</v>
      </c>
      <c r="AA16" s="12">
        <v>9654.7949244136198</v>
      </c>
      <c r="AB16" s="12">
        <v>8314.7803721954861</v>
      </c>
      <c r="AC16" s="12">
        <v>8330.0494798581094</v>
      </c>
      <c r="AD16" s="12">
        <v>8527.8550443595395</v>
      </c>
      <c r="AE16" s="12">
        <v>8036.447443485722</v>
      </c>
      <c r="AF16" s="12">
        <v>7564.1262183397885</v>
      </c>
      <c r="AG16" s="12">
        <v>7242.0946366127355</v>
      </c>
      <c r="AH16" s="12">
        <v>7684.4936856951845</v>
      </c>
      <c r="AI16" s="12">
        <v>6623.2743990175704</v>
      </c>
      <c r="AJ16" s="12">
        <v>5810.1627764747427</v>
      </c>
      <c r="AK16" s="12">
        <v>5846.4371548376912</v>
      </c>
      <c r="AL16" s="12">
        <v>5005.34020604546</v>
      </c>
      <c r="AM16" s="12">
        <v>4554.3511131847727</v>
      </c>
      <c r="AN16" s="12">
        <v>3320.6257737166256</v>
      </c>
      <c r="AO16" s="12">
        <v>3847.3954443850544</v>
      </c>
      <c r="AP16" s="12">
        <v>4087.2490731957396</v>
      </c>
      <c r="AQ16" s="12">
        <v>4023.6518748032131</v>
      </c>
      <c r="AR16" s="12">
        <v>3683.1058603853567</v>
      </c>
      <c r="AS16" s="12">
        <v>3821.0170569225902</v>
      </c>
      <c r="AT16" s="12">
        <v>3587.5486048371031</v>
      </c>
      <c r="AU16" s="12">
        <v>3169.2779263409611</v>
      </c>
      <c r="AV16" s="12">
        <v>2738.7654644820886</v>
      </c>
      <c r="AW16" s="12">
        <v>2401.6238085124892</v>
      </c>
      <c r="AX16" s="12">
        <v>2094.7607026443306</v>
      </c>
      <c r="AY16" s="12">
        <v>1822.2711882921328</v>
      </c>
      <c r="AZ16" s="12">
        <v>1402.7134943612739</v>
      </c>
      <c r="BA16" s="12">
        <v>1168.8684305017987</v>
      </c>
      <c r="BB16" s="12">
        <v>959.62942087086969</v>
      </c>
      <c r="BC16" s="12">
        <v>762.36093713765865</v>
      </c>
      <c r="BD16" s="12">
        <v>584.32885128554631</v>
      </c>
      <c r="BE16" s="12">
        <v>370.63514092487424</v>
      </c>
      <c r="BF16" s="12">
        <v>256.17134797760593</v>
      </c>
      <c r="BG16" s="12">
        <v>191.88438034664404</v>
      </c>
      <c r="BH16" s="12">
        <v>117.02321116937293</v>
      </c>
      <c r="BI16" s="12">
        <v>52.771600631620814</v>
      </c>
      <c r="BJ16" s="12">
        <v>129.48272197455245</v>
      </c>
    </row>
    <row r="17" spans="1:114">
      <c r="A17" s="12" t="s">
        <v>128</v>
      </c>
      <c r="B17" s="32">
        <v>0</v>
      </c>
      <c r="C17" s="32">
        <v>7877.4868638933876</v>
      </c>
      <c r="D17" s="12">
        <v>10481.748418050407</v>
      </c>
      <c r="E17" s="12">
        <v>10736.692867564734</v>
      </c>
      <c r="F17" s="12">
        <v>10923.690920378771</v>
      </c>
      <c r="G17" s="12">
        <v>11028.035916008919</v>
      </c>
      <c r="H17" s="12">
        <v>10707.435448729449</v>
      </c>
      <c r="I17" s="12">
        <v>11221.514975339838</v>
      </c>
      <c r="J17" s="12">
        <v>10587.58531087027</v>
      </c>
      <c r="K17" s="12">
        <v>9753.6673794837225</v>
      </c>
      <c r="L17" s="12">
        <v>9599.9837074327752</v>
      </c>
      <c r="M17" s="12">
        <v>9459.1237513829874</v>
      </c>
      <c r="N17" s="12">
        <v>9587.1354591040599</v>
      </c>
      <c r="O17" s="12">
        <v>9735.6312841392246</v>
      </c>
      <c r="P17" s="12">
        <v>10096.051639840412</v>
      </c>
      <c r="Q17" s="12">
        <v>10153.584783425538</v>
      </c>
      <c r="R17" s="12">
        <v>9881.8417115682332</v>
      </c>
      <c r="S17" s="12">
        <v>10307.043479188085</v>
      </c>
      <c r="T17" s="12">
        <v>10265.365843886386</v>
      </c>
      <c r="U17" s="12">
        <v>10262.256297178423</v>
      </c>
      <c r="V17" s="12">
        <v>10266.839302021997</v>
      </c>
      <c r="W17" s="12">
        <v>10549.555943202542</v>
      </c>
      <c r="X17" s="12">
        <v>10451.616172658267</v>
      </c>
      <c r="Y17" s="12">
        <v>9586.5468893158595</v>
      </c>
      <c r="Z17" s="12">
        <v>9625.3917329647211</v>
      </c>
      <c r="AA17" s="12">
        <v>9687.0365193959988</v>
      </c>
      <c r="AB17" s="12">
        <v>8369.9363875960717</v>
      </c>
      <c r="AC17" s="12">
        <v>8308.2334470064507</v>
      </c>
      <c r="AD17" s="12">
        <v>8523.5226627592019</v>
      </c>
      <c r="AE17" s="12">
        <v>8070.1170956319174</v>
      </c>
      <c r="AF17" s="12">
        <v>7585.9929669463172</v>
      </c>
      <c r="AG17" s="12">
        <v>7236.5310647813458</v>
      </c>
      <c r="AH17" s="12">
        <v>7682.6945818341828</v>
      </c>
      <c r="AI17" s="12">
        <v>6697.0576690641465</v>
      </c>
      <c r="AJ17" s="12">
        <v>5831.8214493972173</v>
      </c>
      <c r="AK17" s="12">
        <v>5857.9381531908039</v>
      </c>
      <c r="AL17" s="12">
        <v>5051.8515831205132</v>
      </c>
      <c r="AM17" s="12">
        <v>4599.6708769132256</v>
      </c>
      <c r="AN17" s="12">
        <v>3349.5243466568818</v>
      </c>
      <c r="AO17" s="12">
        <v>3791.6293931069795</v>
      </c>
      <c r="AP17" s="12">
        <v>4059.7655549647939</v>
      </c>
      <c r="AQ17" s="12">
        <v>4018.1493411740266</v>
      </c>
      <c r="AR17" s="12">
        <v>3672.7450298249523</v>
      </c>
      <c r="AS17" s="12">
        <v>3800.4690461605301</v>
      </c>
      <c r="AT17" s="12">
        <v>3589.6124544173117</v>
      </c>
      <c r="AU17" s="12">
        <v>3176.467283574641</v>
      </c>
      <c r="AV17" s="12">
        <v>2742.417300983916</v>
      </c>
      <c r="AW17" s="12">
        <v>2406.6930812523347</v>
      </c>
      <c r="AX17" s="12">
        <v>2091.3056009206803</v>
      </c>
      <c r="AY17" s="12">
        <v>1826.2135722236405</v>
      </c>
      <c r="AZ17" s="12">
        <v>1401.9264151610596</v>
      </c>
      <c r="BA17" s="12">
        <v>1165.6033692937385</v>
      </c>
      <c r="BB17" s="12">
        <v>956.71983856867269</v>
      </c>
      <c r="BC17" s="12">
        <v>762.74419587778493</v>
      </c>
      <c r="BD17" s="12">
        <v>589.17204680243015</v>
      </c>
      <c r="BE17" s="12">
        <v>373.3066569768456</v>
      </c>
      <c r="BF17" s="12">
        <v>254.62657355735945</v>
      </c>
      <c r="BG17" s="12">
        <v>190.6724459720796</v>
      </c>
      <c r="BH17" s="12">
        <v>117.19552524268482</v>
      </c>
      <c r="BI17" s="12">
        <v>51.915963586513499</v>
      </c>
      <c r="BJ17" s="12">
        <v>128.9427238447139</v>
      </c>
    </row>
    <row r="18" spans="1:114">
      <c r="A18" s="12" t="s">
        <v>129</v>
      </c>
      <c r="B18" s="32">
        <v>0</v>
      </c>
      <c r="C18" s="32">
        <v>7001.0692463614205</v>
      </c>
      <c r="D18" s="12">
        <v>10474.238425936846</v>
      </c>
      <c r="E18" s="12">
        <v>10712.752024445697</v>
      </c>
      <c r="F18" s="12">
        <v>10909.215572172065</v>
      </c>
      <c r="G18" s="12">
        <v>11027.875553332906</v>
      </c>
      <c r="H18" s="12">
        <v>10713.675168532491</v>
      </c>
      <c r="I18" s="12">
        <v>11202.329440203155</v>
      </c>
      <c r="J18" s="12">
        <v>10649.792246655641</v>
      </c>
      <c r="K18" s="12">
        <v>9797.9306432113972</v>
      </c>
      <c r="L18" s="12">
        <v>9602.6214015029018</v>
      </c>
      <c r="M18" s="12">
        <v>9459.1858077284633</v>
      </c>
      <c r="N18" s="12">
        <v>9567.6226061393299</v>
      </c>
      <c r="O18" s="12">
        <v>9713.5718223211315</v>
      </c>
      <c r="P18" s="12">
        <v>10068.505092306996</v>
      </c>
      <c r="Q18" s="12">
        <v>10152.283885551627</v>
      </c>
      <c r="R18" s="12">
        <v>9881.8554010716525</v>
      </c>
      <c r="S18" s="12">
        <v>10272.399359227178</v>
      </c>
      <c r="T18" s="12">
        <v>10264.322304733225</v>
      </c>
      <c r="U18" s="12">
        <v>10253.732583743444</v>
      </c>
      <c r="V18" s="12">
        <v>10251.526180516083</v>
      </c>
      <c r="W18" s="12">
        <v>10529.725090281399</v>
      </c>
      <c r="X18" s="12">
        <v>10474.144212372761</v>
      </c>
      <c r="Y18" s="12">
        <v>9626.0030635945677</v>
      </c>
      <c r="Z18" s="12">
        <v>9606.334166279792</v>
      </c>
      <c r="AA18" s="12">
        <v>9709.0697294921993</v>
      </c>
      <c r="AB18" s="12">
        <v>8436.9138168618683</v>
      </c>
      <c r="AC18" s="12">
        <v>8286.3235357563535</v>
      </c>
      <c r="AD18" s="12">
        <v>8513.8614543999447</v>
      </c>
      <c r="AE18" s="12">
        <v>8104.4767877337181</v>
      </c>
      <c r="AF18" s="12">
        <v>7609.520013100725</v>
      </c>
      <c r="AG18" s="12">
        <v>7235.3175914938111</v>
      </c>
      <c r="AH18" s="12">
        <v>7669.4799124195451</v>
      </c>
      <c r="AI18" s="12">
        <v>6773.852696124799</v>
      </c>
      <c r="AJ18" s="12">
        <v>5859.6521968841071</v>
      </c>
      <c r="AK18" s="12">
        <v>5861.9306377130761</v>
      </c>
      <c r="AL18" s="12">
        <v>5102.0324092729697</v>
      </c>
      <c r="AM18" s="12">
        <v>4638.3177447885009</v>
      </c>
      <c r="AN18" s="12">
        <v>3392.8816539012273</v>
      </c>
      <c r="AO18" s="12">
        <v>3732.8202132580955</v>
      </c>
      <c r="AP18" s="12">
        <v>4031.0918731246902</v>
      </c>
      <c r="AQ18" s="12">
        <v>4010.5081955560318</v>
      </c>
      <c r="AR18" s="12">
        <v>3666.3560532684346</v>
      </c>
      <c r="AS18" s="12">
        <v>3776.9679879426872</v>
      </c>
      <c r="AT18" s="12">
        <v>3590.8171384206357</v>
      </c>
      <c r="AU18" s="12">
        <v>3183.0474729993084</v>
      </c>
      <c r="AV18" s="12">
        <v>2747.4150770339588</v>
      </c>
      <c r="AW18" s="12">
        <v>2411.0851075933565</v>
      </c>
      <c r="AX18" s="12">
        <v>2088.9975115996544</v>
      </c>
      <c r="AY18" s="12">
        <v>1828.324330864687</v>
      </c>
      <c r="AZ18" s="12">
        <v>1402.7729683252314</v>
      </c>
      <c r="BA18" s="12">
        <v>1162.2982010774156</v>
      </c>
      <c r="BB18" s="12">
        <v>953.37603635990092</v>
      </c>
      <c r="BC18" s="12">
        <v>763.18826368473538</v>
      </c>
      <c r="BD18" s="12">
        <v>593.50651305304405</v>
      </c>
      <c r="BE18" s="12">
        <v>376.49739732294688</v>
      </c>
      <c r="BF18" s="12">
        <v>253.26600535084265</v>
      </c>
      <c r="BG18" s="12">
        <v>189.51870112977295</v>
      </c>
      <c r="BH18" s="12">
        <v>117.12565390942692</v>
      </c>
      <c r="BI18" s="12">
        <v>51.450154259029453</v>
      </c>
      <c r="BJ18" s="12">
        <v>128.28013604382934</v>
      </c>
    </row>
    <row r="19" spans="1:114">
      <c r="A19" s="12" t="s">
        <v>130</v>
      </c>
      <c r="B19" s="32">
        <v>0</v>
      </c>
      <c r="C19" s="32">
        <v>6124.9371031534438</v>
      </c>
      <c r="D19" s="12">
        <v>10468.885134038777</v>
      </c>
      <c r="E19" s="12">
        <v>10687.824404292209</v>
      </c>
      <c r="F19" s="12">
        <v>10894.069959977356</v>
      </c>
      <c r="G19" s="12">
        <v>11025.0165173283</v>
      </c>
      <c r="H19" s="12">
        <v>10725.880914742982</v>
      </c>
      <c r="I19" s="12">
        <v>11173.163686268839</v>
      </c>
      <c r="J19" s="12">
        <v>10712.423846707974</v>
      </c>
      <c r="K19" s="12">
        <v>9847.6265881758773</v>
      </c>
      <c r="L19" s="12">
        <v>9604.8842872743498</v>
      </c>
      <c r="M19" s="12">
        <v>9461.4156402454264</v>
      </c>
      <c r="N19" s="12">
        <v>9548.0669358337418</v>
      </c>
      <c r="O19" s="12">
        <v>9693.0306149738881</v>
      </c>
      <c r="P19" s="12">
        <v>10038.210217620497</v>
      </c>
      <c r="Q19" s="12">
        <v>10149.315065517279</v>
      </c>
      <c r="R19" s="12">
        <v>9887.3001307143295</v>
      </c>
      <c r="S19" s="12">
        <v>10233.305777379461</v>
      </c>
      <c r="T19" s="12">
        <v>10264.467904901601</v>
      </c>
      <c r="U19" s="12">
        <v>10245.203325651444</v>
      </c>
      <c r="V19" s="12">
        <v>10238.017168721555</v>
      </c>
      <c r="W19" s="12">
        <v>10506.315437029349</v>
      </c>
      <c r="X19" s="12">
        <v>10491.824846230787</v>
      </c>
      <c r="Y19" s="12">
        <v>9673.1565741911872</v>
      </c>
      <c r="Z19" s="12">
        <v>9585.6867846252444</v>
      </c>
      <c r="AA19" s="12">
        <v>9720.9295077525458</v>
      </c>
      <c r="AB19" s="12">
        <v>8515.67411814558</v>
      </c>
      <c r="AC19" s="12">
        <v>8264.3209866390607</v>
      </c>
      <c r="AD19" s="12">
        <v>8498.8922490738169</v>
      </c>
      <c r="AE19" s="12">
        <v>8139.5218252405975</v>
      </c>
      <c r="AF19" s="12">
        <v>7634.7013684031444</v>
      </c>
      <c r="AG19" s="12">
        <v>7238.4352310884615</v>
      </c>
      <c r="AH19" s="12">
        <v>7644.8983163099829</v>
      </c>
      <c r="AI19" s="12">
        <v>6853.6241375727086</v>
      </c>
      <c r="AJ19" s="12">
        <v>5893.6317987303419</v>
      </c>
      <c r="AK19" s="12">
        <v>5858.4639747820647</v>
      </c>
      <c r="AL19" s="12">
        <v>5155.860823790711</v>
      </c>
      <c r="AM19" s="12">
        <v>4670.3532389594429</v>
      </c>
      <c r="AN19" s="12">
        <v>3450.5621953574164</v>
      </c>
      <c r="AO19" s="12">
        <v>3671.0167127823011</v>
      </c>
      <c r="AP19" s="12">
        <v>4001.2407658928873</v>
      </c>
      <c r="AQ19" s="12">
        <v>4000.7589990562574</v>
      </c>
      <c r="AR19" s="12">
        <v>3663.8811630574132</v>
      </c>
      <c r="AS19" s="12">
        <v>3750.5646959960391</v>
      </c>
      <c r="AT19" s="12">
        <v>3591.1781251814796</v>
      </c>
      <c r="AU19" s="12">
        <v>3189.0399044113851</v>
      </c>
      <c r="AV19" s="12">
        <v>2753.7422059612491</v>
      </c>
      <c r="AW19" s="12">
        <v>2414.8024038833469</v>
      </c>
      <c r="AX19" s="12">
        <v>2087.8231011156918</v>
      </c>
      <c r="AY19" s="12">
        <v>1828.6523456127873</v>
      </c>
      <c r="AZ19" s="12">
        <v>1405.2217424906912</v>
      </c>
      <c r="BA19" s="12">
        <v>1158.9460985973847</v>
      </c>
      <c r="BB19" s="12">
        <v>949.62762955636708</v>
      </c>
      <c r="BC19" s="12">
        <v>763.6937801045442</v>
      </c>
      <c r="BD19" s="12">
        <v>597.33303926809742</v>
      </c>
      <c r="BE19" s="12">
        <v>380.17536950166726</v>
      </c>
      <c r="BF19" s="12">
        <v>252.08449863487937</v>
      </c>
      <c r="BG19" s="12">
        <v>188.417459842</v>
      </c>
      <c r="BH19" s="12">
        <v>116.831496794419</v>
      </c>
      <c r="BI19" s="12">
        <v>51.34164689223384</v>
      </c>
      <c r="BJ19" s="12">
        <v>127.50027582161013</v>
      </c>
    </row>
    <row r="20" spans="1:114" s="14" customFormat="1">
      <c r="A20" s="13" t="s">
        <v>131</v>
      </c>
      <c r="B20" s="13">
        <v>0</v>
      </c>
      <c r="C20" s="13">
        <v>5249.0903701825391</v>
      </c>
      <c r="D20" s="13">
        <v>10465.687734637446</v>
      </c>
      <c r="E20" s="13">
        <v>10661.910470776058</v>
      </c>
      <c r="F20" s="13">
        <v>10878.254247470981</v>
      </c>
      <c r="G20" s="13">
        <v>11019.460799817944</v>
      </c>
      <c r="H20" s="13">
        <v>10744.048225106515</v>
      </c>
      <c r="I20" s="13">
        <v>11134.025810184174</v>
      </c>
      <c r="J20" s="13">
        <v>10775.480701356113</v>
      </c>
      <c r="K20" s="13">
        <v>9902.7499120818811</v>
      </c>
      <c r="L20" s="13">
        <v>9606.7726713607935</v>
      </c>
      <c r="M20" s="13">
        <v>9465.8104679585813</v>
      </c>
      <c r="N20" s="13">
        <v>9528.468052161772</v>
      </c>
      <c r="O20" s="13">
        <v>9674.0053723617948</v>
      </c>
      <c r="P20" s="13">
        <v>10005.171795282418</v>
      </c>
      <c r="Q20" s="13">
        <v>10144.68160331246</v>
      </c>
      <c r="R20" s="13">
        <v>9898.1659718795581</v>
      </c>
      <c r="S20" s="13">
        <v>10189.772101971956</v>
      </c>
      <c r="T20" s="13">
        <v>10265.800592301324</v>
      </c>
      <c r="U20" s="13">
        <v>10236.66863477291</v>
      </c>
      <c r="V20" s="13">
        <v>10226.307863127473</v>
      </c>
      <c r="W20" s="13">
        <v>10479.334814713984</v>
      </c>
      <c r="X20" s="13">
        <v>10504.668858115547</v>
      </c>
      <c r="Y20" s="13">
        <v>9727.9875708210147</v>
      </c>
      <c r="Z20" s="13">
        <v>9563.4545352801961</v>
      </c>
      <c r="AA20" s="13">
        <v>9722.650725420659</v>
      </c>
      <c r="AB20" s="13">
        <v>8606.178835071918</v>
      </c>
      <c r="AC20" s="13">
        <v>8242.2270344036369</v>
      </c>
      <c r="AD20" s="13">
        <v>8478.6358221761566</v>
      </c>
      <c r="AE20" s="13">
        <v>8175.2475303253887</v>
      </c>
      <c r="AF20" s="13">
        <v>7661.5310586958749</v>
      </c>
      <c r="AG20" s="13">
        <v>7245.865053995929</v>
      </c>
      <c r="AH20" s="13">
        <v>7608.9982863983896</v>
      </c>
      <c r="AI20" s="13">
        <v>6936.3368423339607</v>
      </c>
      <c r="AJ20" s="13">
        <v>5933.7371003507687</v>
      </c>
      <c r="AK20" s="13">
        <v>5847.587313108439</v>
      </c>
      <c r="AL20" s="13">
        <v>5213.3150488027095</v>
      </c>
      <c r="AM20" s="13">
        <v>4695.8384867728319</v>
      </c>
      <c r="AN20" s="13">
        <v>3522.4313599680495</v>
      </c>
      <c r="AO20" s="13">
        <v>3606.2672180959235</v>
      </c>
      <c r="AP20" s="13">
        <v>3970.2248833574449</v>
      </c>
      <c r="AQ20" s="13">
        <v>3988.9320153784056</v>
      </c>
      <c r="AR20" s="13">
        <v>3665.2631742723634</v>
      </c>
      <c r="AS20" s="13">
        <v>3721.3094063459898</v>
      </c>
      <c r="AT20" s="13">
        <v>3590.7106914944957</v>
      </c>
      <c r="AU20" s="13">
        <v>3194.4655327482214</v>
      </c>
      <c r="AV20" s="13">
        <v>2761.3820730450661</v>
      </c>
      <c r="AW20" s="13">
        <v>2417.8477370936371</v>
      </c>
      <c r="AX20" s="13">
        <v>2087.7689279597384</v>
      </c>
      <c r="AY20" s="13">
        <v>1827.2456414931594</v>
      </c>
      <c r="AZ20" s="13">
        <v>1409.2411866638286</v>
      </c>
      <c r="BA20" s="13">
        <v>1155.5407563721246</v>
      </c>
      <c r="BB20" s="13">
        <v>945.50287676345488</v>
      </c>
      <c r="BC20" s="13">
        <v>764.26108547034971</v>
      </c>
      <c r="BD20" s="13">
        <v>600.65327602484194</v>
      </c>
      <c r="BE20" s="13">
        <v>384.30977297699161</v>
      </c>
      <c r="BF20" s="13">
        <v>251.07662591057317</v>
      </c>
      <c r="BG20" s="13">
        <v>187.36337873158814</v>
      </c>
      <c r="BH20" s="13">
        <v>116.33000295826743</v>
      </c>
      <c r="BI20" s="13">
        <v>51.559448714597934</v>
      </c>
      <c r="BJ20" s="13">
        <v>126.60876907456742</v>
      </c>
    </row>
    <row r="21" spans="1:114">
      <c r="A21" s="12" t="s">
        <v>132</v>
      </c>
      <c r="B21" s="32">
        <v>0</v>
      </c>
      <c r="C21" s="32">
        <v>4373.528983373948</v>
      </c>
      <c r="D21" s="12">
        <v>10464.645420216808</v>
      </c>
      <c r="E21" s="12">
        <v>10635.010687411757</v>
      </c>
      <c r="F21" s="12">
        <v>10861.768598370769</v>
      </c>
      <c r="G21" s="12">
        <v>11011.210391616456</v>
      </c>
      <c r="H21" s="12">
        <v>10768.17263965203</v>
      </c>
      <c r="I21" s="12">
        <v>11084.923904155068</v>
      </c>
      <c r="J21" s="12">
        <v>10838.963399890608</v>
      </c>
      <c r="K21" s="12">
        <v>9963.2953160277812</v>
      </c>
      <c r="L21" s="12">
        <v>9608.2868602594081</v>
      </c>
      <c r="M21" s="12">
        <v>9472.3675122940731</v>
      </c>
      <c r="N21" s="12">
        <v>9508.8255599109361</v>
      </c>
      <c r="O21" s="12">
        <v>9656.4938070752305</v>
      </c>
      <c r="P21" s="12">
        <v>9969.3945992650824</v>
      </c>
      <c r="Q21" s="12">
        <v>10138.386774635008</v>
      </c>
      <c r="R21" s="12">
        <v>9914.443008110522</v>
      </c>
      <c r="S21" s="12">
        <v>10141.807688121482</v>
      </c>
      <c r="T21" s="12">
        <v>10268.318317247749</v>
      </c>
      <c r="U21" s="12">
        <v>10228.128622680515</v>
      </c>
      <c r="V21" s="12">
        <v>10216.393867389113</v>
      </c>
      <c r="W21" s="12">
        <v>10448.791043107738</v>
      </c>
      <c r="X21" s="12">
        <v>10512.687015606196</v>
      </c>
      <c r="Y21" s="12">
        <v>9790.4762383736215</v>
      </c>
      <c r="Z21" s="12">
        <v>9539.6423552876458</v>
      </c>
      <c r="AA21" s="12">
        <v>9714.2681720968358</v>
      </c>
      <c r="AB21" s="12">
        <v>8708.3895965753436</v>
      </c>
      <c r="AC21" s="12">
        <v>8220.0429080361573</v>
      </c>
      <c r="AD21" s="12">
        <v>8453.1128948242349</v>
      </c>
      <c r="AE21" s="12">
        <v>8211.649241839119</v>
      </c>
      <c r="AF21" s="12">
        <v>7690.0031240352237</v>
      </c>
      <c r="AG21" s="12">
        <v>7257.5881865989759</v>
      </c>
      <c r="AH21" s="12">
        <v>7561.8281699936542</v>
      </c>
      <c r="AI21" s="12">
        <v>7021.9558500999001</v>
      </c>
      <c r="AJ21" s="12">
        <v>5979.945012606946</v>
      </c>
      <c r="AK21" s="12">
        <v>5829.3495845390116</v>
      </c>
      <c r="AL21" s="12">
        <v>5274.3733890299527</v>
      </c>
      <c r="AM21" s="12">
        <v>4714.8342229541468</v>
      </c>
      <c r="AN21" s="12">
        <v>3608.35542057882</v>
      </c>
      <c r="AO21" s="12">
        <v>3538.6195779365789</v>
      </c>
      <c r="AP21" s="12">
        <v>3938.056787988251</v>
      </c>
      <c r="AQ21" s="12">
        <v>3975.0572132929397</v>
      </c>
      <c r="AR21" s="12">
        <v>3670.4454796528589</v>
      </c>
      <c r="AS21" s="12">
        <v>3689.2517828276659</v>
      </c>
      <c r="AT21" s="12">
        <v>3589.4299246092337</v>
      </c>
      <c r="AU21" s="12">
        <v>3199.3448655710063</v>
      </c>
      <c r="AV21" s="12">
        <v>2770.3180403357528</v>
      </c>
      <c r="AW21" s="12">
        <v>2420.2241159140231</v>
      </c>
      <c r="AX21" s="12">
        <v>2088.8214502549226</v>
      </c>
      <c r="AY21" s="12">
        <v>1824.1513986058362</v>
      </c>
      <c r="AZ21" s="12">
        <v>1414.7996384172141</v>
      </c>
      <c r="BA21" s="12">
        <v>1152.076367684705</v>
      </c>
      <c r="BB21" s="12">
        <v>941.02873124058578</v>
      </c>
      <c r="BC21" s="12">
        <v>764.89024085922347</v>
      </c>
      <c r="BD21" s="12">
        <v>603.46968038530804</v>
      </c>
      <c r="BE21" s="12">
        <v>388.87096330051861</v>
      </c>
      <c r="BF21" s="12">
        <v>250.23671763032576</v>
      </c>
      <c r="BG21" s="12">
        <v>186.35144136588599</v>
      </c>
      <c r="BH21" s="12">
        <v>115.63721400991761</v>
      </c>
      <c r="BI21" s="12">
        <v>52.074081296345263</v>
      </c>
      <c r="BJ21" s="12">
        <v>125.61146895749842</v>
      </c>
    </row>
    <row r="22" spans="1:114">
      <c r="A22" s="12" t="s">
        <v>133</v>
      </c>
      <c r="B22" s="32">
        <v>0</v>
      </c>
      <c r="C22" s="32">
        <v>3498.2528786650673</v>
      </c>
      <c r="D22" s="12">
        <v>10465.757383463475</v>
      </c>
      <c r="E22" s="12">
        <v>10607.125517556617</v>
      </c>
      <c r="F22" s="12">
        <v>10844.613176435969</v>
      </c>
      <c r="G22" s="12">
        <v>11000.267282530682</v>
      </c>
      <c r="H22" s="12">
        <v>10798.249700690772</v>
      </c>
      <c r="I22" s="12">
        <v>11025.866055948136</v>
      </c>
      <c r="J22" s="12">
        <v>10902.872530564635</v>
      </c>
      <c r="K22" s="12">
        <v>10029.257504503841</v>
      </c>
      <c r="L22" s="12">
        <v>9609.4271603508405</v>
      </c>
      <c r="M22" s="12">
        <v>9481.0839970777197</v>
      </c>
      <c r="N22" s="12">
        <v>9489.1390646807831</v>
      </c>
      <c r="O22" s="12">
        <v>9640.493634028684</v>
      </c>
      <c r="P22" s="12">
        <v>9930.8833980169529</v>
      </c>
      <c r="Q22" s="12">
        <v>10130.433850895321</v>
      </c>
      <c r="R22" s="12">
        <v>9936.1213350978251</v>
      </c>
      <c r="S22" s="12">
        <v>10089.421877750287</v>
      </c>
      <c r="T22" s="12">
        <v>10272.019032459419</v>
      </c>
      <c r="U22" s="12">
        <v>10219.583400649641</v>
      </c>
      <c r="V22" s="12">
        <v>10208.270792318261</v>
      </c>
      <c r="W22" s="12">
        <v>10414.691930502029</v>
      </c>
      <c r="X22" s="12">
        <v>10515.890069998743</v>
      </c>
      <c r="Y22" s="12">
        <v>9860.602796859268</v>
      </c>
      <c r="Z22" s="12">
        <v>9514.2551714722013</v>
      </c>
      <c r="AA22" s="12">
        <v>9695.8165559011431</v>
      </c>
      <c r="AB22" s="12">
        <v>8822.2681167381215</v>
      </c>
      <c r="AC22" s="12">
        <v>8197.7698307788251</v>
      </c>
      <c r="AD22" s="12">
        <v>8422.344133975701</v>
      </c>
      <c r="AE22" s="12">
        <v>8248.7223152659681</v>
      </c>
      <c r="AF22" s="12">
        <v>7720.1116186634135</v>
      </c>
      <c r="AG22" s="12">
        <v>7273.5858110926338</v>
      </c>
      <c r="AH22" s="12">
        <v>7503.4361692015555</v>
      </c>
      <c r="AI22" s="12">
        <v>7110.4463905423072</v>
      </c>
      <c r="AJ22" s="12">
        <v>6032.2325116343754</v>
      </c>
      <c r="AK22" s="12">
        <v>5803.7995048570901</v>
      </c>
      <c r="AL22" s="12">
        <v>5339.0142315370049</v>
      </c>
      <c r="AM22" s="12">
        <v>4727.400791777176</v>
      </c>
      <c r="AN22" s="12">
        <v>3708.2015288348348</v>
      </c>
      <c r="AO22" s="12">
        <v>3468.1211671847495</v>
      </c>
      <c r="AP22" s="12">
        <v>3904.7489551455419</v>
      </c>
      <c r="AQ22" s="12">
        <v>3959.1642690882404</v>
      </c>
      <c r="AR22" s="12">
        <v>3679.3720445590661</v>
      </c>
      <c r="AS22" s="12">
        <v>3654.4409225494278</v>
      </c>
      <c r="AT22" s="12">
        <v>3587.3507242060405</v>
      </c>
      <c r="AU22" s="12">
        <v>3203.697970441418</v>
      </c>
      <c r="AV22" s="12">
        <v>2780.5334513564112</v>
      </c>
      <c r="AW22" s="12">
        <v>2421.9347820516941</v>
      </c>
      <c r="AX22" s="12">
        <v>2090.9670331350017</v>
      </c>
      <c r="AY22" s="12">
        <v>1819.4159634672051</v>
      </c>
      <c r="AZ22" s="12">
        <v>1421.8653509074077</v>
      </c>
      <c r="BA22" s="12">
        <v>1148.5476023793778</v>
      </c>
      <c r="BB22" s="12">
        <v>936.23089053740716</v>
      </c>
      <c r="BC22" s="12">
        <v>765.58104714582009</v>
      </c>
      <c r="BD22" s="12">
        <v>605.785463411926</v>
      </c>
      <c r="BE22" s="12">
        <v>393.83041722028599</v>
      </c>
      <c r="BF22" s="12">
        <v>249.55890000843465</v>
      </c>
      <c r="BG22" s="12">
        <v>185.37694319394296</v>
      </c>
      <c r="BH22" s="12">
        <v>114.76830546579716</v>
      </c>
      <c r="BI22" s="12">
        <v>52.857556334971093</v>
      </c>
      <c r="BJ22" s="12">
        <v>124.51438455532201</v>
      </c>
    </row>
    <row r="23" spans="1:114">
      <c r="A23" s="12" t="s">
        <v>134</v>
      </c>
      <c r="B23" s="32">
        <v>0</v>
      </c>
      <c r="C23" s="32">
        <v>2623.2619920054499</v>
      </c>
      <c r="D23" s="12">
        <v>10469.02281726667</v>
      </c>
      <c r="E23" s="12">
        <v>10578.255424410778</v>
      </c>
      <c r="F23" s="12">
        <v>10826.788145467197</v>
      </c>
      <c r="G23" s="12">
        <v>10986.633461360141</v>
      </c>
      <c r="H23" s="12">
        <v>10834.274952815356</v>
      </c>
      <c r="I23" s="12">
        <v>10956.860348892727</v>
      </c>
      <c r="J23" s="12">
        <v>10967.208680594953</v>
      </c>
      <c r="K23" s="12">
        <v>10100.631185390446</v>
      </c>
      <c r="L23" s="12">
        <v>9610.1938778991898</v>
      </c>
      <c r="M23" s="12">
        <v>9491.9571485332908</v>
      </c>
      <c r="N23" s="12">
        <v>9469.4081728819147</v>
      </c>
      <c r="O23" s="12">
        <v>9626.0025704587806</v>
      </c>
      <c r="P23" s="12">
        <v>9889.642954467985</v>
      </c>
      <c r="Q23" s="12">
        <v>10120.826099221018</v>
      </c>
      <c r="R23" s="12">
        <v>9963.1910606670372</v>
      </c>
      <c r="S23" s="12">
        <v>10032.623999601627</v>
      </c>
      <c r="T23" s="12">
        <v>10276.900693055635</v>
      </c>
      <c r="U23" s="12">
        <v>10211.033079658915</v>
      </c>
      <c r="V23" s="12">
        <v>10201.934255873515</v>
      </c>
      <c r="W23" s="12">
        <v>10377.045273721469</v>
      </c>
      <c r="X23" s="12">
        <v>10514.288756326952</v>
      </c>
      <c r="Y23" s="12">
        <v>9938.3475013554271</v>
      </c>
      <c r="Z23" s="12">
        <v>9487.2979004577319</v>
      </c>
      <c r="AA23" s="12">
        <v>9667.3305036362199</v>
      </c>
      <c r="AB23" s="12">
        <v>8947.7761946286246</v>
      </c>
      <c r="AC23" s="12">
        <v>8175.4090201490608</v>
      </c>
      <c r="AD23" s="12">
        <v>8386.3501525467618</v>
      </c>
      <c r="AE23" s="12">
        <v>8286.4621226783092</v>
      </c>
      <c r="AF23" s="12">
        <v>7751.8506109805185</v>
      </c>
      <c r="AG23" s="12">
        <v>7293.8391653446806</v>
      </c>
      <c r="AH23" s="12">
        <v>7433.8703413047087</v>
      </c>
      <c r="AI23" s="12">
        <v>7201.77388253139</v>
      </c>
      <c r="AJ23" s="12">
        <v>6090.5766386702171</v>
      </c>
      <c r="AK23" s="12">
        <v>5770.9855745801624</v>
      </c>
      <c r="AL23" s="12">
        <v>5407.2160454841733</v>
      </c>
      <c r="AM23" s="12">
        <v>4733.5981492224955</v>
      </c>
      <c r="AN23" s="12">
        <v>3821.8377101048823</v>
      </c>
      <c r="AO23" s="12">
        <v>3394.8188906582764</v>
      </c>
      <c r="AP23" s="12">
        <v>3870.313773585724</v>
      </c>
      <c r="AQ23" s="12">
        <v>3941.2825690030222</v>
      </c>
      <c r="AR23" s="12">
        <v>3691.9874019741887</v>
      </c>
      <c r="AS23" s="12">
        <v>3616.9253613089732</v>
      </c>
      <c r="AT23" s="12">
        <v>3584.4878043533618</v>
      </c>
      <c r="AU23" s="12">
        <v>3207.5444821933752</v>
      </c>
      <c r="AV23" s="12">
        <v>2792.0116356876238</v>
      </c>
      <c r="AW23" s="12">
        <v>2422.9832017302911</v>
      </c>
      <c r="AX23" s="12">
        <v>2094.1919559295152</v>
      </c>
      <c r="AY23" s="12">
        <v>1813.0848602459662</v>
      </c>
      <c r="AZ23" s="12">
        <v>1430.4065187505221</v>
      </c>
      <c r="BA23" s="12">
        <v>1144.9495854393358</v>
      </c>
      <c r="BB23" s="12">
        <v>931.13384445896759</v>
      </c>
      <c r="BC23" s="12">
        <v>766.33306318662073</v>
      </c>
      <c r="BD23" s="12">
        <v>607.60453997418779</v>
      </c>
      <c r="BE23" s="12">
        <v>399.16069871367353</v>
      </c>
      <c r="BF23" s="12">
        <v>249.03713007952956</v>
      </c>
      <c r="BG23" s="12">
        <v>184.43547705795757</v>
      </c>
      <c r="BH23" s="12">
        <v>113.73762641962495</v>
      </c>
      <c r="BI23" s="12">
        <v>53.883346724636148</v>
      </c>
      <c r="BJ23" s="12">
        <v>123.32361861551487</v>
      </c>
    </row>
    <row r="24" spans="1:114">
      <c r="A24" s="12" t="s">
        <v>135</v>
      </c>
      <c r="B24" s="32">
        <v>0</v>
      </c>
      <c r="C24" s="32">
        <v>1748.5562593568029</v>
      </c>
      <c r="D24" s="12">
        <v>10474.44091471819</v>
      </c>
      <c r="E24" s="12">
        <v>10548.400871017262</v>
      </c>
      <c r="F24" s="12">
        <v>10808.293669306388</v>
      </c>
      <c r="G24" s="12">
        <v>10970.310915897448</v>
      </c>
      <c r="H24" s="12">
        <v>10876.243942898707</v>
      </c>
      <c r="I24" s="12">
        <v>10877.914861882999</v>
      </c>
      <c r="J24" s="12">
        <v>11031.972436162841</v>
      </c>
      <c r="K24" s="12">
        <v>10177.411069956363</v>
      </c>
      <c r="L24" s="12">
        <v>9610.5873190519887</v>
      </c>
      <c r="M24" s="12">
        <v>9504.9841952807546</v>
      </c>
      <c r="N24" s="12">
        <v>9449.6324917349775</v>
      </c>
      <c r="O24" s="12">
        <v>9613.0183359222956</v>
      </c>
      <c r="P24" s="12">
        <v>9845.6780260349333</v>
      </c>
      <c r="Q24" s="12">
        <v>10109.566782461612</v>
      </c>
      <c r="R24" s="12">
        <v>9995.6423047662356</v>
      </c>
      <c r="S24" s="12">
        <v>9971.423369255368</v>
      </c>
      <c r="T24" s="12">
        <v>10282.961256554077</v>
      </c>
      <c r="U24" s="12">
        <v>10202.47777039074</v>
      </c>
      <c r="V24" s="12">
        <v>10197.379883150619</v>
      </c>
      <c r="W24" s="12">
        <v>10335.858858137955</v>
      </c>
      <c r="X24" s="12">
        <v>10507.893793383215</v>
      </c>
      <c r="Y24" s="12">
        <v>10023.690641953363</v>
      </c>
      <c r="Z24" s="12">
        <v>9458.7754486850172</v>
      </c>
      <c r="AA24" s="12">
        <v>9628.8445609497558</v>
      </c>
      <c r="AB24" s="12">
        <v>9084.8757141399565</v>
      </c>
      <c r="AC24" s="12">
        <v>8152.9616879585046</v>
      </c>
      <c r="AD24" s="12">
        <v>8345.151509530142</v>
      </c>
      <c r="AE24" s="12">
        <v>8324.8640526918734</v>
      </c>
      <c r="AF24" s="12">
        <v>7785.2141835164566</v>
      </c>
      <c r="AG24" s="12">
        <v>7318.329542756409</v>
      </c>
      <c r="AH24" s="12">
        <v>7353.1785991416145</v>
      </c>
      <c r="AI24" s="12">
        <v>7295.9039333565779</v>
      </c>
      <c r="AJ24" s="12">
        <v>6154.9544998814208</v>
      </c>
      <c r="AK24" s="12">
        <v>5730.9560797549148</v>
      </c>
      <c r="AL24" s="12">
        <v>5478.9573818803183</v>
      </c>
      <c r="AM24" s="12">
        <v>4733.485865124906</v>
      </c>
      <c r="AN24" s="12">
        <v>3949.1328584334606</v>
      </c>
      <c r="AO24" s="12">
        <v>3318.7591868799354</v>
      </c>
      <c r="AP24" s="12">
        <v>3834.7635459645148</v>
      </c>
      <c r="AQ24" s="12">
        <v>3921.4412116400813</v>
      </c>
      <c r="AR24" s="12">
        <v>3708.2366475475274</v>
      </c>
      <c r="AS24" s="12">
        <v>3576.7530789624398</v>
      </c>
      <c r="AT24" s="12">
        <v>3580.8556954466158</v>
      </c>
      <c r="AU24" s="12">
        <v>3210.9036101012675</v>
      </c>
      <c r="AV24" s="12">
        <v>2804.7359134373</v>
      </c>
      <c r="AW24" s="12">
        <v>2423.3730573852795</v>
      </c>
      <c r="AX24" s="12">
        <v>2098.4824191595226</v>
      </c>
      <c r="AY24" s="12">
        <v>1805.2028018935198</v>
      </c>
      <c r="AZ24" s="12">
        <v>1440.3913027912151</v>
      </c>
      <c r="BA24" s="12">
        <v>1141.2778763215722</v>
      </c>
      <c r="BB24" s="12">
        <v>925.76092141158529</v>
      </c>
      <c r="BC24" s="12">
        <v>767.14562316742627</v>
      </c>
      <c r="BD24" s="12">
        <v>608.93148076284126</v>
      </c>
      <c r="BE24" s="12">
        <v>404.835425922242</v>
      </c>
      <c r="BF24" s="12">
        <v>248.66522816098347</v>
      </c>
      <c r="BG24" s="12">
        <v>183.52291926053289</v>
      </c>
      <c r="BH24" s="12">
        <v>112.55873758496814</v>
      </c>
      <c r="BI24" s="12">
        <v>55.126353674608886</v>
      </c>
      <c r="BJ24" s="12">
        <v>122.04531343066904</v>
      </c>
    </row>
    <row r="25" spans="1:114">
      <c r="A25" s="12" t="s">
        <v>136</v>
      </c>
      <c r="B25" s="32">
        <v>0</v>
      </c>
      <c r="C25" s="32">
        <v>874.1356166929836</v>
      </c>
      <c r="D25" s="12">
        <v>10482.010869112361</v>
      </c>
      <c r="E25" s="12">
        <v>10517.562320262025</v>
      </c>
      <c r="F25" s="12">
        <v>10789.129911836722</v>
      </c>
      <c r="G25" s="12">
        <v>10951.301632928749</v>
      </c>
      <c r="H25" s="12">
        <v>10924.152220093114</v>
      </c>
      <c r="I25" s="12">
        <v>10789.03766937997</v>
      </c>
      <c r="J25" s="12">
        <v>11097.164382415038</v>
      </c>
      <c r="K25" s="12">
        <v>10259.591872856949</v>
      </c>
      <c r="L25" s="12">
        <v>9610.6077898401873</v>
      </c>
      <c r="M25" s="12">
        <v>9520.162368334526</v>
      </c>
      <c r="N25" s="12">
        <v>9429.8116292696795</v>
      </c>
      <c r="O25" s="12">
        <v>9601.5386522941717</v>
      </c>
      <c r="P25" s="12">
        <v>9798.9933646266782</v>
      </c>
      <c r="Q25" s="12">
        <v>10096.659159193156</v>
      </c>
      <c r="R25" s="12">
        <v>10033.465199453572</v>
      </c>
      <c r="S25" s="12">
        <v>9905.829289143534</v>
      </c>
      <c r="T25" s="12">
        <v>10290.198682868408</v>
      </c>
      <c r="U25" s="12">
        <v>10193.917583231787</v>
      </c>
      <c r="V25" s="12">
        <v>10194.603306372774</v>
      </c>
      <c r="W25" s="12">
        <v>10291.140457684842</v>
      </c>
      <c r="X25" s="12">
        <v>10496.715883739389</v>
      </c>
      <c r="Y25" s="12">
        <v>10116.612543704789</v>
      </c>
      <c r="Z25" s="12">
        <v>9428.6927124293907</v>
      </c>
      <c r="AA25" s="12">
        <v>9580.3931924966873</v>
      </c>
      <c r="AB25" s="12">
        <v>9233.5286438288385</v>
      </c>
      <c r="AC25" s="12">
        <v>8130.4290403319937</v>
      </c>
      <c r="AD25" s="12">
        <v>8298.7687101128176</v>
      </c>
      <c r="AE25" s="12">
        <v>8363.9235104209984</v>
      </c>
      <c r="AF25" s="12">
        <v>7820.1964329030461</v>
      </c>
      <c r="AG25" s="12">
        <v>7347.0382921237488</v>
      </c>
      <c r="AH25" s="12">
        <v>7261.408711484748</v>
      </c>
      <c r="AI25" s="12">
        <v>7392.8023379500974</v>
      </c>
      <c r="AJ25" s="12">
        <v>6225.3432661933466</v>
      </c>
      <c r="AK25" s="12">
        <v>5683.7590927496158</v>
      </c>
      <c r="AL25" s="12">
        <v>5554.2168733362614</v>
      </c>
      <c r="AM25" s="12">
        <v>4727.1231253098686</v>
      </c>
      <c r="AN25" s="12">
        <v>4089.9567315204722</v>
      </c>
      <c r="AO25" s="12">
        <v>3239.9880318182695</v>
      </c>
      <c r="AP25" s="12">
        <v>3798.1104893374199</v>
      </c>
      <c r="AQ25" s="12">
        <v>3899.6690103615779</v>
      </c>
      <c r="AR25" s="12">
        <v>3728.0654346778379</v>
      </c>
      <c r="AS25" s="12">
        <v>3533.971504746879</v>
      </c>
      <c r="AT25" s="12">
        <v>3576.4687461287863</v>
      </c>
      <c r="AU25" s="12">
        <v>3213.7941449459904</v>
      </c>
      <c r="AV25" s="12">
        <v>2818.689599597707</v>
      </c>
      <c r="AW25" s="12">
        <v>2423.1082395519156</v>
      </c>
      <c r="AX25" s="12">
        <v>2103.824551347715</v>
      </c>
      <c r="AY25" s="12">
        <v>1795.813701168832</v>
      </c>
      <c r="AZ25" s="12">
        <v>1451.787853799799</v>
      </c>
      <c r="BA25" s="12">
        <v>1137.528449025473</v>
      </c>
      <c r="BB25" s="12">
        <v>920.13433317962426</v>
      </c>
      <c r="BC25" s="12">
        <v>768.01785314565677</v>
      </c>
      <c r="BD25" s="12">
        <v>609.77146643084166</v>
      </c>
      <c r="BE25" s="12">
        <v>410.82923896684633</v>
      </c>
      <c r="BF25" s="12">
        <v>248.43690786766766</v>
      </c>
      <c r="BG25" s="12">
        <v>182.63541616975084</v>
      </c>
      <c r="BH25" s="12">
        <v>111.24444777067802</v>
      </c>
      <c r="BI25" s="12">
        <v>56.562870560523727</v>
      </c>
      <c r="BJ25" s="12">
        <v>120.68560404248139</v>
      </c>
    </row>
    <row r="26" spans="1:114">
      <c r="A26" s="12" t="s">
        <v>140</v>
      </c>
      <c r="B26" s="32">
        <v>0</v>
      </c>
      <c r="C26" s="32">
        <v>0</v>
      </c>
      <c r="D26" s="12">
        <v>10491.731873945997</v>
      </c>
      <c r="E26" s="12">
        <v>10485.740234874003</v>
      </c>
      <c r="F26" s="12">
        <v>10769.297036982582</v>
      </c>
      <c r="G26" s="12">
        <v>10929.607598234177</v>
      </c>
      <c r="H26" s="12">
        <v>10977.995335829208</v>
      </c>
      <c r="I26" s="12">
        <v>10690.236841413582</v>
      </c>
      <c r="J26" s="12">
        <v>11162.785103464679</v>
      </c>
      <c r="K26" s="12">
        <v>10347.168312132422</v>
      </c>
      <c r="L26" s="12">
        <v>9610.2555961781236</v>
      </c>
      <c r="M26" s="12">
        <v>9537.4889011017531</v>
      </c>
      <c r="N26" s="12">
        <v>9409.94519432378</v>
      </c>
      <c r="O26" s="12">
        <v>9591.5612437655527</v>
      </c>
      <c r="P26" s="12">
        <v>9749.5937166495387</v>
      </c>
      <c r="Q26" s="12">
        <v>10082.106483722917</v>
      </c>
      <c r="R26" s="12">
        <v>10076.649888884866</v>
      </c>
      <c r="S26" s="12">
        <v>9835.851048565868</v>
      </c>
      <c r="T26" s="12">
        <v>10298.610934305867</v>
      </c>
      <c r="U26" s="12">
        <v>10185.352628273547</v>
      </c>
      <c r="V26" s="12">
        <v>10193.600164881005</v>
      </c>
      <c r="W26" s="12">
        <v>10242.89783487103</v>
      </c>
      <c r="X26" s="12">
        <v>10480.765713767618</v>
      </c>
      <c r="Y26" s="12">
        <v>10217.093566568587</v>
      </c>
      <c r="Z26" s="12">
        <v>9397.0545778182932</v>
      </c>
      <c r="AA26" s="12">
        <v>9522.0107821011024</v>
      </c>
      <c r="AB26" s="12">
        <v>9393.697036754791</v>
      </c>
      <c r="AC26" s="12">
        <v>8107.8122777264771</v>
      </c>
      <c r="AD26" s="12">
        <v>8247.2222057935014</v>
      </c>
      <c r="AE26" s="12">
        <v>8403.6359174339996</v>
      </c>
      <c r="AF26" s="12">
        <v>7856.79146984609</v>
      </c>
      <c r="AG26" s="12">
        <v>7379.9468174986714</v>
      </c>
      <c r="AH26" s="12">
        <v>7158.6083034177527</v>
      </c>
      <c r="AI26" s="12">
        <v>7492.4350781133508</v>
      </c>
      <c r="AJ26" s="12">
        <v>6301.7201731187988</v>
      </c>
      <c r="AK26" s="12">
        <v>5629.442473043835</v>
      </c>
      <c r="AL26" s="12">
        <v>5632.9732338188351</v>
      </c>
      <c r="AM26" s="12">
        <v>4714.5687337189765</v>
      </c>
      <c r="AN26" s="12">
        <v>4244.1799457283851</v>
      </c>
      <c r="AO26" s="12">
        <v>3158.5509426018725</v>
      </c>
      <c r="AP26" s="12">
        <v>3760.3667356575515</v>
      </c>
      <c r="AQ26" s="12">
        <v>3875.9944956659424</v>
      </c>
      <c r="AR26" s="12">
        <v>3751.4199696366909</v>
      </c>
      <c r="AS26" s="12">
        <v>3488.6275225564809</v>
      </c>
      <c r="AT26" s="12">
        <v>3571.3411251929292</v>
      </c>
      <c r="AU26" s="12">
        <v>3216.2344659801283</v>
      </c>
      <c r="AV26" s="12">
        <v>2833.8560082917343</v>
      </c>
      <c r="AW26" s="12">
        <v>2422.1928389421182</v>
      </c>
      <c r="AX26" s="12">
        <v>2110.2044156466536</v>
      </c>
      <c r="AY26" s="12">
        <v>1784.9606815578579</v>
      </c>
      <c r="AZ26" s="12">
        <v>1464.5643351312231</v>
      </c>
      <c r="BA26" s="12">
        <v>1133.6976728724123</v>
      </c>
      <c r="BB26" s="12">
        <v>914.27521818191508</v>
      </c>
      <c r="BC26" s="12">
        <v>768.94868681796254</v>
      </c>
      <c r="BD26" s="12">
        <v>610.13024378293915</v>
      </c>
      <c r="BE26" s="12">
        <v>417.11776862183302</v>
      </c>
      <c r="BF26" s="12">
        <v>248.34580382002306</v>
      </c>
      <c r="BG26" s="12">
        <v>181.76937134454133</v>
      </c>
      <c r="BH26" s="12">
        <v>109.80684884742396</v>
      </c>
      <c r="BI26" s="12">
        <v>58.170544118253417</v>
      </c>
      <c r="BJ26" s="12">
        <v>119.25057801339334</v>
      </c>
    </row>
    <row r="27" spans="1:114" ht="62.25" customHeight="1">
      <c r="B27" s="33"/>
      <c r="C27" s="3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</row>
    <row r="29" spans="1:114" s="18" customFormat="1"/>
    <row r="31" spans="1:114" s="35" customFormat="1" ht="13.5" customHeight="1">
      <c r="A31" s="34"/>
      <c r="B31" s="5" t="s">
        <v>154</v>
      </c>
      <c r="C31" s="5" t="s">
        <v>155</v>
      </c>
      <c r="D31" s="4" t="s">
        <v>156</v>
      </c>
      <c r="E31" s="4" t="s">
        <v>157</v>
      </c>
      <c r="F31" s="4" t="s">
        <v>158</v>
      </c>
      <c r="G31" s="4" t="s">
        <v>159</v>
      </c>
      <c r="H31" s="4" t="s">
        <v>160</v>
      </c>
      <c r="I31" s="4" t="s">
        <v>161</v>
      </c>
      <c r="J31" s="4" t="s">
        <v>162</v>
      </c>
      <c r="K31" s="4" t="s">
        <v>163</v>
      </c>
      <c r="L31" s="4" t="s">
        <v>164</v>
      </c>
      <c r="M31" s="4" t="s">
        <v>165</v>
      </c>
      <c r="N31" s="4" t="s">
        <v>166</v>
      </c>
      <c r="O31" s="14"/>
      <c r="P31" s="37" t="s">
        <v>167</v>
      </c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</row>
    <row r="32" spans="1:114">
      <c r="A32" s="12" t="str">
        <f>A3</f>
        <v>112年 6月</v>
      </c>
      <c r="B32" s="32">
        <v>53016.915857040454</v>
      </c>
      <c r="C32" s="13">
        <v>51900.299331626709</v>
      </c>
      <c r="D32" s="13">
        <v>49484.591648106667</v>
      </c>
      <c r="E32" s="13">
        <v>51538.040871274308</v>
      </c>
      <c r="F32" s="13">
        <v>50362.313513619389</v>
      </c>
      <c r="G32" s="13">
        <v>41331.042816342073</v>
      </c>
      <c r="H32" s="13">
        <v>33832.41507942904</v>
      </c>
      <c r="I32" s="13">
        <v>21672.508203984464</v>
      </c>
      <c r="J32" s="13">
        <v>19743.835204841125</v>
      </c>
      <c r="K32" s="13">
        <v>12000.467397423177</v>
      </c>
      <c r="L32" s="13">
        <v>4878.4206661278004</v>
      </c>
      <c r="M32" s="13">
        <v>1044.2313844658024</v>
      </c>
      <c r="N32" s="13">
        <v>126.36919220458255</v>
      </c>
      <c r="P32" s="27">
        <f>SUM(G32:N32)</f>
        <v>134629.28994481807</v>
      </c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</row>
    <row r="33" spans="1:78">
      <c r="A33" s="12" t="str">
        <f t="shared" ref="A33:A55" si="0">A4</f>
        <v>112年 7月</v>
      </c>
      <c r="B33" s="32">
        <v>52096.908351339102</v>
      </c>
      <c r="C33" s="13">
        <v>51994.083727851757</v>
      </c>
      <c r="D33" s="13">
        <v>49415.391768222951</v>
      </c>
      <c r="E33" s="13">
        <v>51470.100624891049</v>
      </c>
      <c r="F33" s="13">
        <v>50433.851741743529</v>
      </c>
      <c r="G33" s="13">
        <v>41408.05364367758</v>
      </c>
      <c r="H33" s="13">
        <v>33939.35284615586</v>
      </c>
      <c r="I33" s="13">
        <v>21704.578372343174</v>
      </c>
      <c r="J33" s="13">
        <v>19718.729802487025</v>
      </c>
      <c r="K33" s="13">
        <v>12008.919196853463</v>
      </c>
      <c r="L33" s="13">
        <v>4881.3653082154033</v>
      </c>
      <c r="M33" s="13">
        <v>1037.9912192571123</v>
      </c>
      <c r="N33" s="13">
        <v>126.77110102279357</v>
      </c>
      <c r="P33" s="27">
        <f t="shared" ref="P33:P55" si="1">SUM(G33:N33)</f>
        <v>134825.7614900124</v>
      </c>
    </row>
    <row r="34" spans="1:78" ht="14.25">
      <c r="A34" s="12" t="str">
        <f t="shared" si="0"/>
        <v>112年 8月</v>
      </c>
      <c r="B34" s="32">
        <v>51174.978917782959</v>
      </c>
      <c r="C34" s="13">
        <v>52089.350448471865</v>
      </c>
      <c r="D34" s="13">
        <v>49345.402405517969</v>
      </c>
      <c r="E34" s="13">
        <v>51406.169346756134</v>
      </c>
      <c r="F34" s="13">
        <v>50492.646297874817</v>
      </c>
      <c r="G34" s="13">
        <v>41494.001743254215</v>
      </c>
      <c r="H34" s="13">
        <v>34040.85125063434</v>
      </c>
      <c r="I34" s="13">
        <v>21744.1306645531</v>
      </c>
      <c r="J34" s="13">
        <v>19690.733241229034</v>
      </c>
      <c r="K34" s="13">
        <v>12019.306470750442</v>
      </c>
      <c r="L34" s="13">
        <v>4883.8276209806636</v>
      </c>
      <c r="M34" s="13">
        <v>1032.2155059666238</v>
      </c>
      <c r="N34" s="13">
        <v>127.19174465629419</v>
      </c>
      <c r="P34" s="27">
        <f t="shared" si="1"/>
        <v>135032.25824202472</v>
      </c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</row>
    <row r="35" spans="1:78">
      <c r="A35" s="12" t="str">
        <f t="shared" si="0"/>
        <v>112年 9月</v>
      </c>
      <c r="B35" s="32">
        <v>50251.128990655321</v>
      </c>
      <c r="C35" s="13">
        <v>52186.096755896288</v>
      </c>
      <c r="D35" s="13">
        <v>49274.625602291599</v>
      </c>
      <c r="E35" s="13">
        <v>51346.237138829791</v>
      </c>
      <c r="F35" s="13">
        <v>50538.728741364102</v>
      </c>
      <c r="G35" s="13">
        <v>41588.856447892846</v>
      </c>
      <c r="H35" s="13">
        <v>34136.948057871086</v>
      </c>
      <c r="I35" s="13">
        <v>21791.085848992097</v>
      </c>
      <c r="J35" s="13">
        <v>19659.894343892185</v>
      </c>
      <c r="K35" s="13">
        <v>12031.580309012861</v>
      </c>
      <c r="L35" s="13">
        <v>4885.801910533818</v>
      </c>
      <c r="M35" s="13">
        <v>1026.8457044605068</v>
      </c>
      <c r="N35" s="13">
        <v>127.61865276433349</v>
      </c>
      <c r="P35" s="27">
        <f t="shared" si="1"/>
        <v>135248.63127541973</v>
      </c>
    </row>
    <row r="36" spans="1:78">
      <c r="A36" s="12" t="str">
        <f t="shared" si="0"/>
        <v>112年 10月</v>
      </c>
      <c r="B36" s="32">
        <v>49325.360003635898</v>
      </c>
      <c r="C36" s="13">
        <v>52284.319915144821</v>
      </c>
      <c r="D36" s="13">
        <v>49203.063397977559</v>
      </c>
      <c r="E36" s="13">
        <v>51290.29411910507</v>
      </c>
      <c r="F36" s="13">
        <v>50572.130577490301</v>
      </c>
      <c r="G36" s="13">
        <v>41692.587161844771</v>
      </c>
      <c r="H36" s="13">
        <v>34227.680848131167</v>
      </c>
      <c r="I36" s="13">
        <v>21845.365298812943</v>
      </c>
      <c r="J36" s="13">
        <v>19626.261315000465</v>
      </c>
      <c r="K36" s="13">
        <v>12045.691854643566</v>
      </c>
      <c r="L36" s="13">
        <v>4887.2830771651834</v>
      </c>
      <c r="M36" s="13">
        <v>1021.8283431825694</v>
      </c>
      <c r="N36" s="13">
        <v>128.04074931417043</v>
      </c>
      <c r="P36" s="27">
        <f t="shared" si="1"/>
        <v>135474.73864809485</v>
      </c>
    </row>
    <row r="37" spans="1:78">
      <c r="A37" s="12" t="str">
        <f t="shared" si="0"/>
        <v>112年 11月</v>
      </c>
      <c r="B37" s="32">
        <v>48397.673389801035</v>
      </c>
      <c r="C37" s="13">
        <v>52384.01719384591</v>
      </c>
      <c r="D37" s="13">
        <v>49130.717829146612</v>
      </c>
      <c r="E37" s="13">
        <v>51238.330421586441</v>
      </c>
      <c r="F37" s="13">
        <v>50592.883257539885</v>
      </c>
      <c r="G37" s="13">
        <v>41805.163360649225</v>
      </c>
      <c r="H37" s="13">
        <v>34313.087017641505</v>
      </c>
      <c r="I37" s="13">
        <v>21906.890987843741</v>
      </c>
      <c r="J37" s="13">
        <v>19589.881747864816</v>
      </c>
      <c r="K37" s="13">
        <v>12061.592337789616</v>
      </c>
      <c r="L37" s="13">
        <v>4888.2665982938634</v>
      </c>
      <c r="M37" s="13">
        <v>1017.1146536957913</v>
      </c>
      <c r="N37" s="13">
        <v>128.44824316996477</v>
      </c>
      <c r="P37" s="27">
        <f t="shared" si="1"/>
        <v>135710.4449469485</v>
      </c>
    </row>
    <row r="38" spans="1:78">
      <c r="A38" s="12" t="str">
        <f t="shared" si="0"/>
        <v>112年 12月</v>
      </c>
      <c r="B38" s="32">
        <v>47468.070581623906</v>
      </c>
      <c r="C38" s="13">
        <v>52485.185862234764</v>
      </c>
      <c r="D38" s="13">
        <v>49057.590929509701</v>
      </c>
      <c r="E38" s="13">
        <v>51190.336196268297</v>
      </c>
      <c r="F38" s="13">
        <v>50601.018178886276</v>
      </c>
      <c r="G38" s="13">
        <v>41926.55459099116</v>
      </c>
      <c r="H38" s="13">
        <v>34393.203779292002</v>
      </c>
      <c r="I38" s="13">
        <v>21975.585486514494</v>
      </c>
      <c r="J38" s="13">
        <v>19550.80263159467</v>
      </c>
      <c r="K38" s="13">
        <v>12079.233108210054</v>
      </c>
      <c r="L38" s="13">
        <v>4888.7485115877998</v>
      </c>
      <c r="M38" s="13">
        <v>1012.6602282077988</v>
      </c>
      <c r="N38" s="13">
        <v>128.83252595511283</v>
      </c>
      <c r="P38" s="27">
        <f t="shared" si="1"/>
        <v>135955.62086235307</v>
      </c>
    </row>
    <row r="39" spans="1:78">
      <c r="A39" s="12" t="str">
        <f t="shared" si="0"/>
        <v>113年 1月</v>
      </c>
      <c r="B39" s="32">
        <v>46536.553010974647</v>
      </c>
      <c r="C39" s="13">
        <v>52587.823193151482</v>
      </c>
      <c r="D39" s="13">
        <v>48983.68472992102</v>
      </c>
      <c r="E39" s="13">
        <v>51146.301609113645</v>
      </c>
      <c r="F39" s="13">
        <v>50596.566685069141</v>
      </c>
      <c r="G39" s="13">
        <v>42056.730470559276</v>
      </c>
      <c r="H39" s="13">
        <v>34468.068163334465</v>
      </c>
      <c r="I39" s="13">
        <v>22051.371957809701</v>
      </c>
      <c r="J39" s="13">
        <v>19509.070358033812</v>
      </c>
      <c r="K39" s="13">
        <v>12098.565666222463</v>
      </c>
      <c r="L39" s="13">
        <v>4888.7253982646662</v>
      </c>
      <c r="M39" s="13">
        <v>1008.424698868321</v>
      </c>
      <c r="N39" s="13">
        <v>129.18607674925411</v>
      </c>
      <c r="P39" s="27">
        <f t="shared" si="1"/>
        <v>136210.14278984198</v>
      </c>
    </row>
    <row r="40" spans="1:78">
      <c r="A40" s="12" t="str">
        <f t="shared" si="0"/>
        <v>113年 2月</v>
      </c>
      <c r="B40" s="32">
        <v>45603.122109120661</v>
      </c>
      <c r="C40" s="13">
        <v>52691.926462039046</v>
      </c>
      <c r="D40" s="13">
        <v>48909.001258381242</v>
      </c>
      <c r="E40" s="13">
        <v>51106.216842032663</v>
      </c>
      <c r="F40" s="13">
        <v>50579.560065873578</v>
      </c>
      <c r="G40" s="13">
        <v>42195.660687904332</v>
      </c>
      <c r="H40" s="13">
        <v>34537.717018079173</v>
      </c>
      <c r="I40" s="13">
        <v>22134.17415324688</v>
      </c>
      <c r="J40" s="13">
        <v>19464.730728621355</v>
      </c>
      <c r="K40" s="13">
        <v>12119.541692177943</v>
      </c>
      <c r="L40" s="13">
        <v>4888.1943665824692</v>
      </c>
      <c r="M40" s="13">
        <v>1004.3714376694629</v>
      </c>
      <c r="N40" s="13">
        <v>129.50237320600834</v>
      </c>
      <c r="P40" s="27">
        <f t="shared" si="1"/>
        <v>136473.89245748764</v>
      </c>
    </row>
    <row r="41" spans="1:78">
      <c r="A41" s="12" t="str">
        <f t="shared" si="0"/>
        <v>113年 3月</v>
      </c>
      <c r="B41" s="32">
        <v>44667.779306726698</v>
      </c>
      <c r="C41" s="13">
        <v>52797.492946941537</v>
      </c>
      <c r="D41" s="13">
        <v>48833.542540040558</v>
      </c>
      <c r="E41" s="13">
        <v>51070.072092861432</v>
      </c>
      <c r="F41" s="13">
        <v>50550.029557409202</v>
      </c>
      <c r="G41" s="13">
        <v>42343.315002297692</v>
      </c>
      <c r="H41" s="13">
        <v>34602.187010589245</v>
      </c>
      <c r="I41" s="13">
        <v>22223.916408880719</v>
      </c>
      <c r="J41" s="13">
        <v>19417.828961178588</v>
      </c>
      <c r="K41" s="13">
        <v>12142.113074512679</v>
      </c>
      <c r="L41" s="13">
        <v>4887.1530355279565</v>
      </c>
      <c r="M41" s="13">
        <v>1000.467275823313</v>
      </c>
      <c r="N41" s="13">
        <v>129.77580870099092</v>
      </c>
      <c r="P41" s="27">
        <f t="shared" si="1"/>
        <v>136746.7565775112</v>
      </c>
    </row>
    <row r="42" spans="1:78">
      <c r="A42" s="12" t="str">
        <f t="shared" si="0"/>
        <v>113年 4月</v>
      </c>
      <c r="B42" s="32">
        <v>43730.526033855116</v>
      </c>
      <c r="C42" s="13">
        <v>52904.519928502166</v>
      </c>
      <c r="D42" s="13">
        <v>48757.310597201897</v>
      </c>
      <c r="E42" s="13">
        <v>51037.857575340517</v>
      </c>
      <c r="F42" s="13">
        <v>50508.006342189066</v>
      </c>
      <c r="G42" s="13">
        <v>42499.663243590207</v>
      </c>
      <c r="H42" s="13">
        <v>34661.51462737281</v>
      </c>
      <c r="I42" s="13">
        <v>22320.523641332842</v>
      </c>
      <c r="J42" s="13">
        <v>19368.409696622432</v>
      </c>
      <c r="K42" s="13">
        <v>12166.231936423139</v>
      </c>
      <c r="L42" s="13">
        <v>4885.5995187102753</v>
      </c>
      <c r="M42" s="13">
        <v>996.68224153555059</v>
      </c>
      <c r="N42" s="13">
        <v>130.00161514187266</v>
      </c>
      <c r="P42" s="27">
        <f t="shared" si="1"/>
        <v>137028.6265207291</v>
      </c>
    </row>
    <row r="43" spans="1:78" s="16" customFormat="1">
      <c r="A43" s="15" t="str">
        <f t="shared" si="0"/>
        <v>113年 5月</v>
      </c>
      <c r="B43" s="15">
        <v>42791.363719966022</v>
      </c>
      <c r="C43" s="15">
        <v>53013.004689961424</v>
      </c>
      <c r="D43" s="15">
        <v>48680.307449323947</v>
      </c>
      <c r="E43" s="15">
        <v>51009.563519093812</v>
      </c>
      <c r="F43" s="15">
        <v>50453.521549208555</v>
      </c>
      <c r="G43" s="15">
        <v>42664.675312071275</v>
      </c>
      <c r="H43" s="15">
        <v>34715.736175072809</v>
      </c>
      <c r="I43" s="15">
        <v>22423.921343846916</v>
      </c>
      <c r="J43" s="15">
        <v>19316.517005606333</v>
      </c>
      <c r="K43" s="15">
        <v>12191.850661210356</v>
      </c>
      <c r="L43" s="15">
        <v>4883.53240846669</v>
      </c>
      <c r="M43" s="15">
        <v>992.98931513801563</v>
      </c>
      <c r="N43" s="15">
        <v>130.17579109325732</v>
      </c>
      <c r="P43" s="61">
        <f t="shared" si="1"/>
        <v>137319.39801250567</v>
      </c>
    </row>
    <row r="44" spans="1:78">
      <c r="A44" s="12" t="str">
        <f t="shared" si="0"/>
        <v>113年 6月</v>
      </c>
      <c r="B44" s="32">
        <v>41866.663050706818</v>
      </c>
      <c r="C44" s="13">
        <v>53108.940765724707</v>
      </c>
      <c r="D44" s="13">
        <v>48612.325821206148</v>
      </c>
      <c r="E44" s="13">
        <v>50962.577895224051</v>
      </c>
      <c r="F44" s="13">
        <v>50462.843756069509</v>
      </c>
      <c r="G44" s="13">
        <v>42765.874953152539</v>
      </c>
      <c r="H44" s="13">
        <v>34818.019442699682</v>
      </c>
      <c r="I44" s="13">
        <v>22498.586217226646</v>
      </c>
      <c r="J44" s="13">
        <v>19261.1819879022</v>
      </c>
      <c r="K44" s="13">
        <v>12209.632147385835</v>
      </c>
      <c r="L44" s="13">
        <v>4880.3545476826384</v>
      </c>
      <c r="M44" s="13">
        <v>990.22271902980935</v>
      </c>
      <c r="N44" s="13">
        <v>129.89521437645155</v>
      </c>
      <c r="P44" s="27">
        <f t="shared" si="1"/>
        <v>137553.76722945579</v>
      </c>
    </row>
    <row r="45" spans="1:78">
      <c r="A45" s="12" t="str">
        <f t="shared" si="0"/>
        <v>113年 7月</v>
      </c>
      <c r="B45" s="32">
        <v>40942.748248932272</v>
      </c>
      <c r="C45" s="13">
        <v>53204.018573652946</v>
      </c>
      <c r="D45" s="13">
        <v>48544.865412165462</v>
      </c>
      <c r="E45" s="13">
        <v>50916.087164201555</v>
      </c>
      <c r="F45" s="13">
        <v>50471.653487835858</v>
      </c>
      <c r="G45" s="13">
        <v>42863.927264312471</v>
      </c>
      <c r="H45" s="13">
        <v>34924.151716140019</v>
      </c>
      <c r="I45" s="13">
        <v>22574.149692169609</v>
      </c>
      <c r="J45" s="13">
        <v>19202.572470144001</v>
      </c>
      <c r="K45" s="13">
        <v>12226.699090272003</v>
      </c>
      <c r="L45" s="13">
        <v>4877.9011341571468</v>
      </c>
      <c r="M45" s="13">
        <v>988.48568105011793</v>
      </c>
      <c r="N45" s="13">
        <v>129.48272197455245</v>
      </c>
      <c r="P45" s="27">
        <f t="shared" si="1"/>
        <v>137787.36977021993</v>
      </c>
    </row>
    <row r="46" spans="1:78">
      <c r="A46" s="12" t="str">
        <f t="shared" si="0"/>
        <v>113年 8月</v>
      </c>
      <c r="B46" s="32">
        <v>40019.619069887303</v>
      </c>
      <c r="C46" s="13">
        <v>53298.239030432203</v>
      </c>
      <c r="D46" s="13">
        <v>48477.925841899458</v>
      </c>
      <c r="E46" s="13">
        <v>50870.092115246662</v>
      </c>
      <c r="F46" s="13">
        <v>50479.950040163392</v>
      </c>
      <c r="G46" s="13">
        <v>42958.846112389649</v>
      </c>
      <c r="H46" s="13">
        <v>35034.097732023212</v>
      </c>
      <c r="I46" s="13">
        <v>22650.614352988407</v>
      </c>
      <c r="J46" s="13">
        <v>19140.741426541616</v>
      </c>
      <c r="K46" s="13">
        <v>12243.096838955213</v>
      </c>
      <c r="L46" s="13">
        <v>4876.165865703686</v>
      </c>
      <c r="M46" s="13">
        <v>987.71716533548283</v>
      </c>
      <c r="N46" s="13">
        <v>128.9427238447139</v>
      </c>
      <c r="P46" s="27">
        <f t="shared" si="1"/>
        <v>138020.22221778199</v>
      </c>
    </row>
    <row r="47" spans="1:78">
      <c r="A47" s="12" t="str">
        <f t="shared" si="0"/>
        <v>113年 9月</v>
      </c>
      <c r="B47" s="32">
        <v>39097.275268916026</v>
      </c>
      <c r="C47" s="13">
        <v>53391.603051935585</v>
      </c>
      <c r="D47" s="13">
        <v>48411.506729998822</v>
      </c>
      <c r="E47" s="13">
        <v>50824.593534327127</v>
      </c>
      <c r="F47" s="13">
        <v>50487.732713044599</v>
      </c>
      <c r="G47" s="13">
        <v>43050.645324244077</v>
      </c>
      <c r="H47" s="13">
        <v>35147.822410022985</v>
      </c>
      <c r="I47" s="13">
        <v>22727.98265893387</v>
      </c>
      <c r="J47" s="13">
        <v>19075.741248312479</v>
      </c>
      <c r="K47" s="13">
        <v>12258.869500090967</v>
      </c>
      <c r="L47" s="13">
        <v>4875.1419825003268</v>
      </c>
      <c r="M47" s="13">
        <v>987.85791197201877</v>
      </c>
      <c r="N47" s="13">
        <v>128.28013604382934</v>
      </c>
      <c r="P47" s="27">
        <f t="shared" si="1"/>
        <v>138252.34117212053</v>
      </c>
    </row>
    <row r="48" spans="1:78">
      <c r="A48" s="12" t="str">
        <f t="shared" si="0"/>
        <v>113年 10月</v>
      </c>
      <c r="B48" s="32">
        <v>38175.716601461783</v>
      </c>
      <c r="C48" s="13">
        <v>53484.111553223964</v>
      </c>
      <c r="D48" s="13">
        <v>48345.607695947911</v>
      </c>
      <c r="E48" s="13">
        <v>50779.592204164117</v>
      </c>
      <c r="F48" s="13">
        <v>50495.000810798127</v>
      </c>
      <c r="G48" s="13">
        <v>43139.338686851603</v>
      </c>
      <c r="H48" s="13">
        <v>35265.290852104641</v>
      </c>
      <c r="I48" s="13">
        <v>22806.256945671936</v>
      </c>
      <c r="J48" s="13">
        <v>19007.623749184077</v>
      </c>
      <c r="K48" s="13">
        <v>12274.059960984459</v>
      </c>
      <c r="L48" s="13">
        <v>4874.8222900170849</v>
      </c>
      <c r="M48" s="13">
        <v>988.85047166519939</v>
      </c>
      <c r="N48" s="13">
        <v>127.50027582161013</v>
      </c>
      <c r="P48" s="27">
        <f t="shared" si="1"/>
        <v>138483.74323230062</v>
      </c>
    </row>
    <row r="49" spans="1:16" s="14" customFormat="1">
      <c r="A49" s="13" t="str">
        <f t="shared" si="0"/>
        <v>113年 11月</v>
      </c>
      <c r="B49" s="13">
        <v>37254.942823067024</v>
      </c>
      <c r="C49" s="13">
        <v>53575.765448546634</v>
      </c>
      <c r="D49" s="13">
        <v>48280.228359125358</v>
      </c>
      <c r="E49" s="13">
        <v>50735.088904238211</v>
      </c>
      <c r="F49" s="13">
        <v>50501.753642058211</v>
      </c>
      <c r="G49" s="13">
        <v>43224.939947397761</v>
      </c>
      <c r="H49" s="13">
        <v>35386.468341774918</v>
      </c>
      <c r="I49" s="13">
        <v>22885.439426747955</v>
      </c>
      <c r="J49" s="13">
        <v>18936.440170848698</v>
      </c>
      <c r="K49" s="13">
        <v>12288.709912339822</v>
      </c>
      <c r="L49" s="13">
        <v>4875.1991812945998</v>
      </c>
      <c r="M49" s="13">
        <v>990.63922929201829</v>
      </c>
      <c r="N49" s="13">
        <v>126.60876907456742</v>
      </c>
      <c r="P49" s="60">
        <f t="shared" si="1"/>
        <v>138714.44497877033</v>
      </c>
    </row>
    <row r="50" spans="1:16">
      <c r="A50" s="12" t="str">
        <f t="shared" si="0"/>
        <v>113年 12月</v>
      </c>
      <c r="B50" s="32">
        <v>36334.95368937328</v>
      </c>
      <c r="C50" s="13">
        <v>53666.565651341945</v>
      </c>
      <c r="D50" s="13">
        <v>48215.368338804728</v>
      </c>
      <c r="E50" s="13">
        <v>50691.08441079528</v>
      </c>
      <c r="F50" s="13">
        <v>50507.990519764309</v>
      </c>
      <c r="G50" s="13">
        <v>43307.462813371691</v>
      </c>
      <c r="H50" s="13">
        <v>35511.320343334701</v>
      </c>
      <c r="I50" s="13">
        <v>22965.532195038511</v>
      </c>
      <c r="J50" s="13">
        <v>18862.24118837095</v>
      </c>
      <c r="K50" s="13">
        <v>12302.859870681541</v>
      </c>
      <c r="L50" s="13">
        <v>4876.264658587037</v>
      </c>
      <c r="M50" s="13">
        <v>993.17041760299333</v>
      </c>
      <c r="N50" s="13">
        <v>125.61146895749842</v>
      </c>
      <c r="P50" s="27">
        <f t="shared" si="1"/>
        <v>138944.46295594491</v>
      </c>
    </row>
    <row r="51" spans="1:16">
      <c r="A51" s="12" t="str">
        <f t="shared" si="0"/>
        <v>114年 1月</v>
      </c>
      <c r="B51" s="32">
        <v>35415.748956121126</v>
      </c>
      <c r="C51" s="13">
        <v>53756.513074238064</v>
      </c>
      <c r="D51" s="13">
        <v>48151.027254154986</v>
      </c>
      <c r="E51" s="13">
        <v>50647.579496852486</v>
      </c>
      <c r="F51" s="13">
        <v>50513.710761150498</v>
      </c>
      <c r="G51" s="13">
        <v>43386.920952659755</v>
      </c>
      <c r="H51" s="13">
        <v>35639.812501134285</v>
      </c>
      <c r="I51" s="13">
        <v>23046.537224190855</v>
      </c>
      <c r="J51" s="13">
        <v>18785.076915548314</v>
      </c>
      <c r="K51" s="13">
        <v>12316.549200451731</v>
      </c>
      <c r="L51" s="13">
        <v>4878.0103543819387</v>
      </c>
      <c r="M51" s="13">
        <v>996.3921222234319</v>
      </c>
      <c r="N51" s="13">
        <v>124.51438455532201</v>
      </c>
      <c r="P51" s="27">
        <f t="shared" si="1"/>
        <v>139173.81365514561</v>
      </c>
    </row>
    <row r="52" spans="1:16">
      <c r="A52" s="12" t="str">
        <f t="shared" si="0"/>
        <v>114年 2月</v>
      </c>
      <c r="B52" s="32">
        <v>34497.328379150094</v>
      </c>
      <c r="C52" s="13">
        <v>53845.608629053626</v>
      </c>
      <c r="D52" s="13">
        <v>48087.204724241165</v>
      </c>
      <c r="E52" s="13">
        <v>50604.574932204225</v>
      </c>
      <c r="F52" s="13">
        <v>50518.913687735097</v>
      </c>
      <c r="G52" s="13">
        <v>43463.327993638974</v>
      </c>
      <c r="H52" s="13">
        <v>35771.910638831512</v>
      </c>
      <c r="I52" s="13">
        <v>23128.456370049989</v>
      </c>
      <c r="J52" s="13">
        <v>18704.996910225269</v>
      </c>
      <c r="K52" s="13">
        <v>12329.81613578677</v>
      </c>
      <c r="L52" s="13">
        <v>4880.4275518096347</v>
      </c>
      <c r="M52" s="13">
        <v>1000.2542789954217</v>
      </c>
      <c r="N52" s="13">
        <v>123.32361861551487</v>
      </c>
      <c r="P52" s="27">
        <f t="shared" si="1"/>
        <v>139402.51349795307</v>
      </c>
    </row>
    <row r="53" spans="1:16">
      <c r="A53" s="12" t="str">
        <f t="shared" si="0"/>
        <v>114年 3月</v>
      </c>
      <c r="B53" s="32">
        <v>33579.691714398643</v>
      </c>
      <c r="C53" s="13">
        <v>53933.853226798354</v>
      </c>
      <c r="D53" s="13">
        <v>48023.900368024952</v>
      </c>
      <c r="E53" s="13">
        <v>50562.07148342803</v>
      </c>
      <c r="F53" s="13">
        <v>50523.598625310166</v>
      </c>
      <c r="G53" s="13">
        <v>43536.697525270232</v>
      </c>
      <c r="H53" s="13">
        <v>35907.580758652482</v>
      </c>
      <c r="I53" s="13">
        <v>23211.291372073538</v>
      </c>
      <c r="J53" s="13">
        <v>18622.050179561178</v>
      </c>
      <c r="K53" s="13">
        <v>12342.69780197689</v>
      </c>
      <c r="L53" s="13">
        <v>4883.5072044546405</v>
      </c>
      <c r="M53" s="13">
        <v>1004.7086646033356</v>
      </c>
      <c r="N53" s="13">
        <v>122.04531343066904</v>
      </c>
      <c r="P53" s="27">
        <f t="shared" si="1"/>
        <v>139630.57882002296</v>
      </c>
    </row>
    <row r="54" spans="1:16">
      <c r="A54" s="12" t="str">
        <f t="shared" si="0"/>
        <v>114年 4月</v>
      </c>
      <c r="B54" s="32">
        <v>32662.838717904095</v>
      </c>
      <c r="C54" s="13">
        <v>54021.247777673823</v>
      </c>
      <c r="D54" s="13">
        <v>47961.113804365246</v>
      </c>
      <c r="E54" s="13">
        <v>50520.069913890453</v>
      </c>
      <c r="F54" s="13">
        <v>50527.76490393118</v>
      </c>
      <c r="G54" s="13">
        <v>43607.04309719133</v>
      </c>
      <c r="H54" s="13">
        <v>36046.789040654985</v>
      </c>
      <c r="I54" s="13">
        <v>23295.043854734486</v>
      </c>
      <c r="J54" s="13">
        <v>18536.285185252502</v>
      </c>
      <c r="K54" s="13">
        <v>12355.23023661216</v>
      </c>
      <c r="L54" s="13">
        <v>4887.2399555813945</v>
      </c>
      <c r="M54" s="13">
        <v>1009.7088813354665</v>
      </c>
      <c r="N54" s="13">
        <v>120.68560404248139</v>
      </c>
      <c r="P54" s="27">
        <f t="shared" si="1"/>
        <v>139858.02585540485</v>
      </c>
    </row>
    <row r="55" spans="1:16">
      <c r="A55" s="12" t="str">
        <f t="shared" si="0"/>
        <v>114年 5月</v>
      </c>
      <c r="B55" s="32">
        <v>31746.769145802584</v>
      </c>
      <c r="C55" s="13">
        <v>54107.793191074066</v>
      </c>
      <c r="D55" s="13">
        <v>47898.844652018743</v>
      </c>
      <c r="E55" s="13">
        <v>50478.570983753067</v>
      </c>
      <c r="F55" s="13">
        <v>50531.411857906533</v>
      </c>
      <c r="G55" s="13">
        <v>43674.378219809878</v>
      </c>
      <c r="H55" s="13">
        <v>36189.501841994665</v>
      </c>
      <c r="I55" s="13">
        <v>23379.715328911905</v>
      </c>
      <c r="J55" s="13">
        <v>18447.749848709595</v>
      </c>
      <c r="K55" s="13">
        <v>12367.448410418494</v>
      </c>
      <c r="L55" s="13">
        <v>4891.6161567864519</v>
      </c>
      <c r="M55" s="13">
        <v>1015.2103367520749</v>
      </c>
      <c r="N55" s="13">
        <v>119.25057801339334</v>
      </c>
      <c r="P55" s="27">
        <f t="shared" si="1"/>
        <v>140084.87072139644</v>
      </c>
    </row>
    <row r="56" spans="1:16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M56" s="28"/>
      <c r="N56" s="28"/>
      <c r="P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'0.直接貼上-輸出預測(40-)'!P32:P55</xm:f>
              <xm:sqref>P56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'0.直接貼上-輸出預測(40-)'!C32:N32</xm:f>
              <xm:sqref>O32</xm:sqref>
            </x14:sparkline>
            <x14:sparkline>
              <xm:f>'0.直接貼上-輸出預測(40-)'!C33:N33</xm:f>
              <xm:sqref>O33</xm:sqref>
            </x14:sparkline>
            <x14:sparkline>
              <xm:f>'0.直接貼上-輸出預測(40-)'!C34:N34</xm:f>
              <xm:sqref>O34</xm:sqref>
            </x14:sparkline>
            <x14:sparkline>
              <xm:f>'0.直接貼上-輸出預測(40-)'!C35:N35</xm:f>
              <xm:sqref>O35</xm:sqref>
            </x14:sparkline>
            <x14:sparkline>
              <xm:f>'0.直接貼上-輸出預測(40-)'!C36:N36</xm:f>
              <xm:sqref>O36</xm:sqref>
            </x14:sparkline>
            <x14:sparkline>
              <xm:f>'0.直接貼上-輸出預測(40-)'!C37:N37</xm:f>
              <xm:sqref>O37</xm:sqref>
            </x14:sparkline>
            <x14:sparkline>
              <xm:f>'0.直接貼上-輸出預測(40-)'!C38:N38</xm:f>
              <xm:sqref>O38</xm:sqref>
            </x14:sparkline>
            <x14:sparkline>
              <xm:f>'0.直接貼上-輸出預測(40-)'!C39:N39</xm:f>
              <xm:sqref>O39</xm:sqref>
            </x14:sparkline>
            <x14:sparkline>
              <xm:f>'0.直接貼上-輸出預測(40-)'!C40:N40</xm:f>
              <xm:sqref>O40</xm:sqref>
            </x14:sparkline>
            <x14:sparkline>
              <xm:f>'0.直接貼上-輸出預測(40-)'!C41:N41</xm:f>
              <xm:sqref>O41</xm:sqref>
            </x14:sparkline>
            <x14:sparkline>
              <xm:f>'0.直接貼上-輸出預測(40-)'!C42:N42</xm:f>
              <xm:sqref>O42</xm:sqref>
            </x14:sparkline>
            <x14:sparkline>
              <xm:f>'0.直接貼上-輸出預測(40-)'!C43:N43</xm:f>
              <xm:sqref>O43</xm:sqref>
            </x14:sparkline>
            <x14:sparkline>
              <xm:f>'0.直接貼上-輸出預測(40-)'!C44:N44</xm:f>
              <xm:sqref>O44</xm:sqref>
            </x14:sparkline>
            <x14:sparkline>
              <xm:f>'0.直接貼上-輸出預測(40-)'!C45:N45</xm:f>
              <xm:sqref>O45</xm:sqref>
            </x14:sparkline>
            <x14:sparkline>
              <xm:f>'0.直接貼上-輸出預測(40-)'!C46:N46</xm:f>
              <xm:sqref>O46</xm:sqref>
            </x14:sparkline>
            <x14:sparkline>
              <xm:f>'0.直接貼上-輸出預測(40-)'!C47:N47</xm:f>
              <xm:sqref>O47</xm:sqref>
            </x14:sparkline>
            <x14:sparkline>
              <xm:f>'0.直接貼上-輸出預測(40-)'!C48:N48</xm:f>
              <xm:sqref>O48</xm:sqref>
            </x14:sparkline>
            <x14:sparkline>
              <xm:f>'0.直接貼上-輸出預測(40-)'!C49:N49</xm:f>
              <xm:sqref>O49</xm:sqref>
            </x14:sparkline>
            <x14:sparkline>
              <xm:f>'0.直接貼上-輸出預測(40-)'!C50:N50</xm:f>
              <xm:sqref>O50</xm:sqref>
            </x14:sparkline>
            <x14:sparkline>
              <xm:f>'0.直接貼上-輸出預測(40-)'!C51:N51</xm:f>
              <xm:sqref>O51</xm:sqref>
            </x14:sparkline>
            <x14:sparkline>
              <xm:f>'0.直接貼上-輸出預測(40-)'!C52:N52</xm:f>
              <xm:sqref>O52</xm:sqref>
            </x14:sparkline>
            <x14:sparkline>
              <xm:f>'0.直接貼上-輸出預測(40-)'!C53:N53</xm:f>
              <xm:sqref>O53</xm:sqref>
            </x14:sparkline>
            <x14:sparkline>
              <xm:f>'0.直接貼上-輸出預測(40-)'!C54:N54</xm:f>
              <xm:sqref>O54</xm:sqref>
            </x14:sparkline>
            <x14:sparkline>
              <xm:f>'0.直接貼上-輸出預測(40-)'!C55:N55</xm:f>
              <xm:sqref>O55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'0.直接貼上-輸出預測(40-)'!B3:B26</xm:f>
              <xm:sqref>B27</xm:sqref>
            </x14:sparkline>
            <x14:sparkline>
              <xm:f>'0.直接貼上-輸出預測(40-)'!C3:C26</xm:f>
              <xm:sqref>C27</xm:sqref>
            </x14:sparkline>
            <x14:sparkline>
              <xm:f>'0.直接貼上-輸出預測(40-)'!D3:D26</xm:f>
              <xm:sqref>D27</xm:sqref>
            </x14:sparkline>
            <x14:sparkline>
              <xm:f>'0.直接貼上-輸出預測(40-)'!E3:E26</xm:f>
              <xm:sqref>E27</xm:sqref>
            </x14:sparkline>
            <x14:sparkline>
              <xm:f>'0.直接貼上-輸出預測(40-)'!F3:F26</xm:f>
              <xm:sqref>F27</xm:sqref>
            </x14:sparkline>
            <x14:sparkline>
              <xm:f>'0.直接貼上-輸出預測(40-)'!G3:G26</xm:f>
              <xm:sqref>G27</xm:sqref>
            </x14:sparkline>
            <x14:sparkline>
              <xm:f>'0.直接貼上-輸出預測(40-)'!H3:H26</xm:f>
              <xm:sqref>H27</xm:sqref>
            </x14:sparkline>
            <x14:sparkline>
              <xm:f>'0.直接貼上-輸出預測(40-)'!I3:I26</xm:f>
              <xm:sqref>I27</xm:sqref>
            </x14:sparkline>
            <x14:sparkline>
              <xm:f>'0.直接貼上-輸出預測(40-)'!J3:J26</xm:f>
              <xm:sqref>J27</xm:sqref>
            </x14:sparkline>
            <x14:sparkline>
              <xm:f>'0.直接貼上-輸出預測(40-)'!K3:K26</xm:f>
              <xm:sqref>K27</xm:sqref>
            </x14:sparkline>
            <x14:sparkline>
              <xm:f>'0.直接貼上-輸出預測(40-)'!L3:L26</xm:f>
              <xm:sqref>L27</xm:sqref>
            </x14:sparkline>
            <x14:sparkline>
              <xm:f>'0.直接貼上-輸出預測(40-)'!M3:M26</xm:f>
              <xm:sqref>M27</xm:sqref>
            </x14:sparkline>
            <x14:sparkline>
              <xm:f>'0.直接貼上-輸出預測(40-)'!N3:N26</xm:f>
              <xm:sqref>N27</xm:sqref>
            </x14:sparkline>
            <x14:sparkline>
              <xm:f>'0.直接貼上-輸出預測(40-)'!O3:O26</xm:f>
              <xm:sqref>O27</xm:sqref>
            </x14:sparkline>
            <x14:sparkline>
              <xm:f>'0.直接貼上-輸出預測(40-)'!P3:P26</xm:f>
              <xm:sqref>P27</xm:sqref>
            </x14:sparkline>
            <x14:sparkline>
              <xm:f>'0.直接貼上-輸出預測(40-)'!Q3:Q26</xm:f>
              <xm:sqref>Q27</xm:sqref>
            </x14:sparkline>
            <x14:sparkline>
              <xm:f>'0.直接貼上-輸出預測(40-)'!R3:R26</xm:f>
              <xm:sqref>R27</xm:sqref>
            </x14:sparkline>
            <x14:sparkline>
              <xm:f>'0.直接貼上-輸出預測(40-)'!S3:S26</xm:f>
              <xm:sqref>S27</xm:sqref>
            </x14:sparkline>
            <x14:sparkline>
              <xm:f>'0.直接貼上-輸出預測(40-)'!T3:T26</xm:f>
              <xm:sqref>T27</xm:sqref>
            </x14:sparkline>
            <x14:sparkline>
              <xm:f>'0.直接貼上-輸出預測(40-)'!U3:U26</xm:f>
              <xm:sqref>U27</xm:sqref>
            </x14:sparkline>
            <x14:sparkline>
              <xm:f>'0.直接貼上-輸出預測(40-)'!V3:V26</xm:f>
              <xm:sqref>V27</xm:sqref>
            </x14:sparkline>
            <x14:sparkline>
              <xm:f>'0.直接貼上-輸出預測(40-)'!W3:W26</xm:f>
              <xm:sqref>W27</xm:sqref>
            </x14:sparkline>
            <x14:sparkline>
              <xm:f>'0.直接貼上-輸出預測(40-)'!X3:X26</xm:f>
              <xm:sqref>X27</xm:sqref>
            </x14:sparkline>
            <x14:sparkline>
              <xm:f>'0.直接貼上-輸出預測(40-)'!Y3:Y26</xm:f>
              <xm:sqref>Y27</xm:sqref>
            </x14:sparkline>
            <x14:sparkline>
              <xm:f>'0.直接貼上-輸出預測(40-)'!Z3:Z26</xm:f>
              <xm:sqref>Z27</xm:sqref>
            </x14:sparkline>
            <x14:sparkline>
              <xm:f>'0.直接貼上-輸出預測(40-)'!AA3:AA26</xm:f>
              <xm:sqref>AA27</xm:sqref>
            </x14:sparkline>
            <x14:sparkline>
              <xm:f>'0.直接貼上-輸出預測(40-)'!AB3:AB26</xm:f>
              <xm:sqref>AB27</xm:sqref>
            </x14:sparkline>
            <x14:sparkline>
              <xm:f>'0.直接貼上-輸出預測(40-)'!AC3:AC26</xm:f>
              <xm:sqref>AC27</xm:sqref>
            </x14:sparkline>
            <x14:sparkline>
              <xm:f>'0.直接貼上-輸出預測(40-)'!AD3:AD26</xm:f>
              <xm:sqref>AD27</xm:sqref>
            </x14:sparkline>
            <x14:sparkline>
              <xm:f>'0.直接貼上-輸出預測(40-)'!AE3:AE26</xm:f>
              <xm:sqref>AE27</xm:sqref>
            </x14:sparkline>
            <x14:sparkline>
              <xm:f>'0.直接貼上-輸出預測(40-)'!AF3:AF26</xm:f>
              <xm:sqref>AF27</xm:sqref>
            </x14:sparkline>
            <x14:sparkline>
              <xm:f>'0.直接貼上-輸出預測(40-)'!AG3:AG26</xm:f>
              <xm:sqref>AG27</xm:sqref>
            </x14:sparkline>
            <x14:sparkline>
              <xm:f>'0.直接貼上-輸出預測(40-)'!AH3:AH26</xm:f>
              <xm:sqref>AH27</xm:sqref>
            </x14:sparkline>
            <x14:sparkline>
              <xm:f>'0.直接貼上-輸出預測(40-)'!AI3:AI26</xm:f>
              <xm:sqref>AI27</xm:sqref>
            </x14:sparkline>
            <x14:sparkline>
              <xm:f>'0.直接貼上-輸出預測(40-)'!AJ3:AJ26</xm:f>
              <xm:sqref>AJ27</xm:sqref>
            </x14:sparkline>
            <x14:sparkline>
              <xm:f>'0.直接貼上-輸出預測(40-)'!AK3:AK26</xm:f>
              <xm:sqref>AK27</xm:sqref>
            </x14:sparkline>
            <x14:sparkline>
              <xm:f>'0.直接貼上-輸出預測(40-)'!AL3:AL26</xm:f>
              <xm:sqref>AL27</xm:sqref>
            </x14:sparkline>
            <x14:sparkline>
              <xm:f>'0.直接貼上-輸出預測(40-)'!AM3:AM26</xm:f>
              <xm:sqref>AM27</xm:sqref>
            </x14:sparkline>
            <x14:sparkline>
              <xm:f>'0.直接貼上-輸出預測(40-)'!AN3:AN26</xm:f>
              <xm:sqref>AN27</xm:sqref>
            </x14:sparkline>
            <x14:sparkline>
              <xm:f>'0.直接貼上-輸出預測(40-)'!AO3:AO26</xm:f>
              <xm:sqref>AO27</xm:sqref>
            </x14:sparkline>
            <x14:sparkline>
              <xm:f>'0.直接貼上-輸出預測(40-)'!AP3:AP26</xm:f>
              <xm:sqref>AP27</xm:sqref>
            </x14:sparkline>
            <x14:sparkline>
              <xm:f>'0.直接貼上-輸出預測(40-)'!AQ3:AQ26</xm:f>
              <xm:sqref>AQ27</xm:sqref>
            </x14:sparkline>
            <x14:sparkline>
              <xm:f>'0.直接貼上-輸出預測(40-)'!AR3:AR26</xm:f>
              <xm:sqref>AR27</xm:sqref>
            </x14:sparkline>
            <x14:sparkline>
              <xm:f>'0.直接貼上-輸出預測(40-)'!AS3:AS26</xm:f>
              <xm:sqref>AS27</xm:sqref>
            </x14:sparkline>
            <x14:sparkline>
              <xm:f>'0.直接貼上-輸出預測(40-)'!AT3:AT26</xm:f>
              <xm:sqref>AT27</xm:sqref>
            </x14:sparkline>
            <x14:sparkline>
              <xm:f>'0.直接貼上-輸出預測(40-)'!AU3:AU26</xm:f>
              <xm:sqref>AU27</xm:sqref>
            </x14:sparkline>
            <x14:sparkline>
              <xm:f>'0.直接貼上-輸出預測(40-)'!AV3:AV26</xm:f>
              <xm:sqref>AV27</xm:sqref>
            </x14:sparkline>
            <x14:sparkline>
              <xm:f>'0.直接貼上-輸出預測(40-)'!AW3:AW26</xm:f>
              <xm:sqref>AW27</xm:sqref>
            </x14:sparkline>
            <x14:sparkline>
              <xm:f>'0.直接貼上-輸出預測(40-)'!AX3:AX26</xm:f>
              <xm:sqref>AX27</xm:sqref>
            </x14:sparkline>
            <x14:sparkline>
              <xm:f>'0.直接貼上-輸出預測(40-)'!AY3:AY26</xm:f>
              <xm:sqref>AY27</xm:sqref>
            </x14:sparkline>
            <x14:sparkline>
              <xm:f>'0.直接貼上-輸出預測(40-)'!AZ3:AZ26</xm:f>
              <xm:sqref>AZ27</xm:sqref>
            </x14:sparkline>
            <x14:sparkline>
              <xm:f>'0.直接貼上-輸出預測(40-)'!BA3:BA26</xm:f>
              <xm:sqref>BA27</xm:sqref>
            </x14:sparkline>
            <x14:sparkline>
              <xm:f>'0.直接貼上-輸出預測(40-)'!BB3:BB26</xm:f>
              <xm:sqref>BB27</xm:sqref>
            </x14:sparkline>
            <x14:sparkline>
              <xm:f>'0.直接貼上-輸出預測(40-)'!BC3:BC26</xm:f>
              <xm:sqref>BC27</xm:sqref>
            </x14:sparkline>
            <x14:sparkline>
              <xm:f>'0.直接貼上-輸出預測(40-)'!BD3:BD26</xm:f>
              <xm:sqref>BD27</xm:sqref>
            </x14:sparkline>
            <x14:sparkline>
              <xm:f>'0.直接貼上-輸出預測(40-)'!BE3:BE26</xm:f>
              <xm:sqref>BE27</xm:sqref>
            </x14:sparkline>
            <x14:sparkline>
              <xm:f>'0.直接貼上-輸出預測(40-)'!BF3:BF26</xm:f>
              <xm:sqref>BF27</xm:sqref>
            </x14:sparkline>
            <x14:sparkline>
              <xm:f>'0.直接貼上-輸出預測(40-)'!BG3:BG26</xm:f>
              <xm:sqref>BG27</xm:sqref>
            </x14:sparkline>
            <x14:sparkline>
              <xm:f>'0.直接貼上-輸出預測(40-)'!BH3:BH26</xm:f>
              <xm:sqref>BH27</xm:sqref>
            </x14:sparkline>
            <x14:sparkline>
              <xm:f>'0.直接貼上-輸出預測(40-)'!BI3:BI26</xm:f>
              <xm:sqref>BI27</xm:sqref>
            </x14:sparkline>
            <x14:sparkline>
              <xm:f>'0.直接貼上-輸出預測(40-)'!BJ3:BJ26</xm:f>
              <xm:sqref>BJ27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'0.直接貼上-輸出預測(40-)'!B32:B55</xm:f>
              <xm:sqref>B56</xm:sqref>
            </x14:sparkline>
            <x14:sparkline>
              <xm:f>'0.直接貼上-輸出預測(40-)'!C32:C55</xm:f>
              <xm:sqref>C56</xm:sqref>
            </x14:sparkline>
            <x14:sparkline>
              <xm:f>'0.直接貼上-輸出預測(40-)'!D32:D55</xm:f>
              <xm:sqref>D56</xm:sqref>
            </x14:sparkline>
            <x14:sparkline>
              <xm:f>'0.直接貼上-輸出預測(40-)'!E32:E55</xm:f>
              <xm:sqref>E56</xm:sqref>
            </x14:sparkline>
            <x14:sparkline>
              <xm:f>'0.直接貼上-輸出預測(40-)'!F32:F55</xm:f>
              <xm:sqref>F56</xm:sqref>
            </x14:sparkline>
            <x14:sparkline>
              <xm:f>'0.直接貼上-輸出預測(40-)'!G32:G55</xm:f>
              <xm:sqref>G56</xm:sqref>
            </x14:sparkline>
            <x14:sparkline>
              <xm:f>'0.直接貼上-輸出預測(40-)'!H32:H55</xm:f>
              <xm:sqref>H56</xm:sqref>
            </x14:sparkline>
            <x14:sparkline>
              <xm:f>'0.直接貼上-輸出預測(40-)'!I32:I55</xm:f>
              <xm:sqref>I56</xm:sqref>
            </x14:sparkline>
            <x14:sparkline>
              <xm:f>'0.直接貼上-輸出預測(40-)'!J32:J55</xm:f>
              <xm:sqref>J56</xm:sqref>
            </x14:sparkline>
            <x14:sparkline>
              <xm:f>'0.直接貼上-輸出預測(40-)'!K32:K55</xm:f>
              <xm:sqref>K56</xm:sqref>
            </x14:sparkline>
            <x14:sparkline>
              <xm:f>'0.直接貼上-輸出預測(40-)'!L32:L55</xm:f>
              <xm:sqref>L56</xm:sqref>
            </x14:sparkline>
            <x14:sparkline>
              <xm:f>'0.直接貼上-輸出預測(40-)'!M32:M55</xm:f>
              <xm:sqref>M56</xm:sqref>
            </x14:sparkline>
            <x14:sparkline>
              <xm:f>'0.直接貼上-輸出預測(40-)'!N32:N55</xm:f>
              <xm:sqref>N56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/>
  <dimension ref="A1:CW56"/>
  <sheetViews>
    <sheetView topLeftCell="AU1" workbookViewId="0">
      <selection activeCell="AU1"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52" width="12.875" style="7" customWidth="1"/>
    <col min="53" max="16384" width="9" style="7"/>
  </cols>
  <sheetData>
    <row r="1" spans="1:52" ht="13.5">
      <c r="A1" s="1"/>
      <c r="B1" s="4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</row>
    <row r="2" spans="1:52" s="11" customFormat="1" ht="42.75" hidden="1" customHeight="1">
      <c r="A2" s="8"/>
      <c r="B2" s="8"/>
      <c r="C2" s="9"/>
      <c r="D2" s="9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</row>
    <row r="3" spans="1:52">
      <c r="A3" s="12" t="s">
        <v>114</v>
      </c>
      <c r="B3" s="13">
        <v>661740.26299965312</v>
      </c>
      <c r="C3" s="13">
        <v>3184.4612068631227</v>
      </c>
      <c r="D3" s="13">
        <v>3700.730351163425</v>
      </c>
      <c r="E3" s="12">
        <v>3927.455348698154</v>
      </c>
      <c r="F3" s="12">
        <v>4184.6281679433232</v>
      </c>
      <c r="G3" s="12">
        <v>4272.6809088134614</v>
      </c>
      <c r="H3" s="12">
        <v>4476.3248257721361</v>
      </c>
      <c r="I3" s="12">
        <v>4808.2758935374441</v>
      </c>
      <c r="J3" s="12">
        <v>5000.1100804196012</v>
      </c>
      <c r="K3" s="12">
        <v>5122.3361991835991</v>
      </c>
      <c r="L3" s="12">
        <v>4778.6603337416791</v>
      </c>
      <c r="M3" s="12">
        <v>5581.9774436120133</v>
      </c>
      <c r="N3" s="12">
        <v>5310.1356555856819</v>
      </c>
      <c r="O3" s="12">
        <v>4732.1041715361898</v>
      </c>
      <c r="P3" s="12">
        <v>5056.0355251769888</v>
      </c>
      <c r="Q3" s="12">
        <v>5315.1715326585645</v>
      </c>
      <c r="R3" s="12">
        <v>5658.6741929441687</v>
      </c>
      <c r="S3" s="12">
        <v>5726.9205578723167</v>
      </c>
      <c r="T3" s="12">
        <v>6110.7327052623541</v>
      </c>
      <c r="U3" s="12">
        <v>6431.0754433160137</v>
      </c>
      <c r="V3" s="12">
        <v>6946.5468717595868</v>
      </c>
      <c r="W3" s="12">
        <v>7421.8855188640937</v>
      </c>
      <c r="X3" s="12">
        <v>7686.3950734407226</v>
      </c>
      <c r="Y3" s="12">
        <v>8906.4020737062001</v>
      </c>
      <c r="Z3" s="12">
        <v>8838.8113670093517</v>
      </c>
      <c r="AA3" s="12">
        <v>8290.6789756365906</v>
      </c>
      <c r="AB3" s="12">
        <v>8954.5463437331655</v>
      </c>
      <c r="AC3" s="12">
        <v>9192.083012983876</v>
      </c>
      <c r="AD3" s="12">
        <v>9192.0778205467432</v>
      </c>
      <c r="AE3" s="12">
        <v>9058.0716409264551</v>
      </c>
      <c r="AF3" s="12">
        <v>8458.0243488906508</v>
      </c>
      <c r="AG3" s="12">
        <v>8246.2278654459406</v>
      </c>
      <c r="AH3" s="12">
        <v>7925.3171784983997</v>
      </c>
      <c r="AI3" s="12">
        <v>8032.9810750362258</v>
      </c>
      <c r="AJ3" s="12">
        <v>7885.592961984622</v>
      </c>
      <c r="AK3" s="12">
        <v>8230.5123538435237</v>
      </c>
      <c r="AL3" s="12">
        <v>7852.1499891902495</v>
      </c>
      <c r="AM3" s="12">
        <v>8010.4775466823294</v>
      </c>
      <c r="AN3" s="12">
        <v>8552.4452441981684</v>
      </c>
      <c r="AO3" s="12">
        <v>9215.8858696243769</v>
      </c>
      <c r="AP3" s="12">
        <v>9615.5417893651938</v>
      </c>
      <c r="AQ3" s="12">
        <v>10484.213976731789</v>
      </c>
      <c r="AR3" s="12">
        <v>10519.989906022438</v>
      </c>
      <c r="AS3" s="12">
        <v>10813.96425926896</v>
      </c>
      <c r="AT3" s="12">
        <v>10984.494462446255</v>
      </c>
      <c r="AU3" s="12">
        <v>11053.982337079808</v>
      </c>
      <c r="AV3" s="12">
        <v>10746.295676596088</v>
      </c>
      <c r="AW3" s="12">
        <v>11265.868143683369</v>
      </c>
      <c r="AX3" s="12">
        <v>10517.252288927262</v>
      </c>
      <c r="AY3" s="12">
        <v>9734.102839065632</v>
      </c>
      <c r="AZ3" s="12">
        <v>9636.7803833543621</v>
      </c>
    </row>
    <row r="4" spans="1:52">
      <c r="A4" s="12" t="s">
        <v>115</v>
      </c>
      <c r="B4" s="13">
        <v>661372.08887635486</v>
      </c>
      <c r="C4" s="13">
        <v>3164.6278756576403</v>
      </c>
      <c r="D4" s="13">
        <v>3666.3313949004023</v>
      </c>
      <c r="E4" s="12">
        <v>3908.1970609367727</v>
      </c>
      <c r="F4" s="12">
        <v>4169.0336684980675</v>
      </c>
      <c r="G4" s="12">
        <v>4261.2986220850808</v>
      </c>
      <c r="H4" s="12">
        <v>4454.5082988511103</v>
      </c>
      <c r="I4" s="12">
        <v>4785.465880053328</v>
      </c>
      <c r="J4" s="12">
        <v>4987.6243886416987</v>
      </c>
      <c r="K4" s="12">
        <v>5128.4446045762406</v>
      </c>
      <c r="L4" s="12">
        <v>4768.4366439298892</v>
      </c>
      <c r="M4" s="12">
        <v>5551.7254520493225</v>
      </c>
      <c r="N4" s="12">
        <v>5345.4993760718462</v>
      </c>
      <c r="O4" s="12">
        <v>4746.180037782402</v>
      </c>
      <c r="P4" s="12">
        <v>5029.3645839539668</v>
      </c>
      <c r="Q4" s="12">
        <v>5290.9208737276713</v>
      </c>
      <c r="R4" s="12">
        <v>5639.3870842702054</v>
      </c>
      <c r="S4" s="12">
        <v>5710.2277810757423</v>
      </c>
      <c r="T4" s="12">
        <v>6079.9573138706301</v>
      </c>
      <c r="U4" s="12">
        <v>6397.5591106248257</v>
      </c>
      <c r="V4" s="12">
        <v>6904.7043465117395</v>
      </c>
      <c r="W4" s="12">
        <v>7388.5307096316246</v>
      </c>
      <c r="X4" s="12">
        <v>7633.1504743337509</v>
      </c>
      <c r="Y4" s="12">
        <v>8848.2220682612078</v>
      </c>
      <c r="Z4" s="12">
        <v>8863.679781763014</v>
      </c>
      <c r="AA4" s="12">
        <v>8292.4278208819542</v>
      </c>
      <c r="AB4" s="12">
        <v>8911.6311711896542</v>
      </c>
      <c r="AC4" s="12">
        <v>9181.5029695121048</v>
      </c>
      <c r="AD4" s="12">
        <v>9198.0123635557793</v>
      </c>
      <c r="AE4" s="12">
        <v>9086.661732827195</v>
      </c>
      <c r="AF4" s="12">
        <v>8493.2268800655638</v>
      </c>
      <c r="AG4" s="12">
        <v>8266.5845990762573</v>
      </c>
      <c r="AH4" s="12">
        <v>7935.9017197352514</v>
      </c>
      <c r="AI4" s="12">
        <v>8031.0811580014197</v>
      </c>
      <c r="AJ4" s="12">
        <v>7880.6886811366876</v>
      </c>
      <c r="AK4" s="12">
        <v>8226.5756855025647</v>
      </c>
      <c r="AL4" s="12">
        <v>7862.8026574898886</v>
      </c>
      <c r="AM4" s="12">
        <v>7981.5441824065283</v>
      </c>
      <c r="AN4" s="12">
        <v>8501.6106571283435</v>
      </c>
      <c r="AO4" s="12">
        <v>9168.0052089931341</v>
      </c>
      <c r="AP4" s="12">
        <v>9565.3584050412137</v>
      </c>
      <c r="AQ4" s="12">
        <v>10439.245920728024</v>
      </c>
      <c r="AR4" s="12">
        <v>10508.142462012625</v>
      </c>
      <c r="AS4" s="12">
        <v>10791.937512087703</v>
      </c>
      <c r="AT4" s="12">
        <v>10971.316189001584</v>
      </c>
      <c r="AU4" s="12">
        <v>11059.251557111142</v>
      </c>
      <c r="AV4" s="12">
        <v>10740.589196868288</v>
      </c>
      <c r="AW4" s="12">
        <v>11266.699071652618</v>
      </c>
      <c r="AX4" s="12">
        <v>10578.927751328454</v>
      </c>
      <c r="AY4" s="12">
        <v>9767.6843487783044</v>
      </c>
      <c r="AZ4" s="12">
        <v>9640.183359224091</v>
      </c>
    </row>
    <row r="5" spans="1:52">
      <c r="A5" s="12" t="s">
        <v>116</v>
      </c>
      <c r="B5" s="13">
        <v>661004.47701666399</v>
      </c>
      <c r="C5" s="13">
        <v>3148.4985695026999</v>
      </c>
      <c r="D5" s="13">
        <v>3629.8040416538888</v>
      </c>
      <c r="E5" s="12">
        <v>3889.2249897434958</v>
      </c>
      <c r="F5" s="12">
        <v>4152.2166950782694</v>
      </c>
      <c r="G5" s="12">
        <v>4250.8531398148598</v>
      </c>
      <c r="H5" s="12">
        <v>4433.550114128042</v>
      </c>
      <c r="I5" s="12">
        <v>4761.5702188379601</v>
      </c>
      <c r="J5" s="12">
        <v>4974.5429246662934</v>
      </c>
      <c r="K5" s="12">
        <v>5131.3252161779246</v>
      </c>
      <c r="L5" s="12">
        <v>4766.3286447262562</v>
      </c>
      <c r="M5" s="12">
        <v>5513.2441915759537</v>
      </c>
      <c r="N5" s="12">
        <v>5379.0917967101841</v>
      </c>
      <c r="O5" s="12">
        <v>4767.2266991728102</v>
      </c>
      <c r="P5" s="12">
        <v>5001.9872960057692</v>
      </c>
      <c r="Q5" s="12">
        <v>5267.2478224204515</v>
      </c>
      <c r="R5" s="12">
        <v>5618.1388971586684</v>
      </c>
      <c r="S5" s="12">
        <v>5695.9213356449654</v>
      </c>
      <c r="T5" s="12">
        <v>6048.6740136638655</v>
      </c>
      <c r="U5" s="12">
        <v>6365.4508774555779</v>
      </c>
      <c r="V5" s="12">
        <v>6862.4725112339511</v>
      </c>
      <c r="W5" s="12">
        <v>7353.9355823456181</v>
      </c>
      <c r="X5" s="12">
        <v>7586.2648345109801</v>
      </c>
      <c r="Y5" s="12">
        <v>8780.4618617560482</v>
      </c>
      <c r="Z5" s="12">
        <v>8885.6052865142501</v>
      </c>
      <c r="AA5" s="12">
        <v>8303.2458795575894</v>
      </c>
      <c r="AB5" s="12">
        <v>8865.2547794913698</v>
      </c>
      <c r="AC5" s="12">
        <v>9169.2603097534975</v>
      </c>
      <c r="AD5" s="12">
        <v>9202.8037177493679</v>
      </c>
      <c r="AE5" s="12">
        <v>9111.7707085386119</v>
      </c>
      <c r="AF5" s="12">
        <v>8531.6072159916675</v>
      </c>
      <c r="AG5" s="12">
        <v>8286.0700435299168</v>
      </c>
      <c r="AH5" s="12">
        <v>7949.7532759500527</v>
      </c>
      <c r="AI5" s="12">
        <v>8027.3008596207355</v>
      </c>
      <c r="AJ5" s="12">
        <v>7879.2863768386887</v>
      </c>
      <c r="AK5" s="12">
        <v>8217.1910961255908</v>
      </c>
      <c r="AL5" s="12">
        <v>7877.9562817307333</v>
      </c>
      <c r="AM5" s="12">
        <v>7955.1995822931704</v>
      </c>
      <c r="AN5" s="12">
        <v>8451.4957450048278</v>
      </c>
      <c r="AO5" s="12">
        <v>9118.3585653466889</v>
      </c>
      <c r="AP5" s="12">
        <v>9518.4471861211314</v>
      </c>
      <c r="AQ5" s="12">
        <v>10388.099218739189</v>
      </c>
      <c r="AR5" s="12">
        <v>10498.456937752237</v>
      </c>
      <c r="AS5" s="12">
        <v>10768.92004033073</v>
      </c>
      <c r="AT5" s="12">
        <v>10957.465439310539</v>
      </c>
      <c r="AU5" s="12">
        <v>11061.809350016147</v>
      </c>
      <c r="AV5" s="12">
        <v>10740.875550905326</v>
      </c>
      <c r="AW5" s="12">
        <v>11257.500044718981</v>
      </c>
      <c r="AX5" s="12">
        <v>10641.027081704364</v>
      </c>
      <c r="AY5" s="12">
        <v>9806.7385203058293</v>
      </c>
      <c r="AZ5" s="12">
        <v>9643.209250837368</v>
      </c>
    </row>
    <row r="6" spans="1:52">
      <c r="A6" s="12" t="s">
        <v>117</v>
      </c>
      <c r="B6" s="13">
        <v>660637.42680688098</v>
      </c>
      <c r="C6" s="13">
        <v>3136.0718510572897</v>
      </c>
      <c r="D6" s="13">
        <v>3591.1492016754723</v>
      </c>
      <c r="E6" s="12">
        <v>3870.5389881668921</v>
      </c>
      <c r="F6" s="12">
        <v>4134.1774410828993</v>
      </c>
      <c r="G6" s="12">
        <v>4241.3444620027967</v>
      </c>
      <c r="H6" s="12">
        <v>4413.4499665310668</v>
      </c>
      <c r="I6" s="12">
        <v>4736.5891691609149</v>
      </c>
      <c r="J6" s="12">
        <v>4960.8656884933853</v>
      </c>
      <c r="K6" s="12">
        <v>5130.9780339886511</v>
      </c>
      <c r="L6" s="12">
        <v>4772.3360503002841</v>
      </c>
      <c r="M6" s="12">
        <v>5466.5338284522604</v>
      </c>
      <c r="N6" s="12">
        <v>5410.9135526660239</v>
      </c>
      <c r="O6" s="12">
        <v>4795.2432562242038</v>
      </c>
      <c r="P6" s="12">
        <v>4973.9037809993661</v>
      </c>
      <c r="Q6" s="12">
        <v>5244.1521779732066</v>
      </c>
      <c r="R6" s="12">
        <v>5594.929854775065</v>
      </c>
      <c r="S6" s="12">
        <v>5684.000887642751</v>
      </c>
      <c r="T6" s="12">
        <v>6016.8829924654347</v>
      </c>
      <c r="U6" s="12">
        <v>6334.7506193434465</v>
      </c>
      <c r="V6" s="12">
        <v>6819.8514528993646</v>
      </c>
      <c r="W6" s="12">
        <v>7318.1001470501706</v>
      </c>
      <c r="X6" s="12">
        <v>7545.7367859847764</v>
      </c>
      <c r="Y6" s="12">
        <v>8703.1233320360225</v>
      </c>
      <c r="Z6" s="12">
        <v>8904.5879235278226</v>
      </c>
      <c r="AA6" s="12">
        <v>8323.1324955172531</v>
      </c>
      <c r="AB6" s="12">
        <v>8815.4174657580079</v>
      </c>
      <c r="AC6" s="12">
        <v>9155.3554737991726</v>
      </c>
      <c r="AD6" s="12">
        <v>9206.4519718465799</v>
      </c>
      <c r="AE6" s="12">
        <v>9133.3990008616474</v>
      </c>
      <c r="AF6" s="12">
        <v>8573.1649791615182</v>
      </c>
      <c r="AG6" s="12">
        <v>8304.6840414691633</v>
      </c>
      <c r="AH6" s="12">
        <v>7966.8714994132097</v>
      </c>
      <c r="AI6" s="12">
        <v>8021.6407904797779</v>
      </c>
      <c r="AJ6" s="12">
        <v>7881.3852685998154</v>
      </c>
      <c r="AK6" s="12">
        <v>8202.3596867123288</v>
      </c>
      <c r="AL6" s="12">
        <v>7897.6091392229328</v>
      </c>
      <c r="AM6" s="12">
        <v>7931.4434214289531</v>
      </c>
      <c r="AN6" s="12">
        <v>8402.1000141949662</v>
      </c>
      <c r="AO6" s="12">
        <v>9066.9464858141855</v>
      </c>
      <c r="AP6" s="12">
        <v>9474.8054729964133</v>
      </c>
      <c r="AQ6" s="12">
        <v>10330.777256262136</v>
      </c>
      <c r="AR6" s="12">
        <v>10490.932603187397</v>
      </c>
      <c r="AS6" s="12">
        <v>10744.912125828119</v>
      </c>
      <c r="AT6" s="12">
        <v>10942.942473004176</v>
      </c>
      <c r="AU6" s="12">
        <v>11061.657404993915</v>
      </c>
      <c r="AV6" s="12">
        <v>10747.149731645415</v>
      </c>
      <c r="AW6" s="12">
        <v>11238.278320133828</v>
      </c>
      <c r="AX6" s="12">
        <v>10703.550973601632</v>
      </c>
      <c r="AY6" s="12">
        <v>9851.2593492280739</v>
      </c>
      <c r="AZ6" s="12">
        <v>9645.8583812873385</v>
      </c>
    </row>
    <row r="7" spans="1:52">
      <c r="A7" s="12" t="s">
        <v>118</v>
      </c>
      <c r="B7" s="13">
        <v>660270.93763304723</v>
      </c>
      <c r="C7" s="13">
        <v>3127.3462825205411</v>
      </c>
      <c r="D7" s="13">
        <v>3550.3677850253998</v>
      </c>
      <c r="E7" s="12">
        <v>3852.1389092764653</v>
      </c>
      <c r="F7" s="12">
        <v>4114.9160998958541</v>
      </c>
      <c r="G7" s="12">
        <v>4232.7725886488925</v>
      </c>
      <c r="H7" s="12">
        <v>4394.2075510253362</v>
      </c>
      <c r="I7" s="12">
        <v>4710.522990271038</v>
      </c>
      <c r="J7" s="12">
        <v>4946.5926801229725</v>
      </c>
      <c r="K7" s="12">
        <v>5127.40305800842</v>
      </c>
      <c r="L7" s="12">
        <v>4786.4585748293639</v>
      </c>
      <c r="M7" s="12">
        <v>5411.5945289349211</v>
      </c>
      <c r="N7" s="12">
        <v>5440.9652790183272</v>
      </c>
      <c r="O7" s="12">
        <v>4830.2288095359836</v>
      </c>
      <c r="P7" s="12">
        <v>4945.1141585938694</v>
      </c>
      <c r="Q7" s="12">
        <v>5221.6337396454155</v>
      </c>
      <c r="R7" s="12">
        <v>5569.7601802698409</v>
      </c>
      <c r="S7" s="12">
        <v>5674.4661031599253</v>
      </c>
      <c r="T7" s="12">
        <v>5984.5844380830549</v>
      </c>
      <c r="U7" s="12">
        <v>6305.4582118296439</v>
      </c>
      <c r="V7" s="12">
        <v>6776.8412584767793</v>
      </c>
      <c r="W7" s="12">
        <v>7281.0244137904338</v>
      </c>
      <c r="X7" s="12">
        <v>7511.5649609479678</v>
      </c>
      <c r="Y7" s="12">
        <v>8616.2083567007521</v>
      </c>
      <c r="Z7" s="12">
        <v>8920.6277350800046</v>
      </c>
      <c r="AA7" s="12">
        <v>8352.0870126469672</v>
      </c>
      <c r="AB7" s="12">
        <v>8762.1195271070337</v>
      </c>
      <c r="AC7" s="12">
        <v>9139.7889016625395</v>
      </c>
      <c r="AD7" s="12">
        <v>9208.9572145632683</v>
      </c>
      <c r="AE7" s="12">
        <v>9151.5470425618205</v>
      </c>
      <c r="AF7" s="12">
        <v>8617.8997920933016</v>
      </c>
      <c r="AG7" s="12">
        <v>8322.4264355795276</v>
      </c>
      <c r="AH7" s="12">
        <v>7987.2560424260373</v>
      </c>
      <c r="AI7" s="12">
        <v>8014.1015610246377</v>
      </c>
      <c r="AJ7" s="12">
        <v>7886.9845760559501</v>
      </c>
      <c r="AK7" s="12">
        <v>8182.0825581137797</v>
      </c>
      <c r="AL7" s="12">
        <v>7921.7595077548503</v>
      </c>
      <c r="AM7" s="12">
        <v>7910.2753748667137</v>
      </c>
      <c r="AN7" s="12">
        <v>8353.4229712190972</v>
      </c>
      <c r="AO7" s="12">
        <v>9013.7695174135042</v>
      </c>
      <c r="AP7" s="12">
        <v>9434.4306073564039</v>
      </c>
      <c r="AQ7" s="12">
        <v>10267.283417540499</v>
      </c>
      <c r="AR7" s="12">
        <v>10485.568728428643</v>
      </c>
      <c r="AS7" s="12">
        <v>10719.914050365511</v>
      </c>
      <c r="AT7" s="12">
        <v>10927.747549699994</v>
      </c>
      <c r="AU7" s="12">
        <v>11058.797410520756</v>
      </c>
      <c r="AV7" s="12">
        <v>10759.406734874883</v>
      </c>
      <c r="AW7" s="12">
        <v>11209.041151590151</v>
      </c>
      <c r="AX7" s="12">
        <v>10766.500119613436</v>
      </c>
      <c r="AY7" s="12">
        <v>9901.2408355342395</v>
      </c>
      <c r="AZ7" s="12">
        <v>9648.1310735321094</v>
      </c>
    </row>
    <row r="8" spans="1:52">
      <c r="A8" s="12" t="s">
        <v>119</v>
      </c>
      <c r="B8" s="13">
        <v>659905.00888094527</v>
      </c>
      <c r="C8" s="13">
        <v>3122.3204256320346</v>
      </c>
      <c r="D8" s="13">
        <v>3507.460701572616</v>
      </c>
      <c r="E8" s="12">
        <v>3834.0246061626399</v>
      </c>
      <c r="F8" s="12">
        <v>4094.4328648859673</v>
      </c>
      <c r="G8" s="12">
        <v>4225.137519753147</v>
      </c>
      <c r="H8" s="12">
        <v>4375.822562613007</v>
      </c>
      <c r="I8" s="12">
        <v>4683.3719413964482</v>
      </c>
      <c r="J8" s="12">
        <v>4931.7238995550588</v>
      </c>
      <c r="K8" s="12">
        <v>5120.6002882372322</v>
      </c>
      <c r="L8" s="12">
        <v>4808.6959324987738</v>
      </c>
      <c r="M8" s="12">
        <v>5348.4264592769423</v>
      </c>
      <c r="N8" s="12">
        <v>5469.2476107597067</v>
      </c>
      <c r="O8" s="12">
        <v>4872.1824597901532</v>
      </c>
      <c r="P8" s="12">
        <v>4915.6185484405305</v>
      </c>
      <c r="Q8" s="12">
        <v>5199.6923067197285</v>
      </c>
      <c r="R8" s="12">
        <v>5542.6300967783982</v>
      </c>
      <c r="S8" s="12">
        <v>5667.3166483153864</v>
      </c>
      <c r="T8" s="12">
        <v>5951.7785383087867</v>
      </c>
      <c r="U8" s="12">
        <v>6277.5735304614254</v>
      </c>
      <c r="V8" s="12">
        <v>6733.4420149306397</v>
      </c>
      <c r="W8" s="12">
        <v>7242.7083926126325</v>
      </c>
      <c r="X8" s="12">
        <v>7483.7479917738146</v>
      </c>
      <c r="Y8" s="12">
        <v>8519.7188131041876</v>
      </c>
      <c r="Z8" s="12">
        <v>8933.7247634585619</v>
      </c>
      <c r="AA8" s="12">
        <v>8390.108774865017</v>
      </c>
      <c r="AB8" s="12">
        <v>8705.3612606536899</v>
      </c>
      <c r="AC8" s="12">
        <v>9122.5610332793294</v>
      </c>
      <c r="AD8" s="12">
        <v>9210.3195346120847</v>
      </c>
      <c r="AE8" s="12">
        <v>9166.2152663692214</v>
      </c>
      <c r="AF8" s="12">
        <v>8665.8112773308312</v>
      </c>
      <c r="AG8" s="12">
        <v>8339.2970685698183</v>
      </c>
      <c r="AH8" s="12">
        <v>8010.906557320759</v>
      </c>
      <c r="AI8" s="12">
        <v>8004.6837815619165</v>
      </c>
      <c r="AJ8" s="12">
        <v>7896.0835189696345</v>
      </c>
      <c r="AK8" s="12">
        <v>8156.3608110322457</v>
      </c>
      <c r="AL8" s="12">
        <v>7950.4056655929617</v>
      </c>
      <c r="AM8" s="12">
        <v>7891.6951176254706</v>
      </c>
      <c r="AN8" s="12">
        <v>8305.4641227505235</v>
      </c>
      <c r="AO8" s="12">
        <v>8958.8282070512723</v>
      </c>
      <c r="AP8" s="12">
        <v>9397.319932187831</v>
      </c>
      <c r="AQ8" s="12">
        <v>10197.621085565079</v>
      </c>
      <c r="AR8" s="12">
        <v>10482.364583750888</v>
      </c>
      <c r="AS8" s="12">
        <v>10693.926095684126</v>
      </c>
      <c r="AT8" s="12">
        <v>10911.88092900192</v>
      </c>
      <c r="AU8" s="12">
        <v>11053.231054350459</v>
      </c>
      <c r="AV8" s="12">
        <v>10777.641559226788</v>
      </c>
      <c r="AW8" s="12">
        <v>11169.795789224037</v>
      </c>
      <c r="AX8" s="12">
        <v>10829.875211380195</v>
      </c>
      <c r="AY8" s="12">
        <v>9956.6769836201638</v>
      </c>
      <c r="AZ8" s="12">
        <v>9650.0276503947225</v>
      </c>
    </row>
    <row r="9" spans="1:52">
      <c r="A9" s="12" t="s">
        <v>120</v>
      </c>
      <c r="B9" s="13">
        <v>659539.63993609848</v>
      </c>
      <c r="C9" s="13">
        <v>3120.9928416720995</v>
      </c>
      <c r="D9" s="13">
        <v>3462.4288609947957</v>
      </c>
      <c r="E9" s="12">
        <v>3816.1959319367675</v>
      </c>
      <c r="F9" s="12">
        <v>4072.7279294070013</v>
      </c>
      <c r="G9" s="12">
        <v>4218.4392553155585</v>
      </c>
      <c r="H9" s="12">
        <v>4358.2946963332433</v>
      </c>
      <c r="I9" s="12">
        <v>4655.1362817445379</v>
      </c>
      <c r="J9" s="12">
        <v>4916.2593467896404</v>
      </c>
      <c r="K9" s="12">
        <v>5110.5697246750879</v>
      </c>
      <c r="L9" s="12">
        <v>4839.0478375016719</v>
      </c>
      <c r="M9" s="12">
        <v>5277.0297857276573</v>
      </c>
      <c r="N9" s="12">
        <v>5495.7611827964283</v>
      </c>
      <c r="O9" s="12">
        <v>4921.1033077513111</v>
      </c>
      <c r="P9" s="12">
        <v>4885.4170701827406</v>
      </c>
      <c r="Q9" s="12">
        <v>5178.3276785019607</v>
      </c>
      <c r="R9" s="12">
        <v>5513.5398274210811</v>
      </c>
      <c r="S9" s="12">
        <v>5662.5521892560892</v>
      </c>
      <c r="T9" s="12">
        <v>5918.4654809190279</v>
      </c>
      <c r="U9" s="12">
        <v>6251.0964507920771</v>
      </c>
      <c r="V9" s="12">
        <v>6689.6538092210485</v>
      </c>
      <c r="W9" s="12">
        <v>7203.1520935640474</v>
      </c>
      <c r="X9" s="12">
        <v>7462.284511015996</v>
      </c>
      <c r="Y9" s="12">
        <v>8413.6565783546539</v>
      </c>
      <c r="Z9" s="12">
        <v>8943.8790509627615</v>
      </c>
      <c r="AA9" s="12">
        <v>8437.1971261219423</v>
      </c>
      <c r="AB9" s="12">
        <v>8645.1429635109907</v>
      </c>
      <c r="AC9" s="12">
        <v>9103.6723085075937</v>
      </c>
      <c r="AD9" s="12">
        <v>9210.539020702483</v>
      </c>
      <c r="AE9" s="12">
        <v>9177.4041049785137</v>
      </c>
      <c r="AF9" s="12">
        <v>8716.899057443552</v>
      </c>
      <c r="AG9" s="12">
        <v>8355.2957831721287</v>
      </c>
      <c r="AH9" s="12">
        <v>8037.8226964605001</v>
      </c>
      <c r="AI9" s="12">
        <v>7993.3880622587476</v>
      </c>
      <c r="AJ9" s="12">
        <v>7908.6813172300526</v>
      </c>
      <c r="AK9" s="12">
        <v>8125.1955460213412</v>
      </c>
      <c r="AL9" s="12">
        <v>7983.5458914817182</v>
      </c>
      <c r="AM9" s="12">
        <v>7875.7023246904246</v>
      </c>
      <c r="AN9" s="12">
        <v>8258.2229756154775</v>
      </c>
      <c r="AO9" s="12">
        <v>8902.1231015228968</v>
      </c>
      <c r="AP9" s="12">
        <v>9363.4707917743071</v>
      </c>
      <c r="AQ9" s="12">
        <v>10121.79364207423</v>
      </c>
      <c r="AR9" s="12">
        <v>10481.319439593404</v>
      </c>
      <c r="AS9" s="12">
        <v>10666.948543480763</v>
      </c>
      <c r="AT9" s="12">
        <v>10895.342870500233</v>
      </c>
      <c r="AU9" s="12">
        <v>11044.960023514559</v>
      </c>
      <c r="AV9" s="12">
        <v>10801.849206179568</v>
      </c>
      <c r="AW9" s="12">
        <v>11120.549479616155</v>
      </c>
      <c r="AX9" s="12">
        <v>10893.676939590274</v>
      </c>
      <c r="AY9" s="12">
        <v>10017.561802285612</v>
      </c>
      <c r="AZ9" s="12">
        <v>9651.5484345631576</v>
      </c>
    </row>
    <row r="10" spans="1:52">
      <c r="A10" s="12" t="s">
        <v>121</v>
      </c>
      <c r="B10" s="13">
        <v>659174.83018377097</v>
      </c>
      <c r="C10" s="13">
        <v>3123.362091462116</v>
      </c>
      <c r="D10" s="13">
        <v>3415.2731727783748</v>
      </c>
      <c r="E10" s="12">
        <v>3798.6527397311229</v>
      </c>
      <c r="F10" s="12">
        <v>4049.8014867976535</v>
      </c>
      <c r="G10" s="12">
        <v>4212.6777953361297</v>
      </c>
      <c r="H10" s="12">
        <v>4341.6236472622086</v>
      </c>
      <c r="I10" s="12">
        <v>4625.816270501974</v>
      </c>
      <c r="J10" s="12">
        <v>4900.1990218267183</v>
      </c>
      <c r="K10" s="12">
        <v>5097.311367321985</v>
      </c>
      <c r="L10" s="12">
        <v>4877.5140040391043</v>
      </c>
      <c r="M10" s="12">
        <v>5197.4046745327232</v>
      </c>
      <c r="N10" s="12">
        <v>5520.5066299484251</v>
      </c>
      <c r="O10" s="12">
        <v>4976.9904542666482</v>
      </c>
      <c r="P10" s="12">
        <v>4854.5098434560296</v>
      </c>
      <c r="Q10" s="12">
        <v>5157.5396543211027</v>
      </c>
      <c r="R10" s="12">
        <v>5482.4895953031864</v>
      </c>
      <c r="S10" s="12">
        <v>5660.1723921570592</v>
      </c>
      <c r="T10" s="12">
        <v>5884.6454536745241</v>
      </c>
      <c r="U10" s="12">
        <v>6226.0268483809268</v>
      </c>
      <c r="V10" s="12">
        <v>6645.4767283037563</v>
      </c>
      <c r="W10" s="12">
        <v>7162.3555266930271</v>
      </c>
      <c r="X10" s="12">
        <v>7447.1731514085932</v>
      </c>
      <c r="Y10" s="12">
        <v>8298.0235293148635</v>
      </c>
      <c r="Z10" s="12">
        <v>8951.0906399033647</v>
      </c>
      <c r="AA10" s="12">
        <v>8493.3514104005444</v>
      </c>
      <c r="AB10" s="12">
        <v>8581.4649327897168</v>
      </c>
      <c r="AC10" s="12">
        <v>9083.1231671277365</v>
      </c>
      <c r="AD10" s="12">
        <v>9209.6157615407028</v>
      </c>
      <c r="AE10" s="12">
        <v>9185.1139910489364</v>
      </c>
      <c r="AF10" s="12">
        <v>8771.1627550265221</v>
      </c>
      <c r="AG10" s="12">
        <v>8370.4224221418244</v>
      </c>
      <c r="AH10" s="12">
        <v>8068.004112239295</v>
      </c>
      <c r="AI10" s="12">
        <v>7980.2150131428371</v>
      </c>
      <c r="AJ10" s="12">
        <v>7924.7771908530176</v>
      </c>
      <c r="AK10" s="12">
        <v>8088.5878634860055</v>
      </c>
      <c r="AL10" s="12">
        <v>8021.1784646434298</v>
      </c>
      <c r="AM10" s="12">
        <v>7862.2966710130149</v>
      </c>
      <c r="AN10" s="12">
        <v>8211.6990367930885</v>
      </c>
      <c r="AO10" s="12">
        <v>8843.6547475125717</v>
      </c>
      <c r="AP10" s="12">
        <v>9332.8805316958242</v>
      </c>
      <c r="AQ10" s="12">
        <v>10039.80446755425</v>
      </c>
      <c r="AR10" s="12">
        <v>10482.432566559764</v>
      </c>
      <c r="AS10" s="12">
        <v>10638.981675407798</v>
      </c>
      <c r="AT10" s="12">
        <v>10878.133633771535</v>
      </c>
      <c r="AU10" s="12">
        <v>11033.986004322605</v>
      </c>
      <c r="AV10" s="12">
        <v>10832.024680055652</v>
      </c>
      <c r="AW10" s="12">
        <v>11061.309465793218</v>
      </c>
      <c r="AX10" s="12">
        <v>10957.905993980681</v>
      </c>
      <c r="AY10" s="12">
        <v>10083.889304731603</v>
      </c>
      <c r="AZ10" s="12">
        <v>9652.6937485903236</v>
      </c>
    </row>
    <row r="11" spans="1:52">
      <c r="A11" s="12" t="s">
        <v>122</v>
      </c>
      <c r="B11" s="13">
        <v>658810.57900896715</v>
      </c>
      <c r="C11" s="13">
        <v>3129.4267353648183</v>
      </c>
      <c r="D11" s="13">
        <v>3365.994546218586</v>
      </c>
      <c r="E11" s="12">
        <v>3781.3948826989003</v>
      </c>
      <c r="F11" s="12">
        <v>4025.6537303815544</v>
      </c>
      <c r="G11" s="12">
        <v>4207.8531398148598</v>
      </c>
      <c r="H11" s="12">
        <v>4325.8091105130679</v>
      </c>
      <c r="I11" s="12">
        <v>4595.4121668346988</v>
      </c>
      <c r="J11" s="12">
        <v>4883.5429246662934</v>
      </c>
      <c r="K11" s="12">
        <v>5080.8252161779255</v>
      </c>
      <c r="L11" s="12">
        <v>4924.0941463199997</v>
      </c>
      <c r="M11" s="12">
        <v>5109.5512919341254</v>
      </c>
      <c r="N11" s="12">
        <v>5543.4845869493038</v>
      </c>
      <c r="O11" s="12">
        <v>5039.8430002659352</v>
      </c>
      <c r="P11" s="12">
        <v>4822.8969878880707</v>
      </c>
      <c r="Q11" s="12">
        <v>5137.3280335293057</v>
      </c>
      <c r="R11" s="12">
        <v>5449.4796235149588</v>
      </c>
      <c r="S11" s="12">
        <v>5660.176923221371</v>
      </c>
      <c r="T11" s="12">
        <v>5850.3186443203613</v>
      </c>
      <c r="U11" s="12">
        <v>6202.3645987933405</v>
      </c>
      <c r="V11" s="12">
        <v>6600.9108591301683</v>
      </c>
      <c r="W11" s="12">
        <v>7120.3187020489804</v>
      </c>
      <c r="X11" s="12">
        <v>7438.4125458660628</v>
      </c>
      <c r="Y11" s="12">
        <v>8172.8215426019469</v>
      </c>
      <c r="Z11" s="12">
        <v>8955.3595726026324</v>
      </c>
      <c r="AA11" s="12">
        <v>8558.5709717158807</v>
      </c>
      <c r="AB11" s="12">
        <v>8514.3274655984187</v>
      </c>
      <c r="AC11" s="12">
        <v>9060.9140488424982</v>
      </c>
      <c r="AD11" s="12">
        <v>9207.5498458297861</v>
      </c>
      <c r="AE11" s="12">
        <v>9189.3453572043109</v>
      </c>
      <c r="AF11" s="12">
        <v>8828.6019927004381</v>
      </c>
      <c r="AG11" s="12">
        <v>8384.6768282575467</v>
      </c>
      <c r="AH11" s="12">
        <v>8101.4504570820709</v>
      </c>
      <c r="AI11" s="12">
        <v>7965.1652441024798</v>
      </c>
      <c r="AJ11" s="12">
        <v>7944.3703599809451</v>
      </c>
      <c r="AK11" s="12">
        <v>8046.5388636825273</v>
      </c>
      <c r="AL11" s="12">
        <v>8063.3016647781606</v>
      </c>
      <c r="AM11" s="12">
        <v>7851.4778315109197</v>
      </c>
      <c r="AN11" s="12">
        <v>8165.8918134153391</v>
      </c>
      <c r="AO11" s="12">
        <v>8783.4236915933016</v>
      </c>
      <c r="AP11" s="12">
        <v>9305.5464988282547</v>
      </c>
      <c r="AQ11" s="12">
        <v>9951.6569412397803</v>
      </c>
      <c r="AR11" s="12">
        <v>10485.703235417855</v>
      </c>
      <c r="AS11" s="12">
        <v>10610.025773073188</v>
      </c>
      <c r="AT11" s="12">
        <v>10860.2534783787</v>
      </c>
      <c r="AU11" s="12">
        <v>11020.310682362446</v>
      </c>
      <c r="AV11" s="12">
        <v>10868.162988020096</v>
      </c>
      <c r="AW11" s="12">
        <v>10992.082987229478</v>
      </c>
      <c r="AX11" s="12">
        <v>11022.56306333777</v>
      </c>
      <c r="AY11" s="12">
        <v>10155.653508557663</v>
      </c>
      <c r="AZ11" s="12">
        <v>9653.4639148940405</v>
      </c>
    </row>
    <row r="12" spans="1:52">
      <c r="A12" s="12" t="s">
        <v>123</v>
      </c>
      <c r="B12" s="13">
        <v>658446.88579643238</v>
      </c>
      <c r="C12" s="13">
        <v>3139.1853332845958</v>
      </c>
      <c r="D12" s="13">
        <v>3314.5938904194882</v>
      </c>
      <c r="E12" s="12">
        <v>3764.4222140142138</v>
      </c>
      <c r="F12" s="12">
        <v>4000.2848534672735</v>
      </c>
      <c r="G12" s="12">
        <v>4203.9652887517477</v>
      </c>
      <c r="H12" s="12">
        <v>4310.8507812359803</v>
      </c>
      <c r="I12" s="12">
        <v>4563.9242298879326</v>
      </c>
      <c r="J12" s="12">
        <v>4866.2910553083666</v>
      </c>
      <c r="K12" s="12">
        <v>5061.1112712429067</v>
      </c>
      <c r="L12" s="12">
        <v>4978.7879785611722</v>
      </c>
      <c r="M12" s="12">
        <v>5013.4698041701749</v>
      </c>
      <c r="N12" s="12">
        <v>5564.6956884463525</v>
      </c>
      <c r="O12" s="12">
        <v>5109.6600467615208</v>
      </c>
      <c r="P12" s="12">
        <v>4790.5786230986769</v>
      </c>
      <c r="Q12" s="12">
        <v>5117.6926155018828</v>
      </c>
      <c r="R12" s="12">
        <v>5414.5101351315971</v>
      </c>
      <c r="S12" s="12">
        <v>5662.5654486801677</v>
      </c>
      <c r="T12" s="12">
        <v>5815.4852405859756</v>
      </c>
      <c r="U12" s="12">
        <v>6180.1095776007132</v>
      </c>
      <c r="V12" s="12">
        <v>6555.9562886473423</v>
      </c>
      <c r="W12" s="12">
        <v>7077.0416296823842</v>
      </c>
      <c r="X12" s="12">
        <v>7436.0013274832227</v>
      </c>
      <c r="Y12" s="12">
        <v>8038.0524945874813</v>
      </c>
      <c r="Z12" s="12">
        <v>8956.6858913943124</v>
      </c>
      <c r="AA12" s="12">
        <v>8632.8551541152665</v>
      </c>
      <c r="AB12" s="12">
        <v>8443.7308590434004</v>
      </c>
      <c r="AC12" s="12">
        <v>9037.0453932769851</v>
      </c>
      <c r="AD12" s="12">
        <v>9204.3413622695662</v>
      </c>
      <c r="AE12" s="12">
        <v>9190.0986360330389</v>
      </c>
      <c r="AF12" s="12">
        <v>8889.2163931116138</v>
      </c>
      <c r="AG12" s="12">
        <v>8398.0588443212109</v>
      </c>
      <c r="AH12" s="12">
        <v>8138.1613834446543</v>
      </c>
      <c r="AI12" s="12">
        <v>7948.2393648865936</v>
      </c>
      <c r="AJ12" s="12">
        <v>7967.4600448828414</v>
      </c>
      <c r="AK12" s="12">
        <v>7999.0496467185558</v>
      </c>
      <c r="AL12" s="12">
        <v>8109.9137720635963</v>
      </c>
      <c r="AM12" s="12">
        <v>7843.2454810680929</v>
      </c>
      <c r="AN12" s="12">
        <v>8120.80081276705</v>
      </c>
      <c r="AO12" s="12">
        <v>8721.4304802269253</v>
      </c>
      <c r="AP12" s="12">
        <v>9281.4660413428446</v>
      </c>
      <c r="AQ12" s="12">
        <v>9857.3544411141884</v>
      </c>
      <c r="AR12" s="12">
        <v>10491.130717099801</v>
      </c>
      <c r="AS12" s="12">
        <v>10580.081118040482</v>
      </c>
      <c r="AT12" s="12">
        <v>10841.702663870836</v>
      </c>
      <c r="AU12" s="12">
        <v>11003.935742500464</v>
      </c>
      <c r="AV12" s="12">
        <v>10910.259140079203</v>
      </c>
      <c r="AW12" s="12">
        <v>10912.877279848197</v>
      </c>
      <c r="AX12" s="12">
        <v>11087.648835497936</v>
      </c>
      <c r="AY12" s="12">
        <v>10232.84843575917</v>
      </c>
      <c r="AZ12" s="12">
        <v>9653.8592557570337</v>
      </c>
    </row>
    <row r="13" spans="1:52">
      <c r="A13" s="12" t="s">
        <v>124</v>
      </c>
      <c r="B13" s="13">
        <v>658083.74993065197</v>
      </c>
      <c r="C13" s="13">
        <v>3152.6364446677967</v>
      </c>
      <c r="D13" s="13">
        <v>3261.0721142940033</v>
      </c>
      <c r="E13" s="12">
        <v>3747.7345868720922</v>
      </c>
      <c r="F13" s="12">
        <v>3973.6950493483146</v>
      </c>
      <c r="G13" s="12">
        <v>4201.0142421467945</v>
      </c>
      <c r="H13" s="12">
        <v>4296.7483546180938</v>
      </c>
      <c r="I13" s="12">
        <v>4531.3527187861782</v>
      </c>
      <c r="J13" s="12">
        <v>4848.4434137529352</v>
      </c>
      <c r="K13" s="12">
        <v>5038.1695325169321</v>
      </c>
      <c r="L13" s="12">
        <v>5041.5952149873192</v>
      </c>
      <c r="M13" s="12">
        <v>4909.1603774755131</v>
      </c>
      <c r="N13" s="12">
        <v>5584.1405690005586</v>
      </c>
      <c r="O13" s="12">
        <v>5186.4406948483229</v>
      </c>
      <c r="P13" s="12">
        <v>4757.5548686998036</v>
      </c>
      <c r="Q13" s="12">
        <v>5098.6331996373146</v>
      </c>
      <c r="R13" s="12">
        <v>5377.5813532132452</v>
      </c>
      <c r="S13" s="12">
        <v>5667.3376347926414</v>
      </c>
      <c r="T13" s="12">
        <v>5780.1454301851436</v>
      </c>
      <c r="U13" s="12">
        <v>6159.2616603804827</v>
      </c>
      <c r="V13" s="12">
        <v>6510.6131037979831</v>
      </c>
      <c r="W13" s="12">
        <v>7032.5243196447755</v>
      </c>
      <c r="X13" s="12">
        <v>7439.9381295352296</v>
      </c>
      <c r="Y13" s="12">
        <v>7893.718261397521</v>
      </c>
      <c r="Z13" s="12">
        <v>8955.0696386236523</v>
      </c>
      <c r="AA13" s="12">
        <v>8716.2033016782661</v>
      </c>
      <c r="AB13" s="12">
        <v>8369.6754102287341</v>
      </c>
      <c r="AC13" s="12">
        <v>9011.5176399786742</v>
      </c>
      <c r="AD13" s="12">
        <v>9199.990399556671</v>
      </c>
      <c r="AE13" s="12">
        <v>9187.3742600880996</v>
      </c>
      <c r="AF13" s="12">
        <v>8953.0055789319922</v>
      </c>
      <c r="AG13" s="12">
        <v>8410.5683131579954</v>
      </c>
      <c r="AH13" s="12">
        <v>8178.1365438137691</v>
      </c>
      <c r="AI13" s="12">
        <v>7929.4379851047415</v>
      </c>
      <c r="AJ13" s="12">
        <v>7994.0454659542847</v>
      </c>
      <c r="AK13" s="12">
        <v>7946.1213125531176</v>
      </c>
      <c r="AL13" s="12">
        <v>8161.0130671549387</v>
      </c>
      <c r="AM13" s="12">
        <v>7837.5992945347916</v>
      </c>
      <c r="AN13" s="12">
        <v>8076.425542285825</v>
      </c>
      <c r="AO13" s="12">
        <v>8657.6756597641215</v>
      </c>
      <c r="AP13" s="12">
        <v>9260.6365087057293</v>
      </c>
      <c r="AQ13" s="12">
        <v>9756.9003439099688</v>
      </c>
      <c r="AR13" s="12">
        <v>10498.714282701962</v>
      </c>
      <c r="AS13" s="12">
        <v>10549.147991828811</v>
      </c>
      <c r="AT13" s="12">
        <v>10822.481449783227</v>
      </c>
      <c r="AU13" s="12">
        <v>10984.862868881863</v>
      </c>
      <c r="AV13" s="12">
        <v>10958.308149079163</v>
      </c>
      <c r="AW13" s="12">
        <v>10823.699576023118</v>
      </c>
      <c r="AX13" s="12">
        <v>11153.163997348318</v>
      </c>
      <c r="AY13" s="12">
        <v>10315.468112724637</v>
      </c>
      <c r="AZ13" s="12">
        <v>9653.880093326934</v>
      </c>
    </row>
    <row r="14" spans="1:52" s="16" customFormat="1">
      <c r="A14" s="15" t="s">
        <v>125</v>
      </c>
      <c r="B14" s="15">
        <v>657721.17079585115</v>
      </c>
      <c r="C14" s="15">
        <v>3169.7786285030229</v>
      </c>
      <c r="D14" s="15">
        <v>3205.4301265639479</v>
      </c>
      <c r="E14" s="15">
        <v>3731.3318544884792</v>
      </c>
      <c r="F14" s="15">
        <v>3945.8845113031202</v>
      </c>
      <c r="G14" s="15">
        <v>4199</v>
      </c>
      <c r="H14" s="15">
        <v>4283.5015258835483</v>
      </c>
      <c r="I14" s="15">
        <v>4497.6978926332158</v>
      </c>
      <c r="J14" s="15">
        <v>4830</v>
      </c>
      <c r="K14" s="15">
        <v>5012</v>
      </c>
      <c r="L14" s="15">
        <v>5112.5155698310191</v>
      </c>
      <c r="M14" s="15">
        <v>4796.6231780811022</v>
      </c>
      <c r="N14" s="15">
        <v>5601.8198630866018</v>
      </c>
      <c r="O14" s="15">
        <v>5270.1840457038206</v>
      </c>
      <c r="P14" s="15">
        <v>4723.8258442955466</v>
      </c>
      <c r="Q14" s="15">
        <v>5080.1495853572387</v>
      </c>
      <c r="R14" s="15">
        <v>5338.6935008050077</v>
      </c>
      <c r="S14" s="15">
        <v>5674.4931478460412</v>
      </c>
      <c r="T14" s="15">
        <v>5744.299400815994</v>
      </c>
      <c r="U14" s="15">
        <v>6139.8207227161238</v>
      </c>
      <c r="V14" s="15">
        <v>6464.8813915204546</v>
      </c>
      <c r="W14" s="15">
        <v>6986.7667819887556</v>
      </c>
      <c r="X14" s="15">
        <v>7450.221585477565</v>
      </c>
      <c r="Y14" s="15">
        <v>7739.8207189126078</v>
      </c>
      <c r="Z14" s="15">
        <v>8950.5108566473828</v>
      </c>
      <c r="AA14" s="15">
        <v>8808.6147585167037</v>
      </c>
      <c r="AB14" s="15">
        <v>8292.1614162562364</v>
      </c>
      <c r="AC14" s="15">
        <v>8984.3312284174335</v>
      </c>
      <c r="AD14" s="15">
        <v>9194.4970463845257</v>
      </c>
      <c r="AE14" s="15">
        <v>9181.1726618870707</v>
      </c>
      <c r="AF14" s="15">
        <v>9019.9691728591279</v>
      </c>
      <c r="AG14" s="15">
        <v>8422.2050776163505</v>
      </c>
      <c r="AH14" s="15">
        <v>8221.3755907070263</v>
      </c>
      <c r="AI14" s="15">
        <v>7908.7617142271656</v>
      </c>
      <c r="AJ14" s="15">
        <v>8024.1258437174001</v>
      </c>
      <c r="AK14" s="15">
        <v>7887.7549609966418</v>
      </c>
      <c r="AL14" s="15">
        <v>8216.5978311847739</v>
      </c>
      <c r="AM14" s="15">
        <v>7834.5389467275991</v>
      </c>
      <c r="AN14" s="15">
        <v>8032.7655095620257</v>
      </c>
      <c r="AO14" s="15">
        <v>8592.1597764444341</v>
      </c>
      <c r="AP14" s="15">
        <v>9243.0552516774114</v>
      </c>
      <c r="AQ14" s="15">
        <v>9650.298025109123</v>
      </c>
      <c r="AR14" s="15">
        <v>10508.453203484887</v>
      </c>
      <c r="AS14" s="15">
        <v>10517.2266759129</v>
      </c>
      <c r="AT14" s="15">
        <v>10802.590095637303</v>
      </c>
      <c r="AU14" s="15">
        <v>10963.093744930937</v>
      </c>
      <c r="AV14" s="15">
        <v>11012.30503070468</v>
      </c>
      <c r="AW14" s="15">
        <v>10724.557104579959</v>
      </c>
      <c r="AX14" s="15">
        <v>11219.109234827501</v>
      </c>
      <c r="AY14" s="15">
        <v>10403.506570233028</v>
      </c>
      <c r="AZ14" s="15">
        <v>9653.5267496162542</v>
      </c>
    </row>
    <row r="15" spans="1:52">
      <c r="A15" s="12" t="s">
        <v>126</v>
      </c>
      <c r="B15" s="13">
        <v>657359.17584413523</v>
      </c>
      <c r="C15" s="13">
        <v>3169.6651125227972</v>
      </c>
      <c r="D15" s="13">
        <v>3181.8983156942486</v>
      </c>
      <c r="E15" s="12">
        <v>3699.0741807435479</v>
      </c>
      <c r="F15" s="12">
        <v>3926.3446329776689</v>
      </c>
      <c r="G15" s="12">
        <v>4184.6281679433232</v>
      </c>
      <c r="H15" s="12">
        <v>4271.1886632148216</v>
      </c>
      <c r="I15" s="12">
        <v>4475.0274401194547</v>
      </c>
      <c r="J15" s="12">
        <v>4808.2758935374441</v>
      </c>
      <c r="K15" s="12">
        <v>5000.1100804196012</v>
      </c>
      <c r="L15" s="12">
        <v>5121.8492294892712</v>
      </c>
      <c r="M15" s="12">
        <v>4778.2809948973818</v>
      </c>
      <c r="N15" s="12">
        <v>5579.7883276163402</v>
      </c>
      <c r="O15" s="12">
        <v>5307.3024934602545</v>
      </c>
      <c r="P15" s="12">
        <v>4730.9244746642671</v>
      </c>
      <c r="Q15" s="12">
        <v>5054.1939811981247</v>
      </c>
      <c r="R15" s="12">
        <v>5313.8699371623179</v>
      </c>
      <c r="S15" s="12">
        <v>5657.1694648873745</v>
      </c>
      <c r="T15" s="12">
        <v>5725.2230806033176</v>
      </c>
      <c r="U15" s="12">
        <v>6109.5591600659282</v>
      </c>
      <c r="V15" s="12">
        <v>6429.962316625596</v>
      </c>
      <c r="W15" s="12">
        <v>6945.3209255861066</v>
      </c>
      <c r="X15" s="12">
        <v>7418.1219109392996</v>
      </c>
      <c r="Y15" s="12">
        <v>7680.265195777034</v>
      </c>
      <c r="Z15" s="12">
        <v>8901.9549054035651</v>
      </c>
      <c r="AA15" s="12">
        <v>8836.4175670330333</v>
      </c>
      <c r="AB15" s="12">
        <v>8284.8626029415609</v>
      </c>
      <c r="AC15" s="12">
        <v>8944.9189997830672</v>
      </c>
      <c r="AD15" s="12">
        <v>9185.5897151947629</v>
      </c>
      <c r="AE15" s="12">
        <v>9188.2471461729929</v>
      </c>
      <c r="AF15" s="12">
        <v>9052.015244858525</v>
      </c>
      <c r="AG15" s="12">
        <v>8454.2103812521873</v>
      </c>
      <c r="AH15" s="12">
        <v>8242.5920977278292</v>
      </c>
      <c r="AI15" s="12">
        <v>7916.0772525423527</v>
      </c>
      <c r="AJ15" s="12">
        <v>8024.1113208227525</v>
      </c>
      <c r="AK15" s="12">
        <v>7879.3556962092762</v>
      </c>
      <c r="AL15" s="12">
        <v>8218.0888628362445</v>
      </c>
      <c r="AM15" s="12">
        <v>7840.6668431570542</v>
      </c>
      <c r="AN15" s="12">
        <v>8001.2823742206911</v>
      </c>
      <c r="AO15" s="12">
        <v>8540.6762670038734</v>
      </c>
      <c r="AP15" s="12">
        <v>9197.0306388247227</v>
      </c>
      <c r="AQ15" s="12">
        <v>9596.9316163283311</v>
      </c>
      <c r="AR15" s="12">
        <v>10469.721891555704</v>
      </c>
      <c r="AS15" s="12">
        <v>10503.241734812742</v>
      </c>
      <c r="AT15" s="12">
        <v>10781.612367225698</v>
      </c>
      <c r="AU15" s="12">
        <v>10950.63017033058</v>
      </c>
      <c r="AV15" s="12">
        <v>11020.252649040143</v>
      </c>
      <c r="AW15" s="12">
        <v>10712.871948785971</v>
      </c>
      <c r="AX15" s="12">
        <v>11229.912980411977</v>
      </c>
      <c r="AY15" s="12">
        <v>10464.443065587824</v>
      </c>
      <c r="AZ15" s="12">
        <v>9681.4601218987918</v>
      </c>
    </row>
    <row r="16" spans="1:52">
      <c r="A16" s="12" t="s">
        <v>127</v>
      </c>
      <c r="B16" s="13">
        <v>656997.76440294681</v>
      </c>
      <c r="C16" s="13">
        <v>3169.550959070627</v>
      </c>
      <c r="D16" s="13">
        <v>3162.0690027225037</v>
      </c>
      <c r="E16" s="12">
        <v>3664.6881981028332</v>
      </c>
      <c r="F16" s="12">
        <v>3907.0911037226888</v>
      </c>
      <c r="G16" s="12">
        <v>4169.0336684980675</v>
      </c>
      <c r="H16" s="12">
        <v>4259.8121994453895</v>
      </c>
      <c r="I16" s="12">
        <v>4453.2154831775861</v>
      </c>
      <c r="J16" s="12">
        <v>4785.465880053328</v>
      </c>
      <c r="K16" s="12">
        <v>4987.6243886416987</v>
      </c>
      <c r="L16" s="12">
        <v>5127.9554421036919</v>
      </c>
      <c r="M16" s="12">
        <v>4768.0542008127832</v>
      </c>
      <c r="N16" s="12">
        <v>5549.5310615615281</v>
      </c>
      <c r="O16" s="12">
        <v>5342.6497847178052</v>
      </c>
      <c r="P16" s="12">
        <v>4744.9930607653123</v>
      </c>
      <c r="Q16" s="12">
        <v>5027.5321387636477</v>
      </c>
      <c r="R16" s="12">
        <v>5289.6241225884733</v>
      </c>
      <c r="S16" s="12">
        <v>5637.8850087149603</v>
      </c>
      <c r="T16" s="12">
        <v>5708.5327952941734</v>
      </c>
      <c r="U16" s="12">
        <v>6078.7895863562962</v>
      </c>
      <c r="V16" s="12">
        <v>6396.4512514335083</v>
      </c>
      <c r="W16" s="12">
        <v>6903.4857253701803</v>
      </c>
      <c r="X16" s="12">
        <v>7384.7824964345828</v>
      </c>
      <c r="Y16" s="12">
        <v>7627.0648695818027</v>
      </c>
      <c r="Z16" s="12">
        <v>8843.8212256741172</v>
      </c>
      <c r="AA16" s="12">
        <v>8861.2782574459634</v>
      </c>
      <c r="AB16" s="12">
        <v>8286.6271049628303</v>
      </c>
      <c r="AC16" s="12">
        <v>8902.0489844561052</v>
      </c>
      <c r="AD16" s="12">
        <v>9175.0204795174632</v>
      </c>
      <c r="AE16" s="12">
        <v>9194.178838722295</v>
      </c>
      <c r="AF16" s="12">
        <v>9080.5822521053487</v>
      </c>
      <c r="AG16" s="12">
        <v>8489.3922376787068</v>
      </c>
      <c r="AH16" s="12">
        <v>8262.9379757521492</v>
      </c>
      <c r="AI16" s="12">
        <v>7926.6563305315331</v>
      </c>
      <c r="AJ16" s="12">
        <v>8022.2177865606118</v>
      </c>
      <c r="AK16" s="12">
        <v>7874.4563942397308</v>
      </c>
      <c r="AL16" s="12">
        <v>8214.1394872084038</v>
      </c>
      <c r="AM16" s="12">
        <v>7851.290864502741</v>
      </c>
      <c r="AN16" s="12">
        <v>7972.3852265497144</v>
      </c>
      <c r="AO16" s="12">
        <v>8489.9119086587671</v>
      </c>
      <c r="AP16" s="12">
        <v>9149.2430111741742</v>
      </c>
      <c r="AQ16" s="12">
        <v>9546.8341578385753</v>
      </c>
      <c r="AR16" s="12">
        <v>10424.817079059039</v>
      </c>
      <c r="AS16" s="12">
        <v>10491.415918300945</v>
      </c>
      <c r="AT16" s="12">
        <v>10759.64646982022</v>
      </c>
      <c r="AU16" s="12">
        <v>10937.495840962676</v>
      </c>
      <c r="AV16" s="12">
        <v>11025.495612524857</v>
      </c>
      <c r="AW16" s="12">
        <v>10707.166219872594</v>
      </c>
      <c r="AX16" s="12">
        <v>11230.712190588176</v>
      </c>
      <c r="AY16" s="12">
        <v>10525.802447983762</v>
      </c>
      <c r="AZ16" s="12">
        <v>9714.8421026835586</v>
      </c>
    </row>
    <row r="17" spans="1:101">
      <c r="A17" s="12" t="s">
        <v>128</v>
      </c>
      <c r="B17" s="13">
        <v>656636.93580223608</v>
      </c>
      <c r="C17" s="13">
        <v>3169.4361099508419</v>
      </c>
      <c r="D17" s="13">
        <v>3145.9411456915018</v>
      </c>
      <c r="E17" s="12">
        <v>3628.1748861818305</v>
      </c>
      <c r="F17" s="12">
        <v>3888.1237914195267</v>
      </c>
      <c r="G17" s="12">
        <v>4152.2166950782694</v>
      </c>
      <c r="H17" s="12">
        <v>4249.3720845926609</v>
      </c>
      <c r="I17" s="12">
        <v>4432.2617625173034</v>
      </c>
      <c r="J17" s="12">
        <v>4761.5702188379601</v>
      </c>
      <c r="K17" s="12">
        <v>4974.5429246662934</v>
      </c>
      <c r="L17" s="12">
        <v>5130.8342552258937</v>
      </c>
      <c r="M17" s="12">
        <v>4765.9426295632775</v>
      </c>
      <c r="N17" s="12">
        <v>5511.0487286500447</v>
      </c>
      <c r="O17" s="12">
        <v>5376.2265013335655</v>
      </c>
      <c r="P17" s="12">
        <v>4766.0308272069551</v>
      </c>
      <c r="Q17" s="12">
        <v>5000.16420057293</v>
      </c>
      <c r="R17" s="12">
        <v>5265.9558822823701</v>
      </c>
      <c r="S17" s="12">
        <v>5616.6400824323173</v>
      </c>
      <c r="T17" s="12">
        <v>5694.2282811106224</v>
      </c>
      <c r="U17" s="12">
        <v>6047.5121937127242</v>
      </c>
      <c r="V17" s="12">
        <v>6364.3480854264208</v>
      </c>
      <c r="W17" s="12">
        <v>6861.2612716992517</v>
      </c>
      <c r="X17" s="12">
        <v>7350.2034057355759</v>
      </c>
      <c r="Y17" s="12">
        <v>7580.2183211879528</v>
      </c>
      <c r="Z17" s="12">
        <v>8776.1111914120011</v>
      </c>
      <c r="AA17" s="12">
        <v>8883.1968989893812</v>
      </c>
      <c r="AB17" s="12">
        <v>8297.4537410390603</v>
      </c>
      <c r="AC17" s="12">
        <v>8855.7215098913312</v>
      </c>
      <c r="AD17" s="12">
        <v>9162.78967246719</v>
      </c>
      <c r="AE17" s="12">
        <v>9198.9678392985825</v>
      </c>
      <c r="AF17" s="12">
        <v>9105.6707342975042</v>
      </c>
      <c r="AG17" s="12">
        <v>8527.7504609741281</v>
      </c>
      <c r="AH17" s="12">
        <v>8282.4131109442715</v>
      </c>
      <c r="AI17" s="12">
        <v>7940.4983756849906</v>
      </c>
      <c r="AJ17" s="12">
        <v>8018.4457233539642</v>
      </c>
      <c r="AK17" s="12">
        <v>7873.0562423523579</v>
      </c>
      <c r="AL17" s="12">
        <v>8204.7513653705682</v>
      </c>
      <c r="AM17" s="12">
        <v>7866.4097168646531</v>
      </c>
      <c r="AN17" s="12">
        <v>7946.07366093581</v>
      </c>
      <c r="AO17" s="12">
        <v>8439.8662021224591</v>
      </c>
      <c r="AP17" s="12">
        <v>9099.6930836673928</v>
      </c>
      <c r="AQ17" s="12">
        <v>9500.0033044097618</v>
      </c>
      <c r="AR17" s="12">
        <v>10373.742114335713</v>
      </c>
      <c r="AS17" s="12">
        <v>10481.748418050407</v>
      </c>
      <c r="AT17" s="12">
        <v>10736.692867564734</v>
      </c>
      <c r="AU17" s="12">
        <v>10923.690920378771</v>
      </c>
      <c r="AV17" s="12">
        <v>11028.035916008919</v>
      </c>
      <c r="AW17" s="12">
        <v>10707.435448729449</v>
      </c>
      <c r="AX17" s="12">
        <v>11221.514975339838</v>
      </c>
      <c r="AY17" s="12">
        <v>10587.58531087027</v>
      </c>
      <c r="AZ17" s="12">
        <v>9753.6673794837225</v>
      </c>
    </row>
    <row r="18" spans="1:101">
      <c r="A18" s="12" t="s">
        <v>129</v>
      </c>
      <c r="B18" s="13">
        <v>656276.68937446014</v>
      </c>
      <c r="C18" s="13">
        <v>3169.3205097415212</v>
      </c>
      <c r="D18" s="13">
        <v>3133.5137020242801</v>
      </c>
      <c r="E18" s="12">
        <v>3589.5352243714228</v>
      </c>
      <c r="F18" s="12">
        <v>3869.4425639628162</v>
      </c>
      <c r="G18" s="12">
        <v>4134.1774410828993</v>
      </c>
      <c r="H18" s="12">
        <v>4239.8682686767052</v>
      </c>
      <c r="I18" s="12">
        <v>4412.1660188690312</v>
      </c>
      <c r="J18" s="12">
        <v>4736.5891691609149</v>
      </c>
      <c r="K18" s="12">
        <v>4960.8656884933853</v>
      </c>
      <c r="L18" s="12">
        <v>5130.4857164067971</v>
      </c>
      <c r="M18" s="12">
        <v>4771.946114888513</v>
      </c>
      <c r="N18" s="12">
        <v>5464.3419925659437</v>
      </c>
      <c r="O18" s="12">
        <v>5408.0332250989668</v>
      </c>
      <c r="P18" s="12">
        <v>4794.0369986625019</v>
      </c>
      <c r="Q18" s="12">
        <v>4972.0903091323316</v>
      </c>
      <c r="R18" s="12">
        <v>5242.8650414570366</v>
      </c>
      <c r="S18" s="12">
        <v>5593.434989115548</v>
      </c>
      <c r="T18" s="12">
        <v>5682.3092742921772</v>
      </c>
      <c r="U18" s="12">
        <v>6015.7271742433713</v>
      </c>
      <c r="V18" s="12">
        <v>6333.6527080912356</v>
      </c>
      <c r="W18" s="12">
        <v>6818.6476549264407</v>
      </c>
      <c r="X18" s="12">
        <v>7314.3847026117419</v>
      </c>
      <c r="Y18" s="12">
        <v>7539.724131651722</v>
      </c>
      <c r="Z18" s="12">
        <v>8698.8261764320632</v>
      </c>
      <c r="AA18" s="12">
        <v>8902.1735609075658</v>
      </c>
      <c r="AB18" s="12">
        <v>8317.3413300041138</v>
      </c>
      <c r="AC18" s="12">
        <v>8805.936903535825</v>
      </c>
      <c r="AD18" s="12">
        <v>9148.8976271122465</v>
      </c>
      <c r="AE18" s="12">
        <v>9202.6142476609693</v>
      </c>
      <c r="AF18" s="12">
        <v>9127.2812310766494</v>
      </c>
      <c r="AG18" s="12">
        <v>8569.284865217669</v>
      </c>
      <c r="AH18" s="12">
        <v>8301.0173894970249</v>
      </c>
      <c r="AI18" s="12">
        <v>7957.6028155768581</v>
      </c>
      <c r="AJ18" s="12">
        <v>8012.7956135356217</v>
      </c>
      <c r="AK18" s="12">
        <v>7875.1544279476966</v>
      </c>
      <c r="AL18" s="12">
        <v>8189.9261580326347</v>
      </c>
      <c r="AM18" s="12">
        <v>7886.0221066236172</v>
      </c>
      <c r="AN18" s="12">
        <v>7922.3472717509321</v>
      </c>
      <c r="AO18" s="12">
        <v>8390.5386482661397</v>
      </c>
      <c r="AP18" s="12">
        <v>9048.3815710466915</v>
      </c>
      <c r="AQ18" s="12">
        <v>9456.4367118175378</v>
      </c>
      <c r="AR18" s="12">
        <v>10316.500344496919</v>
      </c>
      <c r="AS18" s="12">
        <v>10474.238425936846</v>
      </c>
      <c r="AT18" s="12">
        <v>10712.752024445697</v>
      </c>
      <c r="AU18" s="12">
        <v>10909.215572172065</v>
      </c>
      <c r="AV18" s="12">
        <v>11027.875553332906</v>
      </c>
      <c r="AW18" s="12">
        <v>10713.675168532491</v>
      </c>
      <c r="AX18" s="12">
        <v>11202.329440203155</v>
      </c>
      <c r="AY18" s="12">
        <v>10649.792246655641</v>
      </c>
      <c r="AZ18" s="12">
        <v>9797.9306432113972</v>
      </c>
    </row>
    <row r="19" spans="1:101">
      <c r="A19" s="12" t="s">
        <v>130</v>
      </c>
      <c r="B19" s="13">
        <v>655917.02445458039</v>
      </c>
      <c r="C19" s="13">
        <v>3169.204105793282</v>
      </c>
      <c r="D19" s="13">
        <v>3124.7856285243779</v>
      </c>
      <c r="E19" s="12">
        <v>3548.770191837928</v>
      </c>
      <c r="F19" s="12">
        <v>3851.0472892604762</v>
      </c>
      <c r="G19" s="12">
        <v>4114.9160998958541</v>
      </c>
      <c r="H19" s="12">
        <v>4231.3007017202644</v>
      </c>
      <c r="I19" s="12">
        <v>4392.927992983924</v>
      </c>
      <c r="J19" s="12">
        <v>4710.522990271038</v>
      </c>
      <c r="K19" s="12">
        <v>4946.5926801229725</v>
      </c>
      <c r="L19" s="12">
        <v>5126.9098731966142</v>
      </c>
      <c r="M19" s="12">
        <v>4786.0644905318095</v>
      </c>
      <c r="N19" s="12">
        <v>5409.4115169494717</v>
      </c>
      <c r="O19" s="12">
        <v>5438.0705377397944</v>
      </c>
      <c r="P19" s="12">
        <v>4829.0107998702824</v>
      </c>
      <c r="Q19" s="12">
        <v>4943.3106069354544</v>
      </c>
      <c r="R19" s="12">
        <v>5220.3514253396379</v>
      </c>
      <c r="S19" s="12">
        <v>5568.2700318133484</v>
      </c>
      <c r="T19" s="12">
        <v>5672.7755110958024</v>
      </c>
      <c r="U19" s="12">
        <v>5983.4347200390566</v>
      </c>
      <c r="V19" s="12">
        <v>6304.3650089195153</v>
      </c>
      <c r="W19" s="12">
        <v>6775.6449653996915</v>
      </c>
      <c r="X19" s="12">
        <v>7277.3264508298316</v>
      </c>
      <c r="Y19" s="12">
        <v>7505.5808822245135</v>
      </c>
      <c r="Z19" s="12">
        <v>8611.9675544110451</v>
      </c>
      <c r="AA19" s="12">
        <v>8918.2083124551791</v>
      </c>
      <c r="AB19" s="12">
        <v>8346.2886908066848</v>
      </c>
      <c r="AC19" s="12">
        <v>8752.6954928289342</v>
      </c>
      <c r="AD19" s="12">
        <v>9133.344676474675</v>
      </c>
      <c r="AE19" s="12">
        <v>9205.1181635640824</v>
      </c>
      <c r="AF19" s="12">
        <v>9145.4142820282086</v>
      </c>
      <c r="AG19" s="12">
        <v>8613.9952644895693</v>
      </c>
      <c r="AH19" s="12">
        <v>8318.7506976317909</v>
      </c>
      <c r="AI19" s="12">
        <v>7977.9690778650938</v>
      </c>
      <c r="AJ19" s="12">
        <v>8005.2679393482322</v>
      </c>
      <c r="AK19" s="12">
        <v>7880.7501385624746</v>
      </c>
      <c r="AL19" s="12">
        <v>8169.6655255451224</v>
      </c>
      <c r="AM19" s="12">
        <v>7910.1267404412456</v>
      </c>
      <c r="AN19" s="12">
        <v>7901.20565335231</v>
      </c>
      <c r="AO19" s="12">
        <v>8341.9287481188039</v>
      </c>
      <c r="AP19" s="12">
        <v>8995.3091878551168</v>
      </c>
      <c r="AQ19" s="12">
        <v>9416.1320368429497</v>
      </c>
      <c r="AR19" s="12">
        <v>10253.095115424605</v>
      </c>
      <c r="AS19" s="12">
        <v>10468.885134038777</v>
      </c>
      <c r="AT19" s="12">
        <v>10687.824404292209</v>
      </c>
      <c r="AU19" s="12">
        <v>10894.069959977356</v>
      </c>
      <c r="AV19" s="12">
        <v>11025.0165173283</v>
      </c>
      <c r="AW19" s="12">
        <v>10725.880914742982</v>
      </c>
      <c r="AX19" s="12">
        <v>11173.163686268839</v>
      </c>
      <c r="AY19" s="12">
        <v>10712.423846707974</v>
      </c>
      <c r="AZ19" s="12">
        <v>9847.6265881758773</v>
      </c>
    </row>
    <row r="20" spans="1:101" s="14" customFormat="1">
      <c r="A20" s="13" t="s">
        <v>131</v>
      </c>
      <c r="B20" s="13">
        <v>655557.94038006174</v>
      </c>
      <c r="C20" s="13">
        <v>3169.0868482280803</v>
      </c>
      <c r="D20" s="13">
        <v>3119.7558813760888</v>
      </c>
      <c r="E20" s="13">
        <v>3505.8807675231337</v>
      </c>
      <c r="F20" s="13">
        <v>3832.9378352337094</v>
      </c>
      <c r="G20" s="13">
        <v>4094.4328648859673</v>
      </c>
      <c r="H20" s="13">
        <v>4223.6693337487477</v>
      </c>
      <c r="I20" s="13">
        <v>4374.5474256338621</v>
      </c>
      <c r="J20" s="13">
        <v>4683.3719413964482</v>
      </c>
      <c r="K20" s="13">
        <v>4931.7238995550588</v>
      </c>
      <c r="L20" s="13">
        <v>5120.1067731448584</v>
      </c>
      <c r="M20" s="13">
        <v>4808.2975902401613</v>
      </c>
      <c r="N20" s="13">
        <v>5346.2579653970643</v>
      </c>
      <c r="O20" s="13">
        <v>5466.3390209161798</v>
      </c>
      <c r="P20" s="13">
        <v>4870.9514556336489</v>
      </c>
      <c r="Q20" s="13">
        <v>4913.825236463138</v>
      </c>
      <c r="R20" s="13">
        <v>5198.4148591714693</v>
      </c>
      <c r="S20" s="13">
        <v>5541.1455135470114</v>
      </c>
      <c r="T20" s="13">
        <v>5665.6267277959141</v>
      </c>
      <c r="U20" s="13">
        <v>5950.6350231732713</v>
      </c>
      <c r="V20" s="13">
        <v>6276.4848774074926</v>
      </c>
      <c r="W20" s="13">
        <v>6732.2532934617857</v>
      </c>
      <c r="X20" s="13">
        <v>7239.0287141539047</v>
      </c>
      <c r="Y20" s="13">
        <v>7477.7871543528763</v>
      </c>
      <c r="Z20" s="13">
        <v>8515.5366988876049</v>
      </c>
      <c r="AA20" s="13">
        <v>8931.3012228972693</v>
      </c>
      <c r="AB20" s="13">
        <v>8384.2946425102873</v>
      </c>
      <c r="AC20" s="13">
        <v>8695.9976052022903</v>
      </c>
      <c r="AD20" s="13">
        <v>9116.1311535302611</v>
      </c>
      <c r="AE20" s="13">
        <v>9206.4796867580299</v>
      </c>
      <c r="AF20" s="13">
        <v>9160.0704266813809</v>
      </c>
      <c r="AG20" s="13">
        <v>8661.8814728710586</v>
      </c>
      <c r="AH20" s="13">
        <v>8335.6129215984747</v>
      </c>
      <c r="AI20" s="13">
        <v>8001.5965902914904</v>
      </c>
      <c r="AJ20" s="13">
        <v>7995.8631829442938</v>
      </c>
      <c r="AK20" s="13">
        <v>7889.8425618695665</v>
      </c>
      <c r="AL20" s="13">
        <v>8143.9711278992772</v>
      </c>
      <c r="AM20" s="13">
        <v>7938.7223252598606</v>
      </c>
      <c r="AN20" s="13">
        <v>7882.6484000824676</v>
      </c>
      <c r="AO20" s="13">
        <v>8294.0360028672258</v>
      </c>
      <c r="AP20" s="13">
        <v>8940.47664843651</v>
      </c>
      <c r="AQ20" s="13">
        <v>9379.0869372721099</v>
      </c>
      <c r="AR20" s="13">
        <v>10183.529771771879</v>
      </c>
      <c r="AS20" s="13">
        <v>10465.687734637446</v>
      </c>
      <c r="AT20" s="13">
        <v>10661.910470776058</v>
      </c>
      <c r="AU20" s="13">
        <v>10878.254247470981</v>
      </c>
      <c r="AV20" s="13">
        <v>11019.460799817944</v>
      </c>
      <c r="AW20" s="13">
        <v>10744.048225106515</v>
      </c>
      <c r="AX20" s="13">
        <v>11134.025810184174</v>
      </c>
      <c r="AY20" s="13">
        <v>10775.480701356113</v>
      </c>
      <c r="AZ20" s="13">
        <v>9902.7499120818811</v>
      </c>
    </row>
    <row r="21" spans="1:101">
      <c r="A21" s="12" t="s">
        <v>132</v>
      </c>
      <c r="B21" s="13">
        <v>655199.43649087159</v>
      </c>
      <c r="C21" s="13">
        <v>3168.9686899379944</v>
      </c>
      <c r="D21" s="13">
        <v>3118.4234161447253</v>
      </c>
      <c r="E21" s="12">
        <v>3460.8679301443358</v>
      </c>
      <c r="F21" s="12">
        <v>3815.1140698170016</v>
      </c>
      <c r="G21" s="12">
        <v>4072.7279294070013</v>
      </c>
      <c r="H21" s="12">
        <v>4216.9741147902296</v>
      </c>
      <c r="I21" s="12">
        <v>4357.0240576114556</v>
      </c>
      <c r="J21" s="12">
        <v>4655.1362817445379</v>
      </c>
      <c r="K21" s="12">
        <v>4916.2593467896404</v>
      </c>
      <c r="L21" s="12">
        <v>5110.0764638003448</v>
      </c>
      <c r="M21" s="12">
        <v>4838.645247764236</v>
      </c>
      <c r="N21" s="12">
        <v>5274.8820014613548</v>
      </c>
      <c r="O21" s="12">
        <v>5492.8392562226181</v>
      </c>
      <c r="P21" s="12">
        <v>4919.8581908209708</v>
      </c>
      <c r="Q21" s="12">
        <v>4883.6343401834656</v>
      </c>
      <c r="R21" s="12">
        <v>5177.0551682079622</v>
      </c>
      <c r="S21" s="12">
        <v>5512.0617373104224</v>
      </c>
      <c r="T21" s="12">
        <v>5660.8626606843782</v>
      </c>
      <c r="U21" s="12">
        <v>5917.3282757021725</v>
      </c>
      <c r="V21" s="12">
        <v>6250.0122030560651</v>
      </c>
      <c r="W21" s="12">
        <v>6688.4727294503327</v>
      </c>
      <c r="X21" s="12">
        <v>7199.4915563453196</v>
      </c>
      <c r="Y21" s="12">
        <v>7456.3415296784897</v>
      </c>
      <c r="Z21" s="12">
        <v>8409.5349832623106</v>
      </c>
      <c r="AA21" s="12">
        <v>8941.4523615092712</v>
      </c>
      <c r="AB21" s="12">
        <v>8431.3580042932426</v>
      </c>
      <c r="AC21" s="12">
        <v>8635.8435680797866</v>
      </c>
      <c r="AD21" s="12">
        <v>9097.2573912085463</v>
      </c>
      <c r="AE21" s="12">
        <v>9206.6989169884437</v>
      </c>
      <c r="AF21" s="12">
        <v>9171.2502045091351</v>
      </c>
      <c r="AG21" s="12">
        <v>8712.9433044443813</v>
      </c>
      <c r="AH21" s="12">
        <v>8351.6039476755341</v>
      </c>
      <c r="AI21" s="12">
        <v>8028.4847806816342</v>
      </c>
      <c r="AJ21" s="12">
        <v>7984.5818263861684</v>
      </c>
      <c r="AK21" s="12">
        <v>7902.4308856779853</v>
      </c>
      <c r="AL21" s="12">
        <v>8112.844624727114</v>
      </c>
      <c r="AM21" s="12">
        <v>7971.8075683024508</v>
      </c>
      <c r="AN21" s="12">
        <v>7866.6751062692447</v>
      </c>
      <c r="AO21" s="12">
        <v>8246.8599138559039</v>
      </c>
      <c r="AP21" s="12">
        <v>8883.8846669355335</v>
      </c>
      <c r="AQ21" s="12">
        <v>9345.2990718958463</v>
      </c>
      <c r="AR21" s="12">
        <v>10107.807656963345</v>
      </c>
      <c r="AS21" s="12">
        <v>10464.645420216808</v>
      </c>
      <c r="AT21" s="12">
        <v>10635.010687411757</v>
      </c>
      <c r="AU21" s="12">
        <v>10861.768598370769</v>
      </c>
      <c r="AV21" s="12">
        <v>11011.210391616456</v>
      </c>
      <c r="AW21" s="12">
        <v>10768.17263965203</v>
      </c>
      <c r="AX21" s="12">
        <v>11084.923904155068</v>
      </c>
      <c r="AY21" s="12">
        <v>10838.963399890608</v>
      </c>
      <c r="AZ21" s="12">
        <v>9963.2953160277812</v>
      </c>
    </row>
    <row r="22" spans="1:101">
      <c r="A22" s="12" t="s">
        <v>133</v>
      </c>
      <c r="B22" s="13">
        <v>654841.51212947723</v>
      </c>
      <c r="C22" s="13">
        <v>3168.8495865840323</v>
      </c>
      <c r="D22" s="13">
        <v>3120.7871877768644</v>
      </c>
      <c r="E22" s="12">
        <v>3413.7326581943894</v>
      </c>
      <c r="F22" s="12">
        <v>3797.5758609581208</v>
      </c>
      <c r="G22" s="12">
        <v>4049.8014867976535</v>
      </c>
      <c r="H22" s="12">
        <v>4211.2149948754522</v>
      </c>
      <c r="I22" s="12">
        <v>4340.357629730036</v>
      </c>
      <c r="J22" s="12">
        <v>4625.816270501974</v>
      </c>
      <c r="K22" s="12">
        <v>4900.1990218267183</v>
      </c>
      <c r="L22" s="12">
        <v>5096.8189927111844</v>
      </c>
      <c r="M22" s="12">
        <v>4877.1072968583749</v>
      </c>
      <c r="N22" s="12">
        <v>5195.2842886511689</v>
      </c>
      <c r="O22" s="12">
        <v>5517.571825187968</v>
      </c>
      <c r="P22" s="12">
        <v>4975.7302303656252</v>
      </c>
      <c r="Q22" s="12">
        <v>4852.7380605517665</v>
      </c>
      <c r="R22" s="12">
        <v>5156.2721777186744</v>
      </c>
      <c r="S22" s="12">
        <v>5481.0190060700643</v>
      </c>
      <c r="T22" s="12">
        <v>5658.4830460705125</v>
      </c>
      <c r="U22" s="12">
        <v>5883.5146696645797</v>
      </c>
      <c r="V22" s="12">
        <v>6224.9468753707897</v>
      </c>
      <c r="W22" s="12">
        <v>6644.3033636977798</v>
      </c>
      <c r="X22" s="12">
        <v>7158.715041162729</v>
      </c>
      <c r="Y22" s="12">
        <v>7441.242590038134</v>
      </c>
      <c r="Z22" s="12">
        <v>8293.9637807976742</v>
      </c>
      <c r="AA22" s="12">
        <v>8948.6617975770023</v>
      </c>
      <c r="AB22" s="12">
        <v>8487.4775954486759</v>
      </c>
      <c r="AC22" s="12">
        <v>8572.2337088776003</v>
      </c>
      <c r="AD22" s="12">
        <v>9076.7237223928296</v>
      </c>
      <c r="AE22" s="12">
        <v>9205.7759539964463</v>
      </c>
      <c r="AF22" s="12">
        <v>9178.9541549282258</v>
      </c>
      <c r="AG22" s="12">
        <v>8767.1805732927951</v>
      </c>
      <c r="AH22" s="12">
        <v>8366.7236621699412</v>
      </c>
      <c r="AI22" s="12">
        <v>8058.6330769449214</v>
      </c>
      <c r="AJ22" s="12">
        <v>7971.4243516461029</v>
      </c>
      <c r="AK22" s="12">
        <v>7918.5142979328557</v>
      </c>
      <c r="AL22" s="12">
        <v>8076.2876753014953</v>
      </c>
      <c r="AM22" s="12">
        <v>8009.381177072617</v>
      </c>
      <c r="AN22" s="12">
        <v>7853.2853662258294</v>
      </c>
      <c r="AO22" s="12">
        <v>8200.3999825870451</v>
      </c>
      <c r="AP22" s="12">
        <v>8825.5339572977337</v>
      </c>
      <c r="AQ22" s="12">
        <v>9314.766100509356</v>
      </c>
      <c r="AR22" s="12">
        <v>10025.932113195535</v>
      </c>
      <c r="AS22" s="12">
        <v>10465.757383463475</v>
      </c>
      <c r="AT22" s="12">
        <v>10607.125517556617</v>
      </c>
      <c r="AU22" s="12">
        <v>10844.613176435969</v>
      </c>
      <c r="AV22" s="12">
        <v>11000.267282530682</v>
      </c>
      <c r="AW22" s="12">
        <v>10798.249700690772</v>
      </c>
      <c r="AX22" s="12">
        <v>11025.866055948136</v>
      </c>
      <c r="AY22" s="12">
        <v>10902.872530564635</v>
      </c>
      <c r="AZ22" s="12">
        <v>10029.257504503841</v>
      </c>
    </row>
    <row r="23" spans="1:101">
      <c r="A23" s="12" t="s">
        <v>134</v>
      </c>
      <c r="B23" s="13">
        <v>654484.16664084559</v>
      </c>
      <c r="C23" s="13">
        <v>3168.729496594915</v>
      </c>
      <c r="D23" s="13">
        <v>3126.8461506006133</v>
      </c>
      <c r="E23" s="12">
        <v>3364.4759299417415</v>
      </c>
      <c r="F23" s="12">
        <v>3780.323076618115</v>
      </c>
      <c r="G23" s="12">
        <v>4025.6537303815544</v>
      </c>
      <c r="H23" s="12">
        <v>4206.3919240378282</v>
      </c>
      <c r="I23" s="12">
        <v>4324.547882823661</v>
      </c>
      <c r="J23" s="12">
        <v>4595.4121668346988</v>
      </c>
      <c r="K23" s="12">
        <v>4883.5429246662934</v>
      </c>
      <c r="L23" s="12">
        <v>5080.3344074247916</v>
      </c>
      <c r="M23" s="12">
        <v>4923.6835712805932</v>
      </c>
      <c r="N23" s="12">
        <v>5107.4654904315366</v>
      </c>
      <c r="O23" s="12">
        <v>5540.5373092754598</v>
      </c>
      <c r="P23" s="12">
        <v>5038.5667992660028</v>
      </c>
      <c r="Q23" s="12">
        <v>4821.1365400106042</v>
      </c>
      <c r="R23" s="12">
        <v>5136.065712987297</v>
      </c>
      <c r="S23" s="12">
        <v>5448.0176227650245</v>
      </c>
      <c r="T23" s="12">
        <v>5658.4876202810792</v>
      </c>
      <c r="U23" s="12">
        <v>5849.1943970819875</v>
      </c>
      <c r="V23" s="12">
        <v>6201.2887838618972</v>
      </c>
      <c r="W23" s="12">
        <v>6599.7452865314099</v>
      </c>
      <c r="X23" s="12">
        <v>7116.6992323620889</v>
      </c>
      <c r="Y23" s="12">
        <v>7432.4889174636728</v>
      </c>
      <c r="Z23" s="12">
        <v>8168.8244646181547</v>
      </c>
      <c r="AA23" s="12">
        <v>8952.9296003966592</v>
      </c>
      <c r="AB23" s="12">
        <v>8552.6522353845048</v>
      </c>
      <c r="AC23" s="12">
        <v>8505.1683550041671</v>
      </c>
      <c r="AD23" s="12">
        <v>9054.5304799201713</v>
      </c>
      <c r="AE23" s="12">
        <v>9203.7108975186693</v>
      </c>
      <c r="AF23" s="12">
        <v>9183.1828172991845</v>
      </c>
      <c r="AG23" s="12">
        <v>8824.5930935005636</v>
      </c>
      <c r="AH23" s="12">
        <v>8380.9719514172084</v>
      </c>
      <c r="AI23" s="12">
        <v>8092.0409070745281</v>
      </c>
      <c r="AJ23" s="12">
        <v>7956.3912406062391</v>
      </c>
      <c r="AK23" s="12">
        <v>7938.0919867153962</v>
      </c>
      <c r="AL23" s="12">
        <v>8034.3019385362013</v>
      </c>
      <c r="AM23" s="12">
        <v>8051.441859354497</v>
      </c>
      <c r="AN23" s="12">
        <v>7842.478774250776</v>
      </c>
      <c r="AO23" s="12">
        <v>8154.6557107205181</v>
      </c>
      <c r="AP23" s="12">
        <v>8765.4252332695887</v>
      </c>
      <c r="AQ23" s="12">
        <v>9287.4856839118765</v>
      </c>
      <c r="AR23" s="12">
        <v>9937.9064814372523</v>
      </c>
      <c r="AS23" s="12">
        <v>10469.02281726667</v>
      </c>
      <c r="AT23" s="12">
        <v>10578.255424410778</v>
      </c>
      <c r="AU23" s="12">
        <v>10826.788145467197</v>
      </c>
      <c r="AV23" s="12">
        <v>10986.633461360141</v>
      </c>
      <c r="AW23" s="12">
        <v>10834.274952815356</v>
      </c>
      <c r="AX23" s="12">
        <v>10956.860348892727</v>
      </c>
      <c r="AY23" s="12">
        <v>10967.208680594953</v>
      </c>
      <c r="AZ23" s="12">
        <v>10100.631185390446</v>
      </c>
    </row>
    <row r="24" spans="1:101">
      <c r="A24" s="12" t="s">
        <v>135</v>
      </c>
      <c r="B24" s="13">
        <v>654127.39937244123</v>
      </c>
      <c r="C24" s="13">
        <v>3168.6083811658791</v>
      </c>
      <c r="D24" s="13">
        <v>3136.5992583258585</v>
      </c>
      <c r="E24" s="12">
        <v>3313.0987234304735</v>
      </c>
      <c r="F24" s="12">
        <v>3763.3555847713151</v>
      </c>
      <c r="G24" s="12">
        <v>4000.2848534672735</v>
      </c>
      <c r="H24" s="12">
        <v>4202.5048523134337</v>
      </c>
      <c r="I24" s="12">
        <v>4309.5945577471093</v>
      </c>
      <c r="J24" s="12">
        <v>4563.9242298879326</v>
      </c>
      <c r="K24" s="12">
        <v>4866.2910553083666</v>
      </c>
      <c r="L24" s="12">
        <v>5060.6227554878787</v>
      </c>
      <c r="M24" s="12">
        <v>4978.373904792581</v>
      </c>
      <c r="N24" s="12">
        <v>5011.426270223682</v>
      </c>
      <c r="O24" s="12">
        <v>5561.7362898826987</v>
      </c>
      <c r="P24" s="12">
        <v>5108.3671225854887</v>
      </c>
      <c r="Q24" s="12">
        <v>4788.8299209897959</v>
      </c>
      <c r="R24" s="12">
        <v>5116.4355993116505</v>
      </c>
      <c r="S24" s="12">
        <v>5413.0578903069909</v>
      </c>
      <c r="T24" s="12">
        <v>5660.8761196602891</v>
      </c>
      <c r="U24" s="12">
        <v>5814.3676499585554</v>
      </c>
      <c r="V24" s="12">
        <v>6179.0378180442794</v>
      </c>
      <c r="W24" s="12">
        <v>6554.7985882733319</v>
      </c>
      <c r="X24" s="12">
        <v>7073.4441936966532</v>
      </c>
      <c r="Y24" s="12">
        <v>7430.0790941820287</v>
      </c>
      <c r="Z24" s="12">
        <v>8034.1184077101598</v>
      </c>
      <c r="AA24" s="12">
        <v>8954.2558392748178</v>
      </c>
      <c r="AB24" s="12">
        <v>8626.8807436234219</v>
      </c>
      <c r="AC24" s="12">
        <v>8434.6478338601901</v>
      </c>
      <c r="AD24" s="12">
        <v>9030.6779965814021</v>
      </c>
      <c r="AE24" s="12">
        <v>9200.5038472872457</v>
      </c>
      <c r="AF24" s="12">
        <v>9183.936730926338</v>
      </c>
      <c r="AG24" s="12">
        <v>8885.1806791529634</v>
      </c>
      <c r="AH24" s="12">
        <v>8394.3487017813713</v>
      </c>
      <c r="AI24" s="12">
        <v>8128.7076991474069</v>
      </c>
      <c r="AJ24" s="12">
        <v>7939.4829750586296</v>
      </c>
      <c r="AK24" s="12">
        <v>7961.163140242903</v>
      </c>
      <c r="AL24" s="12">
        <v>7986.8890729859922</v>
      </c>
      <c r="AM24" s="12">
        <v>8097.9883232127304</v>
      </c>
      <c r="AN24" s="12">
        <v>7834.2549246280396</v>
      </c>
      <c r="AO24" s="12">
        <v>8109.6266000738106</v>
      </c>
      <c r="AP24" s="12">
        <v>8703.5592083985503</v>
      </c>
      <c r="AQ24" s="12">
        <v>9263.4554839063312</v>
      </c>
      <c r="AR24" s="12">
        <v>9843.7341014299727</v>
      </c>
      <c r="AS24" s="12">
        <v>10474.44091471819</v>
      </c>
      <c r="AT24" s="12">
        <v>10548.400871017262</v>
      </c>
      <c r="AU24" s="12">
        <v>10808.293669306388</v>
      </c>
      <c r="AV24" s="12">
        <v>10970.310915897448</v>
      </c>
      <c r="AW24" s="12">
        <v>10876.243942898707</v>
      </c>
      <c r="AX24" s="12">
        <v>10877.914861882999</v>
      </c>
      <c r="AY24" s="12">
        <v>11031.972436162841</v>
      </c>
      <c r="AZ24" s="12">
        <v>10177.411069956363</v>
      </c>
    </row>
    <row r="25" spans="1:101">
      <c r="A25" s="12" t="s">
        <v>136</v>
      </c>
      <c r="B25" s="13">
        <v>653771.20967422461</v>
      </c>
      <c r="C25" s="13">
        <v>3168.4862042574714</v>
      </c>
      <c r="D25" s="13">
        <v>3150.0454640445241</v>
      </c>
      <c r="E25" s="12">
        <v>3259.602016480344</v>
      </c>
      <c r="F25" s="12">
        <v>3746.6732534053281</v>
      </c>
      <c r="G25" s="12">
        <v>3973.6950493483146</v>
      </c>
      <c r="H25" s="12">
        <v>4199.5537297410119</v>
      </c>
      <c r="I25" s="12">
        <v>4295.4973953758799</v>
      </c>
      <c r="J25" s="12">
        <v>4531.3527187861782</v>
      </c>
      <c r="K25" s="12">
        <v>4848.4434137529352</v>
      </c>
      <c r="L25" s="12">
        <v>5037.684084446455</v>
      </c>
      <c r="M25" s="12">
        <v>5041.178131159696</v>
      </c>
      <c r="N25" s="12">
        <v>4907.1672914050414</v>
      </c>
      <c r="O25" s="12">
        <v>5581.1693483416793</v>
      </c>
      <c r="P25" s="12">
        <v>5185.1304254524657</v>
      </c>
      <c r="Q25" s="12">
        <v>4755.8183459063994</v>
      </c>
      <c r="R25" s="12">
        <v>5097.3816620036832</v>
      </c>
      <c r="S25" s="12">
        <v>5376.1401115802482</v>
      </c>
      <c r="T25" s="12">
        <v>5665.6482805698024</v>
      </c>
      <c r="U25" s="12">
        <v>5779.034620281117</v>
      </c>
      <c r="V25" s="12">
        <v>6158.1938674374942</v>
      </c>
      <c r="W25" s="12">
        <v>6509.4633592404934</v>
      </c>
      <c r="X25" s="12">
        <v>7028.9499889169765</v>
      </c>
      <c r="Y25" s="12">
        <v>7434.0117026151665</v>
      </c>
      <c r="Z25" s="12">
        <v>7889.8469829220703</v>
      </c>
      <c r="AA25" s="12">
        <v>8952.6405835284331</v>
      </c>
      <c r="AB25" s="12">
        <v>8710.1619398028924</v>
      </c>
      <c r="AC25" s="12">
        <v>8360.6724728386362</v>
      </c>
      <c r="AD25" s="12">
        <v>9005.1666051211305</v>
      </c>
      <c r="AE25" s="12">
        <v>9196.1549030298047</v>
      </c>
      <c r="AF25" s="12">
        <v>9181.2164350578059</v>
      </c>
      <c r="AG25" s="12">
        <v>8948.943144336281</v>
      </c>
      <c r="AH25" s="12">
        <v>8406.8537996549767</v>
      </c>
      <c r="AI25" s="12">
        <v>8168.6328813242772</v>
      </c>
      <c r="AJ25" s="12">
        <v>7920.7000367052588</v>
      </c>
      <c r="AK25" s="12">
        <v>7987.7269468687173</v>
      </c>
      <c r="AL25" s="12">
        <v>7934.0507368466806</v>
      </c>
      <c r="AM25" s="12">
        <v>8149.0192769923833</v>
      </c>
      <c r="AN25" s="12">
        <v>7828.6134116269841</v>
      </c>
      <c r="AO25" s="12">
        <v>8065.3121526220129</v>
      </c>
      <c r="AP25" s="12">
        <v>8639.9365960330906</v>
      </c>
      <c r="AQ25" s="12">
        <v>9242.673163298994</v>
      </c>
      <c r="AR25" s="12">
        <v>9743.4183116882159</v>
      </c>
      <c r="AS25" s="12">
        <v>10482.010869112361</v>
      </c>
      <c r="AT25" s="12">
        <v>10517.562320262025</v>
      </c>
      <c r="AU25" s="12">
        <v>10789.129911836722</v>
      </c>
      <c r="AV25" s="12">
        <v>10951.301632928749</v>
      </c>
      <c r="AW25" s="12">
        <v>10924.152220093114</v>
      </c>
      <c r="AX25" s="12">
        <v>10789.03766937997</v>
      </c>
      <c r="AY25" s="12">
        <v>11097.164382415038</v>
      </c>
      <c r="AZ25" s="12">
        <v>10259.591872856949</v>
      </c>
    </row>
    <row r="26" spans="1:101">
      <c r="A26" s="12" t="s">
        <v>140</v>
      </c>
      <c r="B26" s="13">
        <v>653415.59689865145</v>
      </c>
      <c r="C26" s="13">
        <v>3168.3629325943439</v>
      </c>
      <c r="D26" s="13">
        <v>3167.1837202308243</v>
      </c>
      <c r="E26" s="12">
        <v>3203.9867866868321</v>
      </c>
      <c r="F26" s="12">
        <v>3730.2759505210411</v>
      </c>
      <c r="G26" s="12">
        <v>3945.8845113031202</v>
      </c>
      <c r="H26" s="12">
        <v>4197.5385063619742</v>
      </c>
      <c r="I26" s="12">
        <v>4282.2561366061927</v>
      </c>
      <c r="J26" s="12">
        <v>4497.6978926332158</v>
      </c>
      <c r="K26" s="12">
        <v>4830</v>
      </c>
      <c r="L26" s="12">
        <v>5011.5184418458348</v>
      </c>
      <c r="M26" s="12">
        <v>5112.0960841509759</v>
      </c>
      <c r="N26" s="12">
        <v>4794.6892173092529</v>
      </c>
      <c r="O26" s="12">
        <v>5598.8370659187749</v>
      </c>
      <c r="P26" s="12">
        <v>5268.8559330603102</v>
      </c>
      <c r="Q26" s="12">
        <v>4722.1019571647175</v>
      </c>
      <c r="R26" s="12">
        <v>5078.9037263894697</v>
      </c>
      <c r="S26" s="12">
        <v>5337.2645894417028</v>
      </c>
      <c r="T26" s="12">
        <v>5672.8038393887182</v>
      </c>
      <c r="U26" s="12">
        <v>5743.1955000191801</v>
      </c>
      <c r="V26" s="12">
        <v>6138.7568215657639</v>
      </c>
      <c r="W26" s="12">
        <v>6463.7396897446806</v>
      </c>
      <c r="X26" s="12">
        <v>6983.2166817709112</v>
      </c>
      <c r="Y26" s="12">
        <v>7444.2853253800704</v>
      </c>
      <c r="Z26" s="12">
        <v>7736.0115629642505</v>
      </c>
      <c r="AA26" s="12">
        <v>8948.0839024848319</v>
      </c>
      <c r="AB26" s="12">
        <v>8802.4946436751416</v>
      </c>
      <c r="AC26" s="12">
        <v>8283.2425993247252</v>
      </c>
      <c r="AD26" s="12">
        <v>8977.996638237737</v>
      </c>
      <c r="AE26" s="12">
        <v>9190.6641644694882</v>
      </c>
      <c r="AF26" s="12">
        <v>9175.0224688855087</v>
      </c>
      <c r="AG26" s="12">
        <v>9015.8803031378175</v>
      </c>
      <c r="AH26" s="12">
        <v>8418.4871314591001</v>
      </c>
      <c r="AI26" s="12">
        <v>8211.8158818496067</v>
      </c>
      <c r="AJ26" s="12">
        <v>7900.0429071580465</v>
      </c>
      <c r="AK26" s="12">
        <v>8017.7825950822144</v>
      </c>
      <c r="AL26" s="12">
        <v>7875.7885879552059</v>
      </c>
      <c r="AM26" s="12">
        <v>8204.5334293189007</v>
      </c>
      <c r="AN26" s="12">
        <v>7825.5538295024262</v>
      </c>
      <c r="AO26" s="12">
        <v>8021.7118704977584</v>
      </c>
      <c r="AP26" s="12">
        <v>8574.5581093227629</v>
      </c>
      <c r="AQ26" s="12">
        <v>9225.1363858991499</v>
      </c>
      <c r="AR26" s="12">
        <v>9636.9624494999334</v>
      </c>
      <c r="AS26" s="12">
        <v>10491.731873945997</v>
      </c>
      <c r="AT26" s="12">
        <v>10485.740234874003</v>
      </c>
      <c r="AU26" s="12">
        <v>10769.297036982582</v>
      </c>
      <c r="AV26" s="12">
        <v>10929.607598234177</v>
      </c>
      <c r="AW26" s="12">
        <v>10977.995335829208</v>
      </c>
      <c r="AX26" s="12">
        <v>10690.236841413582</v>
      </c>
      <c r="AY26" s="12">
        <v>11162.785103464679</v>
      </c>
      <c r="AZ26" s="12">
        <v>10347.168312132422</v>
      </c>
    </row>
    <row r="27" spans="1:101" ht="62.25" customHeight="1"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</row>
    <row r="29" spans="1:101" s="18" customFormat="1"/>
    <row r="31" spans="1:101" s="22" customFormat="1" ht="13.5">
      <c r="A31" s="19"/>
      <c r="B31" s="43" t="s">
        <v>0</v>
      </c>
      <c r="C31" s="20" t="s">
        <v>168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N31" s="23" t="s">
        <v>169</v>
      </c>
      <c r="O31" s="23" t="s">
        <v>170</v>
      </c>
      <c r="P31" s="23" t="s">
        <v>171</v>
      </c>
      <c r="Q31" s="23" t="s">
        <v>172</v>
      </c>
      <c r="R31" s="23" t="s">
        <v>173</v>
      </c>
      <c r="S31" s="23" t="s">
        <v>174</v>
      </c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</row>
    <row r="32" spans="1:101">
      <c r="A32" s="12" t="str">
        <f>A3</f>
        <v>112年 6月</v>
      </c>
      <c r="B32" s="13">
        <v>661740.26299965312</v>
      </c>
      <c r="C32" s="13">
        <v>19269.955983481486</v>
      </c>
      <c r="D32" s="13">
        <v>24185.70733265446</v>
      </c>
      <c r="E32" s="13">
        <v>25995.424328569439</v>
      </c>
      <c r="F32" s="13">
        <v>30873.949771154443</v>
      </c>
      <c r="G32" s="13">
        <v>41144.173008656959</v>
      </c>
      <c r="H32" s="13">
        <v>44854.803167080892</v>
      </c>
      <c r="I32" s="13">
        <v>40320.631434808711</v>
      </c>
      <c r="J32" s="13">
        <v>43246.500439060314</v>
      </c>
      <c r="K32" s="13">
        <v>53856.644941549253</v>
      </c>
      <c r="L32" s="13">
        <v>51900.299331626709</v>
      </c>
      <c r="N32" s="13">
        <f>C3+D3</f>
        <v>6885.1915580265477</v>
      </c>
      <c r="O32" s="13">
        <f>SUM(E3:G3)</f>
        <v>12384.764425454938</v>
      </c>
      <c r="P32" s="13">
        <f>H3</f>
        <v>4476.3248257721361</v>
      </c>
      <c r="Q32" s="13">
        <f>SUM(I3:N3)</f>
        <v>30601.495606080018</v>
      </c>
      <c r="R32" s="13">
        <f>SUM(O3:Q3)</f>
        <v>15103.311229371742</v>
      </c>
      <c r="S32" s="13">
        <f>SUM(R3:T3)</f>
        <v>17496.327456078841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</row>
    <row r="33" spans="1:65">
      <c r="A33" s="12" t="str">
        <f t="shared" ref="A33:A55" si="0">A4</f>
        <v>112年 7月</v>
      </c>
      <c r="B33" s="13">
        <v>661372.08887635486</v>
      </c>
      <c r="C33" s="13">
        <v>19169.488622077963</v>
      </c>
      <c r="D33" s="13">
        <v>24124.47981605227</v>
      </c>
      <c r="E33" s="13">
        <v>25963.690323585208</v>
      </c>
      <c r="F33" s="13">
        <v>30731.835636353142</v>
      </c>
      <c r="G33" s="13">
        <v>41026.010854871551</v>
      </c>
      <c r="H33" s="13">
        <v>44871.035117150299</v>
      </c>
      <c r="I33" s="13">
        <v>40340.831843452179</v>
      </c>
      <c r="J33" s="13">
        <v>43079.321111059107</v>
      </c>
      <c r="K33" s="13">
        <v>53769.893640941082</v>
      </c>
      <c r="L33" s="13">
        <v>51994.083727851757</v>
      </c>
      <c r="N33" s="13">
        <f t="shared" ref="N33:N55" si="1">C4+D4</f>
        <v>6830.9592705580426</v>
      </c>
      <c r="O33" s="13">
        <f t="shared" ref="O33:O55" si="2">SUM(E4:G4)</f>
        <v>12338.529351519921</v>
      </c>
      <c r="P33" s="13">
        <f t="shared" ref="P33:P55" si="3">H4</f>
        <v>4454.5082988511103</v>
      </c>
      <c r="Q33" s="13">
        <f t="shared" ref="Q33:Q55" si="4">SUM(I4:N4)</f>
        <v>30567.196345322325</v>
      </c>
      <c r="R33" s="13">
        <f t="shared" ref="R33:R55" si="5">SUM(O4:Q4)</f>
        <v>15066.465495464039</v>
      </c>
      <c r="S33" s="13">
        <f t="shared" ref="S33:S55" si="6">SUM(R4:T4)</f>
        <v>17429.572179216579</v>
      </c>
    </row>
    <row r="34" spans="1:65" ht="14.25">
      <c r="A34" s="12" t="str">
        <f t="shared" si="0"/>
        <v>112年 8月</v>
      </c>
      <c r="B34" s="13">
        <v>661004.47701666399</v>
      </c>
      <c r="C34" s="13">
        <v>19070.597435793214</v>
      </c>
      <c r="D34" s="13">
        <v>24067.317118536477</v>
      </c>
      <c r="E34" s="13">
        <v>25928.797805885166</v>
      </c>
      <c r="F34" s="13">
        <v>30590.657635157026</v>
      </c>
      <c r="G34" s="13">
        <v>40909.513444684482</v>
      </c>
      <c r="H34" s="13">
        <v>44880.696731524513</v>
      </c>
      <c r="I34" s="13">
        <v>40359.601652064986</v>
      </c>
      <c r="J34" s="13">
        <v>42921.457360496555</v>
      </c>
      <c r="K34" s="13">
        <v>53674.750986148843</v>
      </c>
      <c r="L34" s="13">
        <v>52089.350448471865</v>
      </c>
      <c r="N34" s="13">
        <f t="shared" si="1"/>
        <v>6778.3026111565887</v>
      </c>
      <c r="O34" s="13">
        <f t="shared" si="2"/>
        <v>12292.294824636625</v>
      </c>
      <c r="P34" s="13">
        <f t="shared" si="3"/>
        <v>4433.550114128042</v>
      </c>
      <c r="Q34" s="13">
        <f t="shared" si="4"/>
        <v>30526.102992694578</v>
      </c>
      <c r="R34" s="13">
        <f t="shared" si="5"/>
        <v>15036.461817599031</v>
      </c>
      <c r="S34" s="13">
        <f t="shared" si="6"/>
        <v>17362.734246467498</v>
      </c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</row>
    <row r="35" spans="1:65">
      <c r="A35" s="12" t="str">
        <f t="shared" si="0"/>
        <v>112年 9月</v>
      </c>
      <c r="B35" s="13">
        <v>660637.42680688098</v>
      </c>
      <c r="C35" s="13">
        <v>18973.281943985348</v>
      </c>
      <c r="D35" s="13">
        <v>24014.2189084743</v>
      </c>
      <c r="E35" s="13">
        <v>25890.746596315061</v>
      </c>
      <c r="F35" s="13">
        <v>30450.415807126061</v>
      </c>
      <c r="G35" s="13">
        <v>40794.680684116043</v>
      </c>
      <c r="H35" s="13">
        <v>44883.788891426928</v>
      </c>
      <c r="I35" s="13">
        <v>40376.941286674293</v>
      </c>
      <c r="J35" s="13">
        <v>42772.904533657449</v>
      </c>
      <c r="K35" s="13">
        <v>53571.221863275743</v>
      </c>
      <c r="L35" s="13">
        <v>52186.096755896288</v>
      </c>
      <c r="N35" s="13">
        <f t="shared" si="1"/>
        <v>6727.2210527327625</v>
      </c>
      <c r="O35" s="13">
        <f t="shared" si="2"/>
        <v>12246.060891252588</v>
      </c>
      <c r="P35" s="13">
        <f t="shared" si="3"/>
        <v>4413.4499665310668</v>
      </c>
      <c r="Q35" s="13">
        <f t="shared" si="4"/>
        <v>30478.216323061519</v>
      </c>
      <c r="R35" s="13">
        <f t="shared" si="5"/>
        <v>15013.299215196777</v>
      </c>
      <c r="S35" s="13">
        <f t="shared" si="6"/>
        <v>17295.81373488325</v>
      </c>
    </row>
    <row r="36" spans="1:65">
      <c r="A36" s="12" t="str">
        <f t="shared" si="0"/>
        <v>112年 10月</v>
      </c>
      <c r="B36" s="13">
        <v>660270.93763304723</v>
      </c>
      <c r="C36" s="13">
        <v>18877.541665367153</v>
      </c>
      <c r="D36" s="13">
        <v>23965.184854257132</v>
      </c>
      <c r="E36" s="13">
        <v>25849.536515728516</v>
      </c>
      <c r="F36" s="13">
        <v>30311.110191819243</v>
      </c>
      <c r="G36" s="13">
        <v>40681.512479166122</v>
      </c>
      <c r="H36" s="13">
        <v>44880.312477987965</v>
      </c>
      <c r="I36" s="13">
        <v>40392.851173199932</v>
      </c>
      <c r="J36" s="13">
        <v>42633.657978610572</v>
      </c>
      <c r="K36" s="13">
        <v>53459.311156555399</v>
      </c>
      <c r="L36" s="13">
        <v>52284.319915144821</v>
      </c>
      <c r="N36" s="13">
        <f t="shared" si="1"/>
        <v>6677.7140675459414</v>
      </c>
      <c r="O36" s="13">
        <f t="shared" si="2"/>
        <v>12199.827597821211</v>
      </c>
      <c r="P36" s="13">
        <f t="shared" si="3"/>
        <v>4394.2075510253362</v>
      </c>
      <c r="Q36" s="13">
        <f t="shared" si="4"/>
        <v>30423.537111185044</v>
      </c>
      <c r="R36" s="13">
        <f t="shared" si="5"/>
        <v>14996.976707775269</v>
      </c>
      <c r="S36" s="13">
        <f t="shared" si="6"/>
        <v>17228.810721512818</v>
      </c>
    </row>
    <row r="37" spans="1:65">
      <c r="A37" s="12" t="str">
        <f t="shared" si="0"/>
        <v>112年 11月</v>
      </c>
      <c r="B37" s="13">
        <v>659905.00888094527</v>
      </c>
      <c r="C37" s="13">
        <v>18783.376118006403</v>
      </c>
      <c r="D37" s="13">
        <v>23920.214624300515</v>
      </c>
      <c r="E37" s="13">
        <v>25805.167384987064</v>
      </c>
      <c r="F37" s="13">
        <v>30172.740828794635</v>
      </c>
      <c r="G37" s="13">
        <v>40570.008735814219</v>
      </c>
      <c r="H37" s="13">
        <v>44870.268372245155</v>
      </c>
      <c r="I37" s="13">
        <v>40407.331737454369</v>
      </c>
      <c r="J37" s="13">
        <v>42503.71304520806</v>
      </c>
      <c r="K37" s="13">
        <v>53339.023748352469</v>
      </c>
      <c r="L37" s="13">
        <v>52384.01719384591</v>
      </c>
      <c r="N37" s="13">
        <f t="shared" si="1"/>
        <v>6629.7811272046511</v>
      </c>
      <c r="O37" s="13">
        <f t="shared" si="2"/>
        <v>12153.594990801754</v>
      </c>
      <c r="P37" s="13">
        <f t="shared" si="3"/>
        <v>4375.822562613007</v>
      </c>
      <c r="Q37" s="13">
        <f t="shared" si="4"/>
        <v>30362.066131724165</v>
      </c>
      <c r="R37" s="13">
        <f t="shared" si="5"/>
        <v>14987.49331495041</v>
      </c>
      <c r="S37" s="13">
        <f t="shared" si="6"/>
        <v>17161.725283402571</v>
      </c>
    </row>
    <row r="38" spans="1:65">
      <c r="A38" s="12" t="str">
        <f t="shared" si="0"/>
        <v>112年 12月</v>
      </c>
      <c r="B38" s="13">
        <v>659539.63993609848</v>
      </c>
      <c r="C38" s="13">
        <v>18690.784819326222</v>
      </c>
      <c r="D38" s="13">
        <v>23879.307887044179</v>
      </c>
      <c r="E38" s="13">
        <v>25757.639024960095</v>
      </c>
      <c r="F38" s="13">
        <v>30035.30775760932</v>
      </c>
      <c r="G38" s="13">
        <v>40460.169360019398</v>
      </c>
      <c r="H38" s="13">
        <v>44853.657455143133</v>
      </c>
      <c r="I38" s="13">
        <v>40420.383405142769</v>
      </c>
      <c r="J38" s="13">
        <v>42383.065085084825</v>
      </c>
      <c r="K38" s="13">
        <v>53210.364519163195</v>
      </c>
      <c r="L38" s="13">
        <v>52485.185862234764</v>
      </c>
      <c r="N38" s="13">
        <f t="shared" si="1"/>
        <v>6583.4217026668957</v>
      </c>
      <c r="O38" s="13">
        <f t="shared" si="2"/>
        <v>12107.363116659326</v>
      </c>
      <c r="P38" s="13">
        <f t="shared" si="3"/>
        <v>4358.2946963332433</v>
      </c>
      <c r="Q38" s="13">
        <f t="shared" si="4"/>
        <v>30293.804159235024</v>
      </c>
      <c r="R38" s="13">
        <f t="shared" si="5"/>
        <v>14984.848056436012</v>
      </c>
      <c r="S38" s="13">
        <f t="shared" si="6"/>
        <v>17094.557497596197</v>
      </c>
    </row>
    <row r="39" spans="1:65">
      <c r="A39" s="12" t="str">
        <f t="shared" si="0"/>
        <v>113年 1月</v>
      </c>
      <c r="B39" s="13">
        <v>659174.83018377097</v>
      </c>
      <c r="C39" s="13">
        <v>18599.767286105398</v>
      </c>
      <c r="D39" s="13">
        <v>23842.464310951989</v>
      </c>
      <c r="E39" s="13">
        <v>25706.951256524932</v>
      </c>
      <c r="F39" s="13">
        <v>29898.811017819455</v>
      </c>
      <c r="G39" s="13">
        <v>40351.994257720391</v>
      </c>
      <c r="H39" s="13">
        <v>44830.480607533624</v>
      </c>
      <c r="I39" s="13">
        <v>40432.00660186298</v>
      </c>
      <c r="J39" s="13">
        <v>42271.709451657931</v>
      </c>
      <c r="K39" s="13">
        <v>53073.338347615951</v>
      </c>
      <c r="L39" s="13">
        <v>52587.823193151482</v>
      </c>
      <c r="N39" s="13">
        <f t="shared" si="1"/>
        <v>6538.6352642404909</v>
      </c>
      <c r="O39" s="13">
        <f t="shared" si="2"/>
        <v>12061.132021864905</v>
      </c>
      <c r="P39" s="13">
        <f t="shared" si="3"/>
        <v>4341.6236472622086</v>
      </c>
      <c r="Q39" s="13">
        <f t="shared" si="4"/>
        <v>30218.751968170931</v>
      </c>
      <c r="R39" s="13">
        <f t="shared" si="5"/>
        <v>14989.03995204378</v>
      </c>
      <c r="S39" s="13">
        <f t="shared" si="6"/>
        <v>17027.30744113477</v>
      </c>
    </row>
    <row r="40" spans="1:65">
      <c r="A40" s="12" t="str">
        <f t="shared" si="0"/>
        <v>113年 2月</v>
      </c>
      <c r="B40" s="13">
        <v>658810.57900896715</v>
      </c>
      <c r="C40" s="13">
        <v>18510.323034478719</v>
      </c>
      <c r="D40" s="13">
        <v>23809.683564511986</v>
      </c>
      <c r="E40" s="13">
        <v>25653.103900566741</v>
      </c>
      <c r="F40" s="13">
        <v>29763.250648980204</v>
      </c>
      <c r="G40" s="13">
        <v>40245.483334835502</v>
      </c>
      <c r="H40" s="13">
        <v>44800.738710175458</v>
      </c>
      <c r="I40" s="13">
        <v>40442.201753105575</v>
      </c>
      <c r="J40" s="13">
        <v>42169.641500125974</v>
      </c>
      <c r="K40" s="13">
        <v>52927.950110471967</v>
      </c>
      <c r="L40" s="13">
        <v>52691.926462039046</v>
      </c>
      <c r="N40" s="13">
        <f t="shared" si="1"/>
        <v>6495.4212815834044</v>
      </c>
      <c r="O40" s="13">
        <f t="shared" si="2"/>
        <v>12014.901752895315</v>
      </c>
      <c r="P40" s="13">
        <f t="shared" si="3"/>
        <v>4325.8091105130679</v>
      </c>
      <c r="Q40" s="13">
        <f t="shared" si="4"/>
        <v>30136.910332882351</v>
      </c>
      <c r="R40" s="13">
        <f t="shared" si="5"/>
        <v>15000.068021683312</v>
      </c>
      <c r="S40" s="13">
        <f t="shared" si="6"/>
        <v>16959.975191056692</v>
      </c>
    </row>
    <row r="41" spans="1:65">
      <c r="A41" s="12" t="str">
        <f t="shared" si="0"/>
        <v>113年 3月</v>
      </c>
      <c r="B41" s="13">
        <v>658446.88579643238</v>
      </c>
      <c r="C41" s="13">
        <v>18422.451579937318</v>
      </c>
      <c r="D41" s="13">
        <v>23780.965316236357</v>
      </c>
      <c r="E41" s="13">
        <v>25596.096777978608</v>
      </c>
      <c r="F41" s="13">
        <v>29628.626690645797</v>
      </c>
      <c r="G41" s="13">
        <v>40140.636497262662</v>
      </c>
      <c r="H41" s="13">
        <v>44764.43264373461</v>
      </c>
      <c r="I41" s="13">
        <v>40450.969284253857</v>
      </c>
      <c r="J41" s="13">
        <v>42076.856587468508</v>
      </c>
      <c r="K41" s="13">
        <v>52774.204682625772</v>
      </c>
      <c r="L41" s="13">
        <v>52797.492946941537</v>
      </c>
      <c r="N41" s="13">
        <f t="shared" si="1"/>
        <v>6453.779223704084</v>
      </c>
      <c r="O41" s="13">
        <f t="shared" si="2"/>
        <v>11968.672356233235</v>
      </c>
      <c r="P41" s="13">
        <f t="shared" si="3"/>
        <v>4310.8507812359803</v>
      </c>
      <c r="Q41" s="13">
        <f t="shared" si="4"/>
        <v>30048.280027616907</v>
      </c>
      <c r="R41" s="13">
        <f t="shared" si="5"/>
        <v>15017.931285362081</v>
      </c>
      <c r="S41" s="13">
        <f t="shared" si="6"/>
        <v>16892.56082439774</v>
      </c>
    </row>
    <row r="42" spans="1:65">
      <c r="A42" s="12" t="str">
        <f t="shared" si="0"/>
        <v>113年 4月</v>
      </c>
      <c r="B42" s="13">
        <v>658083.74993065197</v>
      </c>
      <c r="C42" s="13">
        <v>18336.152437329001</v>
      </c>
      <c r="D42" s="13">
        <v>23756.309234661458</v>
      </c>
      <c r="E42" s="13">
        <v>25535.929709661516</v>
      </c>
      <c r="F42" s="13">
        <v>29494.939182369497</v>
      </c>
      <c r="G42" s="13">
        <v>40037.453650879441</v>
      </c>
      <c r="H42" s="13">
        <v>44721.563288784178</v>
      </c>
      <c r="I42" s="13">
        <v>40458.30962058391</v>
      </c>
      <c r="J42" s="13">
        <v>41993.350072445406</v>
      </c>
      <c r="K42" s="13">
        <v>52612.106937105833</v>
      </c>
      <c r="L42" s="13">
        <v>52904.519928502166</v>
      </c>
      <c r="N42" s="13">
        <f t="shared" si="1"/>
        <v>6413.7085589618</v>
      </c>
      <c r="O42" s="13">
        <f t="shared" si="2"/>
        <v>11922.443878367201</v>
      </c>
      <c r="P42" s="13">
        <f t="shared" si="3"/>
        <v>4296.7483546180938</v>
      </c>
      <c r="Q42" s="13">
        <f t="shared" si="4"/>
        <v>29952.861826519438</v>
      </c>
      <c r="R42" s="13">
        <f t="shared" si="5"/>
        <v>15042.628763185443</v>
      </c>
      <c r="S42" s="13">
        <f t="shared" si="6"/>
        <v>16825.064418191032</v>
      </c>
    </row>
    <row r="43" spans="1:65" s="16" customFormat="1">
      <c r="A43" s="15" t="str">
        <f t="shared" si="0"/>
        <v>113年 5月</v>
      </c>
      <c r="B43" s="15">
        <v>657721.17079585115</v>
      </c>
      <c r="C43" s="15">
        <v>18251.42512085857</v>
      </c>
      <c r="D43" s="15">
        <v>23735.714988347783</v>
      </c>
      <c r="E43" s="15">
        <v>25472.602516524308</v>
      </c>
      <c r="F43" s="15">
        <v>29362.188163703624</v>
      </c>
      <c r="G43" s="15">
        <v>39935.934701543018</v>
      </c>
      <c r="H43" s="15">
        <v>44672.131525804391</v>
      </c>
      <c r="I43" s="15">
        <v>40464.223187264586</v>
      </c>
      <c r="J43" s="15">
        <v>41919.117315596246</v>
      </c>
      <c r="K43" s="15">
        <v>52441.661745075144</v>
      </c>
      <c r="L43" s="15">
        <v>53013.004689961424</v>
      </c>
      <c r="N43" s="15">
        <f t="shared" si="1"/>
        <v>6375.2087550669712</v>
      </c>
      <c r="O43" s="15">
        <f t="shared" si="2"/>
        <v>11876.216365791599</v>
      </c>
      <c r="P43" s="15">
        <f t="shared" si="3"/>
        <v>4283.5015258835483</v>
      </c>
      <c r="Q43" s="15">
        <f t="shared" si="4"/>
        <v>29850.656503631941</v>
      </c>
      <c r="R43" s="15">
        <f t="shared" si="5"/>
        <v>15074.159475356606</v>
      </c>
      <c r="S43" s="15">
        <f t="shared" si="6"/>
        <v>16757.486049467043</v>
      </c>
    </row>
    <row r="44" spans="1:65">
      <c r="A44" s="12" t="str">
        <f t="shared" si="0"/>
        <v>113年 6月</v>
      </c>
      <c r="B44" s="13">
        <v>657359.17584413523</v>
      </c>
      <c r="C44" s="13">
        <v>18161.610409881585</v>
      </c>
      <c r="D44" s="13">
        <v>23676.451306780593</v>
      </c>
      <c r="E44" s="13">
        <v>25450.49027183637</v>
      </c>
      <c r="F44" s="13">
        <v>29235.783959344535</v>
      </c>
      <c r="G44" s="13">
        <v>39782.080504739046</v>
      </c>
      <c r="H44" s="13">
        <v>44655.633708950918</v>
      </c>
      <c r="I44" s="13">
        <v>40516.346748554402</v>
      </c>
      <c r="J44" s="13">
        <v>41797.744986042584</v>
      </c>
      <c r="K44" s="13">
        <v>52302.137780253055</v>
      </c>
      <c r="L44" s="13">
        <v>53108.940765724707</v>
      </c>
      <c r="N44" s="13">
        <f t="shared" si="1"/>
        <v>6351.5634282170458</v>
      </c>
      <c r="O44" s="13">
        <f t="shared" si="2"/>
        <v>11810.04698166454</v>
      </c>
      <c r="P44" s="13">
        <f t="shared" si="3"/>
        <v>4271.1886632148216</v>
      </c>
      <c r="Q44" s="13">
        <f t="shared" si="4"/>
        <v>29763.331966079495</v>
      </c>
      <c r="R44" s="13">
        <f t="shared" si="5"/>
        <v>15092.420949322646</v>
      </c>
      <c r="S44" s="13">
        <f t="shared" si="6"/>
        <v>16696.262482653012</v>
      </c>
    </row>
    <row r="45" spans="1:65">
      <c r="A45" s="12" t="str">
        <f t="shared" si="0"/>
        <v>113年 7月</v>
      </c>
      <c r="B45" s="13">
        <v>656997.76440294681</v>
      </c>
      <c r="C45" s="13">
        <v>18072.432932116721</v>
      </c>
      <c r="D45" s="13">
        <v>23614.073393421695</v>
      </c>
      <c r="E45" s="13">
        <v>25432.760246621077</v>
      </c>
      <c r="F45" s="13">
        <v>29111.282764387412</v>
      </c>
      <c r="G45" s="13">
        <v>39620.432574506645</v>
      </c>
      <c r="H45" s="13">
        <v>44638.457659764041</v>
      </c>
      <c r="I45" s="13">
        <v>40575.660724762725</v>
      </c>
      <c r="J45" s="13">
        <v>41676.970498093797</v>
      </c>
      <c r="K45" s="13">
        <v>52160.209465981454</v>
      </c>
      <c r="L45" s="13">
        <v>53204.018573652946</v>
      </c>
      <c r="N45" s="13">
        <f t="shared" si="1"/>
        <v>6331.6199617931306</v>
      </c>
      <c r="O45" s="13">
        <f t="shared" si="2"/>
        <v>11740.81297032359</v>
      </c>
      <c r="P45" s="13">
        <f t="shared" si="3"/>
        <v>4259.8121994453895</v>
      </c>
      <c r="Q45" s="13">
        <f t="shared" si="4"/>
        <v>29671.846456350617</v>
      </c>
      <c r="R45" s="13">
        <f t="shared" si="5"/>
        <v>15115.174984246765</v>
      </c>
      <c r="S45" s="13">
        <f t="shared" si="6"/>
        <v>16636.041926597609</v>
      </c>
    </row>
    <row r="46" spans="1:65">
      <c r="A46" s="12" t="str">
        <f t="shared" si="0"/>
        <v>113年 8月</v>
      </c>
      <c r="B46" s="13">
        <v>656636.93580223608</v>
      </c>
      <c r="C46" s="13">
        <v>17983.89262832197</v>
      </c>
      <c r="D46" s="13">
        <v>23548.581245840112</v>
      </c>
      <c r="E46" s="13">
        <v>25419.412887326773</v>
      </c>
      <c r="F46" s="13">
        <v>28988.684524964454</v>
      </c>
      <c r="G46" s="13">
        <v>39450.991089024166</v>
      </c>
      <c r="H46" s="13">
        <v>44620.603496993666</v>
      </c>
      <c r="I46" s="13">
        <v>40642.163913309712</v>
      </c>
      <c r="J46" s="13">
        <v>41556.794028960881</v>
      </c>
      <c r="K46" s="13">
        <v>52015.877624739391</v>
      </c>
      <c r="L46" s="13">
        <v>53298.239030432203</v>
      </c>
      <c r="N46" s="13">
        <f t="shared" si="1"/>
        <v>6315.3772556423437</v>
      </c>
      <c r="O46" s="13">
        <f t="shared" si="2"/>
        <v>11668.515372679627</v>
      </c>
      <c r="P46" s="13">
        <f t="shared" si="3"/>
        <v>4249.3720845926609</v>
      </c>
      <c r="Q46" s="13">
        <f t="shared" si="4"/>
        <v>29576.20051946077</v>
      </c>
      <c r="R46" s="13">
        <f t="shared" si="5"/>
        <v>15142.42152911345</v>
      </c>
      <c r="S46" s="13">
        <f t="shared" si="6"/>
        <v>16576.824245825312</v>
      </c>
    </row>
    <row r="47" spans="1:65">
      <c r="A47" s="12" t="str">
        <f t="shared" si="0"/>
        <v>113年 9月</v>
      </c>
      <c r="B47" s="13">
        <v>656276.68937446014</v>
      </c>
      <c r="C47" s="13">
        <v>17895.989441182937</v>
      </c>
      <c r="D47" s="13">
        <v>23479.974861606832</v>
      </c>
      <c r="E47" s="13">
        <v>25410.448640348255</v>
      </c>
      <c r="F47" s="13">
        <v>28867.989187199368</v>
      </c>
      <c r="G47" s="13">
        <v>39273.756226529535</v>
      </c>
      <c r="H47" s="13">
        <v>44602.071339389804</v>
      </c>
      <c r="I47" s="13">
        <v>40715.855111774872</v>
      </c>
      <c r="J47" s="13">
        <v>41437.215755720012</v>
      </c>
      <c r="K47" s="13">
        <v>51869.143078869063</v>
      </c>
      <c r="L47" s="13">
        <v>53391.603051935585</v>
      </c>
      <c r="N47" s="13">
        <f t="shared" si="1"/>
        <v>6302.8342117658012</v>
      </c>
      <c r="O47" s="13">
        <f t="shared" si="2"/>
        <v>11593.155229417138</v>
      </c>
      <c r="P47" s="13">
        <f t="shared" si="3"/>
        <v>4239.8682686767052</v>
      </c>
      <c r="Q47" s="13">
        <f t="shared" si="4"/>
        <v>29476.394700384586</v>
      </c>
      <c r="R47" s="13">
        <f t="shared" si="5"/>
        <v>15174.160532893799</v>
      </c>
      <c r="S47" s="13">
        <f t="shared" si="6"/>
        <v>16518.60930486476</v>
      </c>
    </row>
    <row r="48" spans="1:65">
      <c r="A48" s="12" t="str">
        <f t="shared" si="0"/>
        <v>113年 10月</v>
      </c>
      <c r="B48" s="13">
        <v>655917.02445458039</v>
      </c>
      <c r="C48" s="13">
        <v>17808.723315311916</v>
      </c>
      <c r="D48" s="13">
        <v>23408.254238294816</v>
      </c>
      <c r="E48" s="13">
        <v>25405.867952026812</v>
      </c>
      <c r="F48" s="13">
        <v>28749.196697207357</v>
      </c>
      <c r="G48" s="13">
        <v>39088.728165320259</v>
      </c>
      <c r="H48" s="13">
        <v>44582.861305702587</v>
      </c>
      <c r="I48" s="13">
        <v>40796.733117897165</v>
      </c>
      <c r="J48" s="13">
        <v>41318.235855312596</v>
      </c>
      <c r="K48" s="13">
        <v>51720.006650575895</v>
      </c>
      <c r="L48" s="13">
        <v>53484.111553223964</v>
      </c>
      <c r="N48" s="13">
        <f t="shared" si="1"/>
        <v>6293.9897343176599</v>
      </c>
      <c r="O48" s="13">
        <f t="shared" si="2"/>
        <v>11514.733580994258</v>
      </c>
      <c r="P48" s="13">
        <f t="shared" si="3"/>
        <v>4231.3007017202644</v>
      </c>
      <c r="Q48" s="13">
        <f t="shared" si="4"/>
        <v>29372.429544055831</v>
      </c>
      <c r="R48" s="13">
        <f t="shared" si="5"/>
        <v>15210.391944545532</v>
      </c>
      <c r="S48" s="13">
        <f t="shared" si="6"/>
        <v>16461.396968248788</v>
      </c>
    </row>
    <row r="49" spans="1:19" s="14" customFormat="1">
      <c r="A49" s="13" t="str">
        <f t="shared" si="0"/>
        <v>113年 11月</v>
      </c>
      <c r="B49" s="13">
        <v>655557.94038006174</v>
      </c>
      <c r="C49" s="13">
        <v>17722.094197246981</v>
      </c>
      <c r="D49" s="13">
        <v>23333.419373478973</v>
      </c>
      <c r="E49" s="13">
        <v>25405.671268650189</v>
      </c>
      <c r="F49" s="13">
        <v>28632.30700109516</v>
      </c>
      <c r="G49" s="13">
        <v>38895.907083753438</v>
      </c>
      <c r="H49" s="13">
        <v>44562.97351468225</v>
      </c>
      <c r="I49" s="13">
        <v>40884.796729574889</v>
      </c>
      <c r="J49" s="13">
        <v>41199.854504545336</v>
      </c>
      <c r="K49" s="13">
        <v>51568.469161928471</v>
      </c>
      <c r="L49" s="13">
        <v>53575.765448546634</v>
      </c>
      <c r="N49" s="13">
        <f t="shared" si="1"/>
        <v>6288.8427296041691</v>
      </c>
      <c r="O49" s="13">
        <f t="shared" si="2"/>
        <v>11433.251467642811</v>
      </c>
      <c r="P49" s="13">
        <f t="shared" si="3"/>
        <v>4223.6693337487477</v>
      </c>
      <c r="Q49" s="13">
        <f t="shared" si="4"/>
        <v>29264.305595367452</v>
      </c>
      <c r="R49" s="13">
        <f t="shared" si="5"/>
        <v>15251.115713012965</v>
      </c>
      <c r="S49" s="13">
        <f t="shared" si="6"/>
        <v>16405.187100514395</v>
      </c>
    </row>
    <row r="50" spans="1:19">
      <c r="A50" s="12" t="str">
        <f t="shared" si="0"/>
        <v>113年 12月</v>
      </c>
      <c r="B50" s="13">
        <v>655199.43649087159</v>
      </c>
      <c r="C50" s="13">
        <v>17636.102035451058</v>
      </c>
      <c r="D50" s="13">
        <v>23255.47026473621</v>
      </c>
      <c r="E50" s="13">
        <v>25409.859036452646</v>
      </c>
      <c r="F50" s="13">
        <v>28517.320044961001</v>
      </c>
      <c r="G50" s="13">
        <v>38695.293160245725</v>
      </c>
      <c r="H50" s="13">
        <v>44542.408085079151</v>
      </c>
      <c r="I50" s="13">
        <v>40980.0447448657</v>
      </c>
      <c r="J50" s="13">
        <v>41082.071880090247</v>
      </c>
      <c r="K50" s="13">
        <v>51414.531434858523</v>
      </c>
      <c r="L50" s="13">
        <v>53666.565651341945</v>
      </c>
      <c r="N50" s="13">
        <f t="shared" si="1"/>
        <v>6287.3921060827197</v>
      </c>
      <c r="O50" s="13">
        <f t="shared" si="2"/>
        <v>11348.709929368339</v>
      </c>
      <c r="P50" s="13">
        <f t="shared" si="3"/>
        <v>4216.9741147902296</v>
      </c>
      <c r="Q50" s="13">
        <f t="shared" si="4"/>
        <v>29152.023399171569</v>
      </c>
      <c r="R50" s="13">
        <f t="shared" si="5"/>
        <v>15296.331787227055</v>
      </c>
      <c r="S50" s="13">
        <f t="shared" si="6"/>
        <v>16349.979566202765</v>
      </c>
    </row>
    <row r="51" spans="1:19">
      <c r="A51" s="12" t="str">
        <f t="shared" si="0"/>
        <v>114年 1月</v>
      </c>
      <c r="B51" s="13">
        <v>654841.51212947723</v>
      </c>
      <c r="C51" s="13">
        <v>17550.746780311059</v>
      </c>
      <c r="D51" s="13">
        <v>23174.406909645364</v>
      </c>
      <c r="E51" s="13">
        <v>25418.431701614907</v>
      </c>
      <c r="F51" s="13">
        <v>28404.235774894623</v>
      </c>
      <c r="G51" s="13">
        <v>38486.886573273325</v>
      </c>
      <c r="H51" s="13">
        <v>44521.16513564378</v>
      </c>
      <c r="I51" s="13">
        <v>41082.475961986609</v>
      </c>
      <c r="J51" s="13">
        <v>40964.888158484719</v>
      </c>
      <c r="K51" s="13">
        <v>51258.194291160951</v>
      </c>
      <c r="L51" s="13">
        <v>53756.513074238064</v>
      </c>
      <c r="N51" s="13">
        <f t="shared" si="1"/>
        <v>6289.6367743608971</v>
      </c>
      <c r="O51" s="13">
        <f t="shared" si="2"/>
        <v>11261.110005950162</v>
      </c>
      <c r="P51" s="13">
        <f t="shared" si="3"/>
        <v>4211.2149948754522</v>
      </c>
      <c r="Q51" s="13">
        <f t="shared" si="4"/>
        <v>29035.583500279456</v>
      </c>
      <c r="R51" s="13">
        <f t="shared" si="5"/>
        <v>15346.04011610536</v>
      </c>
      <c r="S51" s="13">
        <f t="shared" si="6"/>
        <v>16295.774229859251</v>
      </c>
    </row>
    <row r="52" spans="1:19">
      <c r="A52" s="12" t="str">
        <f t="shared" si="0"/>
        <v>114年 2月</v>
      </c>
      <c r="B52" s="13">
        <v>654484.16664084559</v>
      </c>
      <c r="C52" s="13">
        <v>17466.028384136938</v>
      </c>
      <c r="D52" s="13">
        <v>23090.229305787274</v>
      </c>
      <c r="E52" s="13">
        <v>25431.389710264197</v>
      </c>
      <c r="F52" s="13">
        <v>28293.054136977284</v>
      </c>
      <c r="G52" s="13">
        <v>38270.687501371984</v>
      </c>
      <c r="H52" s="13">
        <v>44499.244785126692</v>
      </c>
      <c r="I52" s="13">
        <v>41192.089179313931</v>
      </c>
      <c r="J52" s="13">
        <v>40848.303516131578</v>
      </c>
      <c r="K52" s="13">
        <v>51099.458552493765</v>
      </c>
      <c r="L52" s="13">
        <v>53845.608629053626</v>
      </c>
      <c r="N52" s="13">
        <f t="shared" si="1"/>
        <v>6295.5756471955283</v>
      </c>
      <c r="O52" s="13">
        <f t="shared" si="2"/>
        <v>11170.452736941412</v>
      </c>
      <c r="P52" s="13">
        <f t="shared" si="3"/>
        <v>4206.3919240378282</v>
      </c>
      <c r="Q52" s="13">
        <f t="shared" si="4"/>
        <v>28914.98644346157</v>
      </c>
      <c r="R52" s="13">
        <f t="shared" si="5"/>
        <v>15400.240648552066</v>
      </c>
      <c r="S52" s="13">
        <f t="shared" si="6"/>
        <v>16242.570956033402</v>
      </c>
    </row>
    <row r="53" spans="1:19">
      <c r="A53" s="12" t="str">
        <f t="shared" si="0"/>
        <v>114年 3月</v>
      </c>
      <c r="B53" s="13">
        <v>654127.39937244123</v>
      </c>
      <c r="C53" s="13">
        <v>17381.946801160801</v>
      </c>
      <c r="D53" s="13">
        <v>23002.937450744721</v>
      </c>
      <c r="E53" s="13">
        <v>25448.733508474244</v>
      </c>
      <c r="F53" s="13">
        <v>28183.775077281767</v>
      </c>
      <c r="G53" s="13">
        <v>38046.696123136993</v>
      </c>
      <c r="H53" s="13">
        <v>44476.647152278601</v>
      </c>
      <c r="I53" s="13">
        <v>41308.883195383278</v>
      </c>
      <c r="J53" s="13">
        <v>40732.318129299121</v>
      </c>
      <c r="K53" s="13">
        <v>50938.325040378142</v>
      </c>
      <c r="L53" s="13">
        <v>53933.853226798354</v>
      </c>
      <c r="N53" s="13">
        <f t="shared" si="1"/>
        <v>6305.2076394917376</v>
      </c>
      <c r="O53" s="13">
        <f t="shared" si="2"/>
        <v>11076.739161669062</v>
      </c>
      <c r="P53" s="13">
        <f t="shared" si="3"/>
        <v>4202.5048523134337</v>
      </c>
      <c r="Q53" s="13">
        <f t="shared" si="4"/>
        <v>28790.232773447551</v>
      </c>
      <c r="R53" s="13">
        <f t="shared" si="5"/>
        <v>15458.933333457982</v>
      </c>
      <c r="S53" s="13">
        <f t="shared" si="6"/>
        <v>16190.369609278932</v>
      </c>
    </row>
    <row r="54" spans="1:19">
      <c r="A54" s="12" t="str">
        <f t="shared" si="0"/>
        <v>114年 4月</v>
      </c>
      <c r="B54" s="13">
        <v>653771.20967422461</v>
      </c>
      <c r="C54" s="13">
        <v>17298.501987535983</v>
      </c>
      <c r="D54" s="13">
        <v>22912.531342102462</v>
      </c>
      <c r="E54" s="13">
        <v>25470.463542265279</v>
      </c>
      <c r="F54" s="13">
        <v>28076.398541872346</v>
      </c>
      <c r="G54" s="13">
        <v>37814.912617223141</v>
      </c>
      <c r="H54" s="13">
        <v>44453.372355850268</v>
      </c>
      <c r="I54" s="13">
        <v>41432.856808889504</v>
      </c>
      <c r="J54" s="13">
        <v>40616.932174121153</v>
      </c>
      <c r="K54" s="13">
        <v>50774.794576198321</v>
      </c>
      <c r="L54" s="13">
        <v>54021.247777673823</v>
      </c>
      <c r="N54" s="13">
        <f t="shared" si="1"/>
        <v>6318.5316683019955</v>
      </c>
      <c r="O54" s="13">
        <f t="shared" si="2"/>
        <v>10979.970319233988</v>
      </c>
      <c r="P54" s="13">
        <f t="shared" si="3"/>
        <v>4199.5537297410119</v>
      </c>
      <c r="Q54" s="13">
        <f t="shared" si="4"/>
        <v>28661.323034926187</v>
      </c>
      <c r="R54" s="13">
        <f t="shared" si="5"/>
        <v>15522.118119700543</v>
      </c>
      <c r="S54" s="13">
        <f t="shared" si="6"/>
        <v>16139.170054153736</v>
      </c>
    </row>
    <row r="55" spans="1:19">
      <c r="A55" s="12" t="str">
        <f t="shared" si="0"/>
        <v>114年 5月</v>
      </c>
      <c r="B55" s="13">
        <v>653415.59689865145</v>
      </c>
      <c r="C55" s="13">
        <v>17215.693901336163</v>
      </c>
      <c r="D55" s="13">
        <v>22819.010977447218</v>
      </c>
      <c r="E55" s="13">
        <v>25496.58025760403</v>
      </c>
      <c r="F55" s="13">
        <v>27970.924476804834</v>
      </c>
      <c r="G55" s="13">
        <v>37575.337162344746</v>
      </c>
      <c r="H55" s="13">
        <v>44429.420514592603</v>
      </c>
      <c r="I55" s="13">
        <v>41564.008818686787</v>
      </c>
      <c r="J55" s="13">
        <v>40502.145826597058</v>
      </c>
      <c r="K55" s="13">
        <v>50608.867981201663</v>
      </c>
      <c r="L55" s="13">
        <v>54107.793191074066</v>
      </c>
      <c r="N55" s="13">
        <f t="shared" si="1"/>
        <v>6335.5466528251682</v>
      </c>
      <c r="O55" s="13">
        <f t="shared" si="2"/>
        <v>10880.147248510993</v>
      </c>
      <c r="P55" s="13">
        <f t="shared" si="3"/>
        <v>4197.5385063619742</v>
      </c>
      <c r="Q55" s="13">
        <f t="shared" si="4"/>
        <v>28528.257772545472</v>
      </c>
      <c r="R55" s="13">
        <f t="shared" si="5"/>
        <v>15589.794956143802</v>
      </c>
      <c r="S55" s="13">
        <f t="shared" si="6"/>
        <v>16088.97215521989</v>
      </c>
    </row>
    <row r="56" spans="1:19">
      <c r="A56" s="27"/>
      <c r="B56" s="28"/>
      <c r="C56" s="28"/>
      <c r="D56" s="28"/>
      <c r="E56" s="28"/>
      <c r="F56" s="28"/>
      <c r="G56" s="28"/>
      <c r="H56" s="28"/>
      <c r="I56" s="28"/>
      <c r="J56" s="28"/>
      <c r="K56" s="28"/>
      <c r="L56" s="28"/>
      <c r="N56" s="28"/>
      <c r="O56" s="28"/>
      <c r="P56" s="28"/>
      <c r="Q56" s="28"/>
      <c r="R56" s="28"/>
      <c r="S56" s="28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'0.直接貼上-輸出預測(0-50)'!C32:C55</xm:f>
              <xm:sqref>C56</xm:sqref>
            </x14:sparkline>
            <x14:sparkline>
              <xm:f>'0.直接貼上-輸出預測(0-50)'!D32:D55</xm:f>
              <xm:sqref>D56</xm:sqref>
            </x14:sparkline>
            <x14:sparkline>
              <xm:f>'0.直接貼上-輸出預測(0-50)'!E32:E55</xm:f>
              <xm:sqref>E56</xm:sqref>
            </x14:sparkline>
            <x14:sparkline>
              <xm:f>'0.直接貼上-輸出預測(0-50)'!F32:F55</xm:f>
              <xm:sqref>F56</xm:sqref>
            </x14:sparkline>
            <x14:sparkline>
              <xm:f>'0.直接貼上-輸出預測(0-50)'!G32:G55</xm:f>
              <xm:sqref>G56</xm:sqref>
            </x14:sparkline>
            <x14:sparkline>
              <xm:f>'0.直接貼上-輸出預測(0-50)'!H32:H55</xm:f>
              <xm:sqref>H56</xm:sqref>
            </x14:sparkline>
            <x14:sparkline>
              <xm:f>'0.直接貼上-輸出預測(0-50)'!I32:I55</xm:f>
              <xm:sqref>I56</xm:sqref>
            </x14:sparkline>
            <x14:sparkline>
              <xm:f>'0.直接貼上-輸出預測(0-50)'!J32:J55</xm:f>
              <xm:sqref>J56</xm:sqref>
            </x14:sparkline>
            <x14:sparkline>
              <xm:f>'0.直接貼上-輸出預測(0-50)'!K32:K55</xm:f>
              <xm:sqref>K56</xm:sqref>
            </x14:sparkline>
            <x14:sparkline>
              <xm:f>'0.直接貼上-輸出預測(0-50)'!L32:L55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'0.直接貼上-輸出預測(0-50)'!B3:B26</xm:f>
              <xm:sqref>B27</xm:sqref>
            </x14:sparkline>
            <x14:sparkline>
              <xm:f>'0.直接貼上-輸出預測(0-50)'!C3:C26</xm:f>
              <xm:sqref>C27</xm:sqref>
            </x14:sparkline>
            <x14:sparkline>
              <xm:f>'0.直接貼上-輸出預測(0-50)'!D3:D26</xm:f>
              <xm:sqref>D27</xm:sqref>
            </x14:sparkline>
            <x14:sparkline>
              <xm:f>'0.直接貼上-輸出預測(0-50)'!E3:E26</xm:f>
              <xm:sqref>E27</xm:sqref>
            </x14:sparkline>
            <x14:sparkline>
              <xm:f>'0.直接貼上-輸出預測(0-50)'!F3:F26</xm:f>
              <xm:sqref>F27</xm:sqref>
            </x14:sparkline>
            <x14:sparkline>
              <xm:f>'0.直接貼上-輸出預測(0-50)'!G3:G26</xm:f>
              <xm:sqref>G27</xm:sqref>
            </x14:sparkline>
            <x14:sparkline>
              <xm:f>'0.直接貼上-輸出預測(0-50)'!H3:H26</xm:f>
              <xm:sqref>H27</xm:sqref>
            </x14:sparkline>
            <x14:sparkline>
              <xm:f>'0.直接貼上-輸出預測(0-50)'!I3:I26</xm:f>
              <xm:sqref>I27</xm:sqref>
            </x14:sparkline>
            <x14:sparkline>
              <xm:f>'0.直接貼上-輸出預測(0-50)'!J3:J26</xm:f>
              <xm:sqref>J27</xm:sqref>
            </x14:sparkline>
            <x14:sparkline>
              <xm:f>'0.直接貼上-輸出預測(0-50)'!K3:K26</xm:f>
              <xm:sqref>K27</xm:sqref>
            </x14:sparkline>
            <x14:sparkline>
              <xm:f>'0.直接貼上-輸出預測(0-50)'!L3:L26</xm:f>
              <xm:sqref>L27</xm:sqref>
            </x14:sparkline>
            <x14:sparkline>
              <xm:f>'0.直接貼上-輸出預測(0-50)'!M3:M26</xm:f>
              <xm:sqref>M27</xm:sqref>
            </x14:sparkline>
            <x14:sparkline>
              <xm:f>'0.直接貼上-輸出預測(0-50)'!N3:N26</xm:f>
              <xm:sqref>N27</xm:sqref>
            </x14:sparkline>
            <x14:sparkline>
              <xm:f>'0.直接貼上-輸出預測(0-50)'!O3:O26</xm:f>
              <xm:sqref>O27</xm:sqref>
            </x14:sparkline>
            <x14:sparkline>
              <xm:f>'0.直接貼上-輸出預測(0-50)'!P3:P26</xm:f>
              <xm:sqref>P27</xm:sqref>
            </x14:sparkline>
            <x14:sparkline>
              <xm:f>'0.直接貼上-輸出預測(0-50)'!Q3:Q26</xm:f>
              <xm:sqref>Q27</xm:sqref>
            </x14:sparkline>
            <x14:sparkline>
              <xm:f>'0.直接貼上-輸出預測(0-50)'!R3:R26</xm:f>
              <xm:sqref>R27</xm:sqref>
            </x14:sparkline>
            <x14:sparkline>
              <xm:f>'0.直接貼上-輸出預測(0-50)'!S3:S26</xm:f>
              <xm:sqref>S27</xm:sqref>
            </x14:sparkline>
            <x14:sparkline>
              <xm:f>'0.直接貼上-輸出預測(0-50)'!T3:T26</xm:f>
              <xm:sqref>T27</xm:sqref>
            </x14:sparkline>
            <x14:sparkline>
              <xm:f>'0.直接貼上-輸出預測(0-50)'!U3:U26</xm:f>
              <xm:sqref>U27</xm:sqref>
            </x14:sparkline>
            <x14:sparkline>
              <xm:f>'0.直接貼上-輸出預測(0-50)'!V3:V26</xm:f>
              <xm:sqref>V27</xm:sqref>
            </x14:sparkline>
            <x14:sparkline>
              <xm:f>'0.直接貼上-輸出預測(0-50)'!W3:W26</xm:f>
              <xm:sqref>W27</xm:sqref>
            </x14:sparkline>
            <x14:sparkline>
              <xm:f>'0.直接貼上-輸出預測(0-50)'!X3:X26</xm:f>
              <xm:sqref>X27</xm:sqref>
            </x14:sparkline>
            <x14:sparkline>
              <xm:f>'0.直接貼上-輸出預測(0-50)'!Y3:Y26</xm:f>
              <xm:sqref>Y27</xm:sqref>
            </x14:sparkline>
            <x14:sparkline>
              <xm:f>'0.直接貼上-輸出預測(0-50)'!Z3:Z26</xm:f>
              <xm:sqref>Z27</xm:sqref>
            </x14:sparkline>
            <x14:sparkline>
              <xm:f>'0.直接貼上-輸出預測(0-50)'!AA3:AA26</xm:f>
              <xm:sqref>AA27</xm:sqref>
            </x14:sparkline>
            <x14:sparkline>
              <xm:f>'0.直接貼上-輸出預測(0-50)'!AB3:AB26</xm:f>
              <xm:sqref>AB27</xm:sqref>
            </x14:sparkline>
            <x14:sparkline>
              <xm:f>'0.直接貼上-輸出預測(0-50)'!AC3:AC26</xm:f>
              <xm:sqref>AC27</xm:sqref>
            </x14:sparkline>
            <x14:sparkline>
              <xm:f>'0.直接貼上-輸出預測(0-50)'!AD3:AD26</xm:f>
              <xm:sqref>AD27</xm:sqref>
            </x14:sparkline>
            <x14:sparkline>
              <xm:f>'0.直接貼上-輸出預測(0-50)'!AE3:AE26</xm:f>
              <xm:sqref>AE27</xm:sqref>
            </x14:sparkline>
            <x14:sparkline>
              <xm:f>'0.直接貼上-輸出預測(0-50)'!AF3:AF26</xm:f>
              <xm:sqref>AF27</xm:sqref>
            </x14:sparkline>
            <x14:sparkline>
              <xm:f>'0.直接貼上-輸出預測(0-50)'!AG3:AG26</xm:f>
              <xm:sqref>AG27</xm:sqref>
            </x14:sparkline>
            <x14:sparkline>
              <xm:f>'0.直接貼上-輸出預測(0-50)'!AH3:AH26</xm:f>
              <xm:sqref>AH27</xm:sqref>
            </x14:sparkline>
            <x14:sparkline>
              <xm:f>'0.直接貼上-輸出預測(0-50)'!AI3:AI26</xm:f>
              <xm:sqref>AI27</xm:sqref>
            </x14:sparkline>
            <x14:sparkline>
              <xm:f>'0.直接貼上-輸出預測(0-50)'!AJ3:AJ26</xm:f>
              <xm:sqref>AJ27</xm:sqref>
            </x14:sparkline>
            <x14:sparkline>
              <xm:f>'0.直接貼上-輸出預測(0-50)'!AK3:AK26</xm:f>
              <xm:sqref>AK27</xm:sqref>
            </x14:sparkline>
            <x14:sparkline>
              <xm:f>'0.直接貼上-輸出預測(0-50)'!AL3:AL26</xm:f>
              <xm:sqref>AL27</xm:sqref>
            </x14:sparkline>
            <x14:sparkline>
              <xm:f>'0.直接貼上-輸出預測(0-50)'!AM3:AM26</xm:f>
              <xm:sqref>AM27</xm:sqref>
            </x14:sparkline>
            <x14:sparkline>
              <xm:f>'0.直接貼上-輸出預測(0-50)'!AN3:AN26</xm:f>
              <xm:sqref>AN27</xm:sqref>
            </x14:sparkline>
            <x14:sparkline>
              <xm:f>'0.直接貼上-輸出預測(0-50)'!AO3:AO26</xm:f>
              <xm:sqref>AO27</xm:sqref>
            </x14:sparkline>
            <x14:sparkline>
              <xm:f>'0.直接貼上-輸出預測(0-50)'!AP3:AP26</xm:f>
              <xm:sqref>AP27</xm:sqref>
            </x14:sparkline>
            <x14:sparkline>
              <xm:f>'0.直接貼上-輸出預測(0-50)'!AQ3:AQ26</xm:f>
              <xm:sqref>AQ27</xm:sqref>
            </x14:sparkline>
            <x14:sparkline>
              <xm:f>'0.直接貼上-輸出預測(0-50)'!AR3:AR26</xm:f>
              <xm:sqref>AR27</xm:sqref>
            </x14:sparkline>
            <x14:sparkline>
              <xm:f>'0.直接貼上-輸出預測(0-50)'!AS3:AS26</xm:f>
              <xm:sqref>AS27</xm:sqref>
            </x14:sparkline>
            <x14:sparkline>
              <xm:f>'0.直接貼上-輸出預測(0-50)'!AT3:AT26</xm:f>
              <xm:sqref>AT27</xm:sqref>
            </x14:sparkline>
            <x14:sparkline>
              <xm:f>'0.直接貼上-輸出預測(0-50)'!AU3:AU26</xm:f>
              <xm:sqref>AU27</xm:sqref>
            </x14:sparkline>
            <x14:sparkline>
              <xm:f>'0.直接貼上-輸出預測(0-50)'!AV3:AV26</xm:f>
              <xm:sqref>AV27</xm:sqref>
            </x14:sparkline>
            <x14:sparkline>
              <xm:f>'0.直接貼上-輸出預測(0-50)'!AW3:AW26</xm:f>
              <xm:sqref>AW27</xm:sqref>
            </x14:sparkline>
            <x14:sparkline>
              <xm:f>'0.直接貼上-輸出預測(0-50)'!AX3:AX26</xm:f>
              <xm:sqref>AX27</xm:sqref>
            </x14:sparkline>
            <x14:sparkline>
              <xm:f>'0.直接貼上-輸出預測(0-50)'!AY3:AY26</xm:f>
              <xm:sqref>AY27</xm:sqref>
            </x14:sparkline>
            <x14:sparkline>
              <xm:f>'0.直接貼上-輸出預測(0-50)'!AZ3:AZ26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'0.直接貼上-輸出預測(0-50)'!N32:N55</xm:f>
              <xm:sqref>N56</xm:sqref>
            </x14:sparkline>
            <x14:sparkline>
              <xm:f>'0.直接貼上-輸出預測(0-50)'!O32:O55</xm:f>
              <xm:sqref>O56</xm:sqref>
            </x14:sparkline>
            <x14:sparkline>
              <xm:f>'0.直接貼上-輸出預測(0-50)'!P32:P55</xm:f>
              <xm:sqref>P56</xm:sqref>
            </x14:sparkline>
            <x14:sparkline>
              <xm:f>'0.直接貼上-輸出預測(0-50)'!Q32:Q55</xm:f>
              <xm:sqref>Q56</xm:sqref>
            </x14:sparkline>
            <x14:sparkline>
              <xm:f>'0.直接貼上-輸出預測(0-50)'!R32:R55</xm:f>
              <xm:sqref>R56</xm:sqref>
            </x14:sparkline>
            <x14:sparkline>
              <xm:f>'0.直接貼上-輸出預測(0-50)'!S32:S55</xm:f>
              <xm:sqref>S56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'0.直接貼上-輸出預測(0-50)'!C55:L55</xm:f>
              <xm:sqref>M55</xm:sqref>
            </x14:sparkline>
            <x14:sparkline>
              <xm:f>'0.直接貼上-輸出預測(0-50)'!C54:L54</xm:f>
              <xm:sqref>M54</xm:sqref>
            </x14:sparkline>
            <x14:sparkline>
              <xm:f>'0.直接貼上-輸出預測(0-50)'!C53:L53</xm:f>
              <xm:sqref>M53</xm:sqref>
            </x14:sparkline>
            <x14:sparkline>
              <xm:f>'0.直接貼上-輸出預測(0-50)'!C52:L52</xm:f>
              <xm:sqref>M52</xm:sqref>
            </x14:sparkline>
            <x14:sparkline>
              <xm:f>'0.直接貼上-輸出預測(0-50)'!C51:L51</xm:f>
              <xm:sqref>M51</xm:sqref>
            </x14:sparkline>
            <x14:sparkline>
              <xm:f>'0.直接貼上-輸出預測(0-50)'!C50:L50</xm:f>
              <xm:sqref>M50</xm:sqref>
            </x14:sparkline>
            <x14:sparkline>
              <xm:f>'0.直接貼上-輸出預測(0-50)'!C49:L49</xm:f>
              <xm:sqref>M49</xm:sqref>
            </x14:sparkline>
            <x14:sparkline>
              <xm:f>'0.直接貼上-輸出預測(0-50)'!C48:L48</xm:f>
              <xm:sqref>M48</xm:sqref>
            </x14:sparkline>
            <x14:sparkline>
              <xm:f>'0.直接貼上-輸出預測(0-50)'!C47:L47</xm:f>
              <xm:sqref>M47</xm:sqref>
            </x14:sparkline>
            <x14:sparkline>
              <xm:f>'0.直接貼上-輸出預測(0-50)'!C46:L46</xm:f>
              <xm:sqref>M46</xm:sqref>
            </x14:sparkline>
            <x14:sparkline>
              <xm:f>'0.直接貼上-輸出預測(0-50)'!C45:L45</xm:f>
              <xm:sqref>M45</xm:sqref>
            </x14:sparkline>
            <x14:sparkline>
              <xm:f>'0.直接貼上-輸出預測(0-50)'!C44:L44</xm:f>
              <xm:sqref>M44</xm:sqref>
            </x14:sparkline>
            <x14:sparkline>
              <xm:f>'0.直接貼上-輸出預測(0-50)'!C43:L43</xm:f>
              <xm:sqref>M43</xm:sqref>
            </x14:sparkline>
            <x14:sparkline>
              <xm:f>'0.直接貼上-輸出預測(0-50)'!C42:L42</xm:f>
              <xm:sqref>M42</xm:sqref>
            </x14:sparkline>
            <x14:sparkline>
              <xm:f>'0.直接貼上-輸出預測(0-50)'!C41:L41</xm:f>
              <xm:sqref>M41</xm:sqref>
            </x14:sparkline>
            <x14:sparkline>
              <xm:f>'0.直接貼上-輸出預測(0-50)'!C40:L40</xm:f>
              <xm:sqref>M40</xm:sqref>
            </x14:sparkline>
            <x14:sparkline>
              <xm:f>'0.直接貼上-輸出預測(0-50)'!C39:L39</xm:f>
              <xm:sqref>M39</xm:sqref>
            </x14:sparkline>
            <x14:sparkline>
              <xm:f>'0.直接貼上-輸出預測(0-50)'!C38:L38</xm:f>
              <xm:sqref>M38</xm:sqref>
            </x14:sparkline>
            <x14:sparkline>
              <xm:f>'0.直接貼上-輸出預測(0-50)'!C37:L37</xm:f>
              <xm:sqref>M37</xm:sqref>
            </x14:sparkline>
            <x14:sparkline>
              <xm:f>'0.直接貼上-輸出預測(0-50)'!C36:L36</xm:f>
              <xm:sqref>M36</xm:sqref>
            </x14:sparkline>
            <x14:sparkline>
              <xm:f>'0.直接貼上-輸出預測(0-50)'!C35:L35</xm:f>
              <xm:sqref>M35</xm:sqref>
            </x14:sparkline>
            <x14:sparkline>
              <xm:f>'0.直接貼上-輸出預測(0-50)'!C34:L34</xm:f>
              <xm:sqref>M34</xm:sqref>
            </x14:sparkline>
            <x14:sparkline>
              <xm:f>'0.直接貼上-輸出預測(0-50)'!C33:L33</xm:f>
              <xm:sqref>M33</xm:sqref>
            </x14:sparkline>
            <x14:sparkline>
              <xm:f>'0.直接貼上-輸出預測(0-50)'!C32:L32</xm:f>
              <xm:sqref>M32</xm:sqref>
            </x14:sparkline>
          </x14:sparklines>
        </x14:sparklineGroup>
      </x14:sparklineGroup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workbookViewId="0">
      <selection activeCell="B23" sqref="B23"/>
    </sheetView>
  </sheetViews>
  <sheetFormatPr defaultRowHeight="12.75"/>
  <cols>
    <col min="1" max="1" width="11.125" style="7" bestFit="1" customWidth="1"/>
    <col min="2" max="3" width="18.125" style="7" customWidth="1"/>
    <col min="4" max="16384" width="9" style="7"/>
  </cols>
  <sheetData>
    <row r="1" spans="1:12" ht="13.5">
      <c r="A1" s="1"/>
      <c r="B1" s="42" t="s">
        <v>0</v>
      </c>
      <c r="C1" s="43" t="s">
        <v>151</v>
      </c>
    </row>
    <row r="2" spans="1:12" s="11" customFormat="1" ht="42.75" hidden="1" customHeight="1">
      <c r="A2" s="8"/>
      <c r="B2" s="8"/>
      <c r="C2" s="8"/>
    </row>
    <row r="3" spans="1:12">
      <c r="A3" s="12" t="s">
        <v>114</v>
      </c>
      <c r="B3" s="13">
        <v>661767</v>
      </c>
      <c r="C3" s="13"/>
    </row>
    <row r="4" spans="1:12">
      <c r="A4" s="12" t="s">
        <v>115</v>
      </c>
      <c r="B4" s="13">
        <v>661576</v>
      </c>
      <c r="C4" s="13">
        <f>B4-B3</f>
        <v>-191</v>
      </c>
    </row>
    <row r="5" spans="1:12">
      <c r="A5" s="12" t="s">
        <v>116</v>
      </c>
      <c r="B5" s="13">
        <v>661107</v>
      </c>
      <c r="C5" s="13">
        <f t="shared" ref="C5:C26" si="0">B5-B4</f>
        <v>-469</v>
      </c>
    </row>
    <row r="6" spans="1:12">
      <c r="A6" s="12" t="s">
        <v>117</v>
      </c>
      <c r="B6" s="13">
        <v>660545</v>
      </c>
      <c r="C6" s="13">
        <f t="shared" si="0"/>
        <v>-562</v>
      </c>
    </row>
    <row r="7" spans="1:12">
      <c r="A7" s="12" t="s">
        <v>118</v>
      </c>
      <c r="B7" s="13">
        <v>660144</v>
      </c>
      <c r="C7" s="13">
        <f t="shared" si="0"/>
        <v>-401</v>
      </c>
    </row>
    <row r="8" spans="1:12">
      <c r="A8" s="12" t="s">
        <v>119</v>
      </c>
      <c r="B8" s="13">
        <v>659841</v>
      </c>
      <c r="C8" s="13">
        <f t="shared" si="0"/>
        <v>-303</v>
      </c>
    </row>
    <row r="9" spans="1:12">
      <c r="A9" s="62" t="s">
        <v>120</v>
      </c>
      <c r="B9" s="62">
        <v>659468</v>
      </c>
      <c r="C9" s="62">
        <f t="shared" si="0"/>
        <v>-373</v>
      </c>
      <c r="D9" s="18" t="s">
        <v>146</v>
      </c>
      <c r="E9" s="18"/>
      <c r="F9" s="18"/>
      <c r="G9" s="18"/>
      <c r="H9" s="18"/>
      <c r="I9" s="18"/>
      <c r="J9" s="18"/>
    </row>
    <row r="10" spans="1:12" ht="14.25">
      <c r="A10" s="12" t="s">
        <v>121</v>
      </c>
      <c r="B10" s="13">
        <v>659564</v>
      </c>
      <c r="C10" s="13">
        <f t="shared" si="0"/>
        <v>96</v>
      </c>
      <c r="D10" s="71" t="s">
        <v>150</v>
      </c>
      <c r="E10" s="18"/>
      <c r="F10" s="18"/>
      <c r="G10" s="18"/>
      <c r="H10" s="18"/>
      <c r="I10" s="18"/>
      <c r="J10" s="18"/>
    </row>
    <row r="11" spans="1:12">
      <c r="A11" s="12" t="s">
        <v>122</v>
      </c>
      <c r="B11" s="13">
        <v>659358</v>
      </c>
      <c r="C11" s="13">
        <f t="shared" si="0"/>
        <v>-206</v>
      </c>
      <c r="D11" s="18" t="s">
        <v>147</v>
      </c>
      <c r="E11" s="18"/>
      <c r="F11" s="18"/>
      <c r="G11" s="18"/>
      <c r="H11" s="18"/>
      <c r="I11" s="18"/>
      <c r="J11" s="18"/>
    </row>
    <row r="12" spans="1:12">
      <c r="A12" s="62" t="s">
        <v>123</v>
      </c>
      <c r="B12" s="62">
        <v>659288</v>
      </c>
      <c r="C12" s="62">
        <f t="shared" si="0"/>
        <v>-70</v>
      </c>
      <c r="D12" s="18" t="s">
        <v>148</v>
      </c>
      <c r="E12" s="18"/>
      <c r="F12" s="18"/>
      <c r="G12" s="18"/>
      <c r="H12" s="18"/>
      <c r="I12" s="18"/>
      <c r="J12" s="18"/>
      <c r="K12" s="14"/>
      <c r="L12" s="14"/>
    </row>
    <row r="13" spans="1:12">
      <c r="A13" s="12" t="s">
        <v>124</v>
      </c>
      <c r="B13" s="13">
        <v>659467</v>
      </c>
      <c r="C13" s="13">
        <f t="shared" si="0"/>
        <v>179</v>
      </c>
      <c r="D13" s="18" t="s">
        <v>149</v>
      </c>
      <c r="E13" s="18"/>
      <c r="F13" s="18"/>
      <c r="G13" s="18"/>
      <c r="H13" s="18"/>
      <c r="I13" s="18"/>
      <c r="J13" s="18"/>
    </row>
    <row r="14" spans="1:12" s="14" customFormat="1">
      <c r="A14" s="13" t="s">
        <v>125</v>
      </c>
      <c r="B14" s="13">
        <v>659556</v>
      </c>
      <c r="C14" s="13">
        <f t="shared" si="0"/>
        <v>89</v>
      </c>
      <c r="D14" s="7"/>
      <c r="E14" s="7"/>
      <c r="F14" s="7"/>
      <c r="G14" s="7"/>
      <c r="H14" s="7"/>
      <c r="I14" s="7"/>
      <c r="J14" s="7"/>
      <c r="K14" s="7"/>
      <c r="L14" s="7"/>
    </row>
    <row r="15" spans="1:12">
      <c r="A15" s="12" t="s">
        <v>126</v>
      </c>
      <c r="B15" s="13">
        <v>659729</v>
      </c>
      <c r="C15" s="13">
        <f t="shared" si="0"/>
        <v>173</v>
      </c>
    </row>
    <row r="16" spans="1:12">
      <c r="A16" s="12" t="s">
        <v>127</v>
      </c>
      <c r="B16" s="13">
        <v>659521</v>
      </c>
      <c r="C16" s="13">
        <f t="shared" si="0"/>
        <v>-208</v>
      </c>
    </row>
    <row r="17" spans="1:14">
      <c r="A17" s="12" t="s">
        <v>128</v>
      </c>
      <c r="B17" s="13">
        <v>659221</v>
      </c>
      <c r="C17" s="13">
        <f t="shared" si="0"/>
        <v>-300</v>
      </c>
    </row>
    <row r="18" spans="1:14">
      <c r="A18" s="12" t="s">
        <v>129</v>
      </c>
      <c r="B18" s="13">
        <v>659085</v>
      </c>
      <c r="C18" s="13">
        <f t="shared" si="0"/>
        <v>-136</v>
      </c>
      <c r="D18" s="14"/>
      <c r="E18" s="14"/>
      <c r="F18" s="14"/>
      <c r="G18" s="14"/>
      <c r="H18" s="14"/>
      <c r="I18" s="14"/>
      <c r="J18" s="14"/>
      <c r="K18" s="14"/>
      <c r="L18" s="14"/>
    </row>
    <row r="19" spans="1:14">
      <c r="A19" s="12" t="s">
        <v>130</v>
      </c>
      <c r="B19" s="13">
        <v>658979</v>
      </c>
      <c r="C19" s="13">
        <f t="shared" si="0"/>
        <v>-106</v>
      </c>
    </row>
    <row r="20" spans="1:14" s="14" customFormat="1">
      <c r="A20" s="13" t="s">
        <v>131</v>
      </c>
      <c r="B20" s="13">
        <v>658831</v>
      </c>
      <c r="C20" s="13">
        <f t="shared" si="0"/>
        <v>-148</v>
      </c>
      <c r="D20" s="7"/>
      <c r="E20" s="7"/>
      <c r="F20" s="7"/>
      <c r="G20" s="7"/>
      <c r="H20" s="7"/>
      <c r="I20" s="7"/>
      <c r="J20" s="7"/>
      <c r="K20" s="7"/>
      <c r="L20" s="7"/>
    </row>
    <row r="21" spans="1:14">
      <c r="A21" s="12" t="s">
        <v>132</v>
      </c>
      <c r="B21" s="13">
        <v>658427</v>
      </c>
      <c r="C21" s="13">
        <f t="shared" si="0"/>
        <v>-404</v>
      </c>
    </row>
    <row r="22" spans="1:14">
      <c r="A22" s="12" t="s">
        <v>133</v>
      </c>
      <c r="B22" s="13">
        <v>657952</v>
      </c>
      <c r="C22" s="13">
        <f t="shared" si="0"/>
        <v>-475</v>
      </c>
    </row>
    <row r="23" spans="1:14">
      <c r="A23" s="12" t="s">
        <v>134</v>
      </c>
      <c r="B23" s="13">
        <v>657034</v>
      </c>
      <c r="C23" s="13">
        <f t="shared" si="0"/>
        <v>-918</v>
      </c>
    </row>
    <row r="24" spans="1:14" ht="14.25">
      <c r="A24" s="12" t="s">
        <v>135</v>
      </c>
      <c r="B24" s="13">
        <v>656155</v>
      </c>
      <c r="C24" s="13">
        <f t="shared" si="0"/>
        <v>-879</v>
      </c>
      <c r="D24" s="75" t="s">
        <v>175</v>
      </c>
      <c r="E24" s="75"/>
      <c r="F24" s="75"/>
      <c r="G24" s="75"/>
      <c r="H24" s="75"/>
      <c r="I24" s="75"/>
      <c r="J24" s="75"/>
      <c r="K24" s="75"/>
      <c r="L24" s="75"/>
      <c r="M24" s="75"/>
      <c r="N24" s="75"/>
    </row>
    <row r="25" spans="1:14">
      <c r="A25" s="12" t="s">
        <v>136</v>
      </c>
      <c r="B25" s="13">
        <v>655659</v>
      </c>
      <c r="C25" s="13">
        <f t="shared" si="0"/>
        <v>-496</v>
      </c>
    </row>
    <row r="26" spans="1:14">
      <c r="A26" s="12" t="s">
        <v>140</v>
      </c>
      <c r="B26" s="13">
        <v>655054</v>
      </c>
      <c r="C26" s="13">
        <f t="shared" si="0"/>
        <v>-605</v>
      </c>
    </row>
    <row r="27" spans="1:14" ht="62.25" customHeight="1">
      <c r="B27" s="17"/>
      <c r="C27" s="17"/>
    </row>
  </sheetData>
  <phoneticPr fontId="2" type="noConversion"/>
  <hyperlinks>
    <hyperlink ref="D10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'0.直接貼上-真實數據'!B3:B26</xm:f>
              <xm:sqref>B27</xm:sqref>
            </x14:sparkline>
            <x14:sparkline>
              <xm:f>'0.直接貼上-真實數據'!C3:C26</xm:f>
              <xm:sqref>C27</xm:sqref>
            </x14:sparkline>
          </x14:sparklines>
        </x14:sparklineGroup>
      </x14:sparklineGroup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27"/>
  <sheetViews>
    <sheetView workbookViewId="0">
      <selection sqref="A1:B26"/>
    </sheetView>
  </sheetViews>
  <sheetFormatPr defaultRowHeight="12.75"/>
  <cols>
    <col min="1" max="1" width="11.125" style="7" bestFit="1" customWidth="1"/>
    <col min="2" max="2" width="18.125" style="7" customWidth="1"/>
    <col min="3" max="16384" width="9" style="7"/>
  </cols>
  <sheetData>
    <row r="1" spans="1:2" ht="13.5">
      <c r="A1" s="4" t="s">
        <v>110</v>
      </c>
      <c r="B1" s="2" t="s">
        <v>0</v>
      </c>
    </row>
    <row r="2" spans="1:2" s="11" customFormat="1" ht="42.75" hidden="1" customHeight="1">
      <c r="A2" s="8">
        <v>0</v>
      </c>
      <c r="B2" s="8">
        <v>0</v>
      </c>
    </row>
    <row r="3" spans="1:2">
      <c r="A3" s="12" t="s">
        <v>114</v>
      </c>
      <c r="B3" s="13">
        <v>661740.26299965312</v>
      </c>
    </row>
    <row r="4" spans="1:2">
      <c r="A4" s="12" t="s">
        <v>115</v>
      </c>
      <c r="B4" s="13">
        <v>661372.08887635486</v>
      </c>
    </row>
    <row r="5" spans="1:2">
      <c r="A5" s="12" t="s">
        <v>116</v>
      </c>
      <c r="B5" s="13">
        <v>661004.47701666399</v>
      </c>
    </row>
    <row r="6" spans="1:2">
      <c r="A6" s="12" t="s">
        <v>117</v>
      </c>
      <c r="B6" s="13">
        <v>660637.42680688098</v>
      </c>
    </row>
    <row r="7" spans="1:2">
      <c r="A7" s="12" t="s">
        <v>118</v>
      </c>
      <c r="B7" s="13">
        <v>660270.93763304723</v>
      </c>
    </row>
    <row r="8" spans="1:2">
      <c r="A8" s="12" t="s">
        <v>119</v>
      </c>
      <c r="B8" s="13">
        <v>659905.00888094527</v>
      </c>
    </row>
    <row r="9" spans="1:2">
      <c r="A9" s="12" t="s">
        <v>120</v>
      </c>
      <c r="B9" s="13">
        <v>659539.63993609848</v>
      </c>
    </row>
    <row r="10" spans="1:2">
      <c r="A10" s="12" t="s">
        <v>121</v>
      </c>
      <c r="B10" s="13">
        <v>659174.83018377097</v>
      </c>
    </row>
    <row r="11" spans="1:2">
      <c r="A11" s="12" t="s">
        <v>122</v>
      </c>
      <c r="B11" s="13">
        <v>658810.57900896715</v>
      </c>
    </row>
    <row r="12" spans="1:2">
      <c r="A12" s="12" t="s">
        <v>123</v>
      </c>
      <c r="B12" s="13">
        <v>658446.88579643238</v>
      </c>
    </row>
    <row r="13" spans="1:2">
      <c r="A13" s="12" t="s">
        <v>124</v>
      </c>
      <c r="B13" s="13">
        <v>658083.74993065197</v>
      </c>
    </row>
    <row r="14" spans="1:2" s="14" customFormat="1">
      <c r="A14" s="13" t="s">
        <v>125</v>
      </c>
      <c r="B14" s="13">
        <v>657721.17079585115</v>
      </c>
    </row>
    <row r="15" spans="1:2">
      <c r="A15" s="12" t="s">
        <v>126</v>
      </c>
      <c r="B15" s="13">
        <v>657359.17584413523</v>
      </c>
    </row>
    <row r="16" spans="1:2">
      <c r="A16" s="12" t="s">
        <v>127</v>
      </c>
      <c r="B16" s="13">
        <v>656997.76440294681</v>
      </c>
    </row>
    <row r="17" spans="1:5">
      <c r="A17" s="12" t="s">
        <v>128</v>
      </c>
      <c r="B17" s="13">
        <v>656636.93580223608</v>
      </c>
    </row>
    <row r="18" spans="1:5">
      <c r="A18" s="12" t="s">
        <v>129</v>
      </c>
      <c r="B18" s="13">
        <v>656276.68937446014</v>
      </c>
    </row>
    <row r="19" spans="1:5">
      <c r="A19" s="12" t="s">
        <v>130</v>
      </c>
      <c r="B19" s="13">
        <v>655917.02445458039</v>
      </c>
    </row>
    <row r="20" spans="1:5" s="14" customFormat="1">
      <c r="A20" s="13" t="s">
        <v>131</v>
      </c>
      <c r="B20" s="13">
        <v>655557.94038006174</v>
      </c>
    </row>
    <row r="21" spans="1:5">
      <c r="A21" s="12" t="s">
        <v>132</v>
      </c>
      <c r="B21" s="13">
        <v>655199.43649087159</v>
      </c>
    </row>
    <row r="22" spans="1:5">
      <c r="A22" s="12" t="s">
        <v>133</v>
      </c>
      <c r="B22" s="13">
        <v>654841.51212947723</v>
      </c>
    </row>
    <row r="23" spans="1:5">
      <c r="A23" s="12" t="s">
        <v>134</v>
      </c>
      <c r="B23" s="13">
        <v>654484.16664084559</v>
      </c>
    </row>
    <row r="24" spans="1:5">
      <c r="A24" s="12" t="s">
        <v>135</v>
      </c>
      <c r="B24" s="13">
        <v>654127.39937244123</v>
      </c>
    </row>
    <row r="25" spans="1:5">
      <c r="A25" s="12" t="s">
        <v>136</v>
      </c>
      <c r="B25" s="13">
        <v>653771.20967422461</v>
      </c>
    </row>
    <row r="26" spans="1:5">
      <c r="A26" s="12" t="s">
        <v>140</v>
      </c>
      <c r="B26" s="13">
        <v>653415.59689865145</v>
      </c>
      <c r="C26" s="27">
        <f>B26-B3</f>
        <v>-8324.6661010016687</v>
      </c>
      <c r="D26" s="74">
        <f>B26/B3-1</f>
        <v>-1.2579960093808018E-2</v>
      </c>
      <c r="E26" s="7" t="str">
        <f>"與推估第1期"&amp;A3&amp;"相比"</f>
        <v>與推估第1期112年 6月相比</v>
      </c>
    </row>
    <row r="27" spans="1:5" ht="62.25" customHeight="1">
      <c r="A27" s="39" t="s">
        <v>111</v>
      </c>
      <c r="B27" s="17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'1.總計'!B3:B26</xm:f>
              <xm:sqref>B27</xm:sqref>
            </x14:sparkline>
          </x14:sparklines>
        </x14:sparklineGroup>
      </x14:sparklineGroup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CY56"/>
  <sheetViews>
    <sheetView workbookViewId="0">
      <selection sqref="A1:XFD1048576"/>
    </sheetView>
  </sheetViews>
  <sheetFormatPr defaultRowHeight="12.75"/>
  <cols>
    <col min="1" max="1" width="11.125" style="7" bestFit="1" customWidth="1"/>
    <col min="2" max="2" width="18.125" style="7" customWidth="1"/>
    <col min="3" max="103" width="12.875" style="7" customWidth="1"/>
    <col min="104" max="16384" width="9" style="7"/>
  </cols>
  <sheetData>
    <row r="1" spans="1:103" ht="13.5">
      <c r="A1" s="4" t="s">
        <v>110</v>
      </c>
      <c r="B1" s="2" t="s">
        <v>0</v>
      </c>
      <c r="C1" s="3" t="s">
        <v>1</v>
      </c>
      <c r="D1" s="4" t="s">
        <v>2</v>
      </c>
      <c r="E1" s="3" t="s">
        <v>3</v>
      </c>
      <c r="F1" s="5" t="s">
        <v>4</v>
      </c>
      <c r="G1" s="6" t="s">
        <v>5</v>
      </c>
      <c r="H1" s="5" t="s">
        <v>6</v>
      </c>
      <c r="I1" s="6" t="s">
        <v>7</v>
      </c>
      <c r="J1" s="5" t="s">
        <v>8</v>
      </c>
      <c r="K1" s="6" t="s">
        <v>9</v>
      </c>
      <c r="L1" s="5" t="s">
        <v>10</v>
      </c>
      <c r="M1" s="6" t="s">
        <v>11</v>
      </c>
      <c r="N1" s="5" t="s">
        <v>12</v>
      </c>
      <c r="O1" s="6" t="s">
        <v>13</v>
      </c>
      <c r="P1" s="5" t="s">
        <v>14</v>
      </c>
      <c r="Q1" s="6" t="s">
        <v>15</v>
      </c>
      <c r="R1" s="5" t="s">
        <v>16</v>
      </c>
      <c r="S1" s="6" t="s">
        <v>17</v>
      </c>
      <c r="T1" s="5" t="s">
        <v>18</v>
      </c>
      <c r="U1" s="6" t="s">
        <v>19</v>
      </c>
      <c r="V1" s="5" t="s">
        <v>20</v>
      </c>
      <c r="W1" s="6" t="s">
        <v>21</v>
      </c>
      <c r="X1" s="5" t="s">
        <v>22</v>
      </c>
      <c r="Y1" s="6" t="s">
        <v>23</v>
      </c>
      <c r="Z1" s="5" t="s">
        <v>24</v>
      </c>
      <c r="AA1" s="6" t="s">
        <v>25</v>
      </c>
      <c r="AB1" s="4" t="s">
        <v>26</v>
      </c>
      <c r="AC1" s="6" t="s">
        <v>27</v>
      </c>
      <c r="AD1" s="5" t="s">
        <v>28</v>
      </c>
      <c r="AE1" s="6" t="s">
        <v>29</v>
      </c>
      <c r="AF1" s="5" t="s">
        <v>30</v>
      </c>
      <c r="AG1" s="6" t="s">
        <v>31</v>
      </c>
      <c r="AH1" s="5" t="s">
        <v>32</v>
      </c>
      <c r="AI1" s="6" t="s">
        <v>33</v>
      </c>
      <c r="AJ1" s="5" t="s">
        <v>34</v>
      </c>
      <c r="AK1" s="6" t="s">
        <v>35</v>
      </c>
      <c r="AL1" s="5" t="s">
        <v>36</v>
      </c>
      <c r="AM1" s="6" t="s">
        <v>37</v>
      </c>
      <c r="AN1" s="5" t="s">
        <v>38</v>
      </c>
      <c r="AO1" s="6" t="s">
        <v>39</v>
      </c>
      <c r="AP1" s="5" t="s">
        <v>40</v>
      </c>
      <c r="AQ1" s="6" t="s">
        <v>41</v>
      </c>
      <c r="AR1" s="5" t="s">
        <v>42</v>
      </c>
      <c r="AS1" s="6" t="s">
        <v>43</v>
      </c>
      <c r="AT1" s="5" t="s">
        <v>44</v>
      </c>
      <c r="AU1" s="6" t="s">
        <v>45</v>
      </c>
      <c r="AV1" s="5" t="s">
        <v>46</v>
      </c>
      <c r="AW1" s="6" t="s">
        <v>47</v>
      </c>
      <c r="AX1" s="5" t="s">
        <v>48</v>
      </c>
      <c r="AY1" s="6" t="s">
        <v>49</v>
      </c>
      <c r="AZ1" s="5" t="s">
        <v>50</v>
      </c>
      <c r="BA1" s="6" t="s">
        <v>60</v>
      </c>
      <c r="BB1" s="5" t="s">
        <v>61</v>
      </c>
      <c r="BC1" s="6" t="s">
        <v>62</v>
      </c>
      <c r="BD1" s="5" t="s">
        <v>63</v>
      </c>
      <c r="BE1" s="6" t="s">
        <v>64</v>
      </c>
      <c r="BF1" s="5" t="s">
        <v>65</v>
      </c>
      <c r="BG1" s="6" t="s">
        <v>66</v>
      </c>
      <c r="BH1" s="5" t="s">
        <v>67</v>
      </c>
      <c r="BI1" s="6" t="s">
        <v>68</v>
      </c>
      <c r="BJ1" s="5" t="s">
        <v>69</v>
      </c>
      <c r="BK1" s="6" t="s">
        <v>70</v>
      </c>
      <c r="BL1" s="5" t="s">
        <v>71</v>
      </c>
      <c r="BM1" s="6" t="s">
        <v>72</v>
      </c>
      <c r="BN1" s="5" t="s">
        <v>73</v>
      </c>
      <c r="BO1" s="6" t="s">
        <v>74</v>
      </c>
      <c r="BP1" s="5" t="s">
        <v>75</v>
      </c>
      <c r="BQ1" s="6" t="s">
        <v>76</v>
      </c>
      <c r="BR1" s="5" t="s">
        <v>77</v>
      </c>
      <c r="BS1" s="6" t="s">
        <v>78</v>
      </c>
      <c r="BT1" s="5" t="s">
        <v>79</v>
      </c>
      <c r="BU1" s="6" t="s">
        <v>80</v>
      </c>
      <c r="BV1" s="5" t="s">
        <v>81</v>
      </c>
      <c r="BW1" s="6" t="s">
        <v>82</v>
      </c>
      <c r="BX1" s="5" t="s">
        <v>83</v>
      </c>
      <c r="BY1" s="6" t="s">
        <v>84</v>
      </c>
      <c r="BZ1" s="5" t="s">
        <v>85</v>
      </c>
      <c r="CA1" s="6" t="s">
        <v>86</v>
      </c>
      <c r="CB1" s="5" t="s">
        <v>87</v>
      </c>
      <c r="CC1" s="6" t="s">
        <v>88</v>
      </c>
      <c r="CD1" s="5" t="s">
        <v>89</v>
      </c>
      <c r="CE1" s="6" t="s">
        <v>90</v>
      </c>
      <c r="CF1" s="5" t="s">
        <v>91</v>
      </c>
      <c r="CG1" s="6" t="s">
        <v>92</v>
      </c>
      <c r="CH1" s="5" t="s">
        <v>93</v>
      </c>
      <c r="CI1" s="6" t="s">
        <v>94</v>
      </c>
      <c r="CJ1" s="5" t="s">
        <v>95</v>
      </c>
      <c r="CK1" s="6" t="s">
        <v>96</v>
      </c>
      <c r="CL1" s="5" t="s">
        <v>97</v>
      </c>
      <c r="CM1" s="6" t="s">
        <v>98</v>
      </c>
      <c r="CN1" s="5" t="s">
        <v>99</v>
      </c>
      <c r="CO1" s="6" t="s">
        <v>100</v>
      </c>
      <c r="CP1" s="5" t="s">
        <v>101</v>
      </c>
      <c r="CQ1" s="6" t="s">
        <v>102</v>
      </c>
      <c r="CR1" s="5" t="s">
        <v>103</v>
      </c>
      <c r="CS1" s="6" t="s">
        <v>104</v>
      </c>
      <c r="CT1" s="5" t="s">
        <v>105</v>
      </c>
      <c r="CU1" s="6" t="s">
        <v>106</v>
      </c>
      <c r="CV1" s="5" t="s">
        <v>107</v>
      </c>
      <c r="CW1" s="6" t="s">
        <v>108</v>
      </c>
      <c r="CX1" s="5" t="s">
        <v>109</v>
      </c>
      <c r="CY1" s="6" t="s">
        <v>178</v>
      </c>
    </row>
    <row r="2" spans="1:103" s="11" customFormat="1" ht="42.75" hidden="1" customHeight="1">
      <c r="A2" s="8">
        <v>0</v>
      </c>
      <c r="B2" s="8">
        <v>0</v>
      </c>
      <c r="C2" s="9">
        <v>0</v>
      </c>
      <c r="D2" s="9">
        <v>0</v>
      </c>
      <c r="E2" s="10">
        <v>0</v>
      </c>
      <c r="F2" s="10">
        <v>0</v>
      </c>
      <c r="G2" s="10">
        <v>0</v>
      </c>
      <c r="H2" s="10">
        <v>0</v>
      </c>
      <c r="I2" s="10">
        <v>0</v>
      </c>
      <c r="J2" s="10">
        <v>0</v>
      </c>
      <c r="K2" s="10">
        <v>0</v>
      </c>
      <c r="L2" s="10">
        <v>0</v>
      </c>
      <c r="M2" s="10">
        <v>0</v>
      </c>
      <c r="N2" s="10">
        <v>0</v>
      </c>
      <c r="O2" s="10">
        <v>0</v>
      </c>
      <c r="P2" s="10">
        <v>0</v>
      </c>
      <c r="Q2" s="10">
        <v>0</v>
      </c>
      <c r="R2" s="10">
        <v>0</v>
      </c>
      <c r="S2" s="10">
        <v>0</v>
      </c>
      <c r="T2" s="10">
        <v>0</v>
      </c>
      <c r="U2" s="10">
        <v>0</v>
      </c>
      <c r="V2" s="10">
        <v>0</v>
      </c>
      <c r="W2" s="10">
        <v>0</v>
      </c>
      <c r="X2" s="10">
        <v>0</v>
      </c>
      <c r="Y2" s="10">
        <v>0</v>
      </c>
      <c r="Z2" s="10">
        <v>0</v>
      </c>
      <c r="AA2" s="10">
        <v>0</v>
      </c>
      <c r="AB2" s="10">
        <v>0</v>
      </c>
      <c r="AC2" s="10">
        <v>0</v>
      </c>
      <c r="AD2" s="10">
        <v>0</v>
      </c>
      <c r="AE2" s="10">
        <v>0</v>
      </c>
      <c r="AF2" s="10">
        <v>0</v>
      </c>
      <c r="AG2" s="10">
        <v>0</v>
      </c>
      <c r="AH2" s="10">
        <v>0</v>
      </c>
      <c r="AI2" s="10">
        <v>0</v>
      </c>
      <c r="AJ2" s="10">
        <v>0</v>
      </c>
      <c r="AK2" s="10">
        <v>0</v>
      </c>
      <c r="AL2" s="10">
        <v>0</v>
      </c>
      <c r="AM2" s="10">
        <v>0</v>
      </c>
      <c r="AN2" s="10">
        <v>0</v>
      </c>
      <c r="AO2" s="10">
        <v>0</v>
      </c>
      <c r="AP2" s="10">
        <v>0</v>
      </c>
      <c r="AQ2" s="10">
        <v>0</v>
      </c>
      <c r="AR2" s="10">
        <v>0</v>
      </c>
      <c r="AS2" s="10">
        <v>0</v>
      </c>
      <c r="AT2" s="10">
        <v>0</v>
      </c>
      <c r="AU2" s="10">
        <v>0</v>
      </c>
      <c r="AV2" s="10">
        <v>0</v>
      </c>
      <c r="AW2" s="10">
        <v>0</v>
      </c>
      <c r="AX2" s="10">
        <v>0</v>
      </c>
      <c r="AY2" s="10">
        <v>0</v>
      </c>
      <c r="AZ2" s="10">
        <v>0</v>
      </c>
      <c r="BA2" s="10">
        <v>0</v>
      </c>
      <c r="BB2" s="10">
        <v>0</v>
      </c>
      <c r="BC2" s="10">
        <v>0</v>
      </c>
      <c r="BD2" s="10">
        <v>0</v>
      </c>
      <c r="BE2" s="10">
        <v>0</v>
      </c>
      <c r="BF2" s="10">
        <v>0</v>
      </c>
      <c r="BG2" s="10">
        <v>0</v>
      </c>
      <c r="BH2" s="10">
        <v>0</v>
      </c>
      <c r="BI2" s="10">
        <v>0</v>
      </c>
      <c r="BJ2" s="10">
        <v>0</v>
      </c>
      <c r="BK2" s="10">
        <v>0</v>
      </c>
      <c r="BL2" s="10">
        <v>0</v>
      </c>
      <c r="BM2" s="10">
        <v>0</v>
      </c>
      <c r="BN2" s="10">
        <v>0</v>
      </c>
      <c r="BO2" s="10">
        <v>0</v>
      </c>
      <c r="BP2" s="10">
        <v>0</v>
      </c>
      <c r="BQ2" s="10">
        <v>0</v>
      </c>
      <c r="BR2" s="10">
        <v>0</v>
      </c>
      <c r="BS2" s="10">
        <v>0</v>
      </c>
      <c r="BT2" s="10">
        <v>0</v>
      </c>
      <c r="BU2" s="10">
        <v>0</v>
      </c>
      <c r="BV2" s="10">
        <v>0</v>
      </c>
      <c r="BW2" s="10">
        <v>0</v>
      </c>
      <c r="BX2" s="10">
        <v>0</v>
      </c>
      <c r="BY2" s="10">
        <v>0</v>
      </c>
      <c r="BZ2" s="10">
        <v>0</v>
      </c>
      <c r="CA2" s="10">
        <v>0</v>
      </c>
      <c r="CB2" s="10">
        <v>0</v>
      </c>
      <c r="CC2" s="10">
        <v>0</v>
      </c>
      <c r="CD2" s="10">
        <v>0</v>
      </c>
      <c r="CE2" s="10">
        <v>0</v>
      </c>
      <c r="CF2" s="10">
        <v>0</v>
      </c>
      <c r="CG2" s="10">
        <v>0</v>
      </c>
      <c r="CH2" s="10">
        <v>0</v>
      </c>
      <c r="CI2" s="10">
        <v>0</v>
      </c>
      <c r="CJ2" s="10">
        <v>0</v>
      </c>
      <c r="CK2" s="10">
        <v>0</v>
      </c>
      <c r="CL2" s="10">
        <v>0</v>
      </c>
      <c r="CM2" s="10">
        <v>0</v>
      </c>
      <c r="CN2" s="10">
        <v>0</v>
      </c>
      <c r="CO2" s="10">
        <v>0</v>
      </c>
      <c r="CP2" s="10">
        <v>0</v>
      </c>
      <c r="CQ2" s="10">
        <v>0</v>
      </c>
      <c r="CR2" s="10">
        <v>0</v>
      </c>
      <c r="CS2" s="10">
        <v>0</v>
      </c>
      <c r="CT2" s="10">
        <v>0</v>
      </c>
      <c r="CU2" s="10">
        <v>0</v>
      </c>
      <c r="CV2" s="10">
        <v>0</v>
      </c>
      <c r="CW2" s="10">
        <v>0</v>
      </c>
      <c r="CX2" s="10">
        <v>0</v>
      </c>
      <c r="CY2" s="10">
        <v>0</v>
      </c>
    </row>
    <row r="3" spans="1:103">
      <c r="A3" s="12" t="s">
        <v>114</v>
      </c>
      <c r="B3" s="13">
        <v>661662.32571646117</v>
      </c>
      <c r="C3" s="13">
        <v>3184.4612068631227</v>
      </c>
      <c r="D3" s="13">
        <v>3700.730351163425</v>
      </c>
      <c r="E3" s="12">
        <v>3927.455348698154</v>
      </c>
      <c r="F3" s="12">
        <v>4184.6281679433232</v>
      </c>
      <c r="G3" s="12">
        <v>4272.6809088134614</v>
      </c>
      <c r="H3" s="12">
        <v>4476.3248257721361</v>
      </c>
      <c r="I3" s="12">
        <v>4808.2758935374441</v>
      </c>
      <c r="J3" s="12">
        <v>5000.1100804196012</v>
      </c>
      <c r="K3" s="12">
        <v>5122.3361991835991</v>
      </c>
      <c r="L3" s="12">
        <v>4778.6603337416791</v>
      </c>
      <c r="M3" s="12">
        <v>5581.9774436120133</v>
      </c>
      <c r="N3" s="12">
        <v>5310.1356555856819</v>
      </c>
      <c r="O3" s="12">
        <v>4732.1041715361898</v>
      </c>
      <c r="P3" s="12">
        <v>5056.0355251769888</v>
      </c>
      <c r="Q3" s="12">
        <v>5315.1715326585645</v>
      </c>
      <c r="R3" s="12">
        <v>5658.6741929441687</v>
      </c>
      <c r="S3" s="12">
        <v>5726.9205578723167</v>
      </c>
      <c r="T3" s="12">
        <v>6110.7327052623541</v>
      </c>
      <c r="U3" s="12">
        <v>6431.0754433160137</v>
      </c>
      <c r="V3" s="12">
        <v>6946.5468717595868</v>
      </c>
      <c r="W3" s="12">
        <v>7421.8855188640937</v>
      </c>
      <c r="X3" s="12">
        <v>7686.3950734407226</v>
      </c>
      <c r="Y3" s="12">
        <v>8906.4020737062001</v>
      </c>
      <c r="Z3" s="12">
        <v>8838.8113670093517</v>
      </c>
      <c r="AA3" s="12">
        <v>8290.6789756365906</v>
      </c>
      <c r="AB3" s="12">
        <v>8954.5463437331655</v>
      </c>
      <c r="AC3" s="12">
        <v>9192.083012983876</v>
      </c>
      <c r="AD3" s="12">
        <v>9192.0778205467432</v>
      </c>
      <c r="AE3" s="12">
        <v>9058.0716409264551</v>
      </c>
      <c r="AF3" s="12">
        <v>8458.0243488906508</v>
      </c>
      <c r="AG3" s="12">
        <v>8246.2278654459406</v>
      </c>
      <c r="AH3" s="12">
        <v>7925.3171784983997</v>
      </c>
      <c r="AI3" s="12">
        <v>8032.9810750362258</v>
      </c>
      <c r="AJ3" s="12">
        <v>7885.592961984622</v>
      </c>
      <c r="AK3" s="12">
        <v>8230.5123538435237</v>
      </c>
      <c r="AL3" s="12">
        <v>7852.1499891902495</v>
      </c>
      <c r="AM3" s="12">
        <v>8010.4775466823294</v>
      </c>
      <c r="AN3" s="12">
        <v>8552.4452441981684</v>
      </c>
      <c r="AO3" s="12">
        <v>9215.8858696243769</v>
      </c>
      <c r="AP3" s="12">
        <v>9615.5417893651938</v>
      </c>
      <c r="AQ3" s="12">
        <v>10484.213976731789</v>
      </c>
      <c r="AR3" s="12">
        <v>10519.989906022438</v>
      </c>
      <c r="AS3" s="12">
        <v>10813.96425926896</v>
      </c>
      <c r="AT3" s="12">
        <v>10984.494462446255</v>
      </c>
      <c r="AU3" s="12">
        <v>11053.982337079808</v>
      </c>
      <c r="AV3" s="12">
        <v>10746.295676596088</v>
      </c>
      <c r="AW3" s="12">
        <v>11265.868143683369</v>
      </c>
      <c r="AX3" s="12">
        <v>10517.252288927262</v>
      </c>
      <c r="AY3" s="12">
        <v>9734.102839065632</v>
      </c>
      <c r="AZ3" s="12">
        <v>9636.7803833543621</v>
      </c>
      <c r="BA3" s="12">
        <v>9517.4927873383695</v>
      </c>
      <c r="BB3" s="12">
        <v>9689.4854350293062</v>
      </c>
      <c r="BC3" s="12">
        <v>9839.231899941482</v>
      </c>
      <c r="BD3" s="12">
        <v>10206.625790453165</v>
      </c>
      <c r="BE3" s="12">
        <v>10231.755735344346</v>
      </c>
      <c r="BF3" s="12">
        <v>9967.5800889071288</v>
      </c>
      <c r="BG3" s="12">
        <v>10445.634247236461</v>
      </c>
      <c r="BH3" s="12">
        <v>10356.344295183273</v>
      </c>
      <c r="BI3" s="12">
        <v>10370.416446843903</v>
      </c>
      <c r="BJ3" s="12">
        <v>10398.065793103549</v>
      </c>
      <c r="BK3" s="12">
        <v>10661.873268710759</v>
      </c>
      <c r="BL3" s="12">
        <v>10497.58870462332</v>
      </c>
      <c r="BM3" s="12">
        <v>9659.4298236212635</v>
      </c>
      <c r="BN3" s="12">
        <v>9779.5470787834965</v>
      </c>
      <c r="BO3" s="12">
        <v>9763.8746378805536</v>
      </c>
      <c r="BP3" s="12">
        <v>8417.0658531227236</v>
      </c>
      <c r="BQ3" s="12">
        <v>8488.0216336640915</v>
      </c>
      <c r="BR3" s="12">
        <v>8657.4369472386443</v>
      </c>
      <c r="BS3" s="12">
        <v>8114.7240649370742</v>
      </c>
      <c r="BT3" s="12">
        <v>7653.7943173795411</v>
      </c>
      <c r="BU3" s="12">
        <v>7395.2941584789569</v>
      </c>
      <c r="BV3" s="12">
        <v>7791.9564573109856</v>
      </c>
      <c r="BW3" s="12">
        <v>6694.0267517570283</v>
      </c>
      <c r="BX3" s="12">
        <v>5962.6191751237266</v>
      </c>
      <c r="BY3" s="12">
        <v>5988.518536758339</v>
      </c>
      <c r="BZ3" s="12">
        <v>5110.274066483621</v>
      </c>
      <c r="CA3" s="12">
        <v>4700.0874658944549</v>
      </c>
      <c r="CB3" s="12">
        <v>3459.1966955820344</v>
      </c>
      <c r="CC3" s="12">
        <v>4082.3169780173243</v>
      </c>
      <c r="CD3" s="12">
        <v>4320.6329980070286</v>
      </c>
      <c r="CE3" s="12">
        <v>4299.0316643128199</v>
      </c>
      <c r="CF3" s="12">
        <v>3969.3380351360602</v>
      </c>
      <c r="CG3" s="12">
        <v>4088.5977373754822</v>
      </c>
      <c r="CH3" s="12">
        <v>3867.2163496745343</v>
      </c>
      <c r="CI3" s="12">
        <v>3519.6514183422278</v>
      </c>
      <c r="CJ3" s="12">
        <v>3044.0001320944757</v>
      </c>
      <c r="CK3" s="12">
        <v>2705.3635738555536</v>
      </c>
      <c r="CL3" s="12">
        <v>2376.416602985405</v>
      </c>
      <c r="CM3" s="12">
        <v>2139.8202196251746</v>
      </c>
      <c r="CN3" s="12">
        <v>1734.8668688625694</v>
      </c>
      <c r="CO3" s="12">
        <v>1457.0400736051602</v>
      </c>
      <c r="CP3" s="12">
        <v>1236.6316342648645</v>
      </c>
      <c r="CQ3" s="12">
        <v>955.17229227191285</v>
      </c>
      <c r="CR3" s="12">
        <v>722.45621863820668</v>
      </c>
      <c r="CS3" s="12">
        <v>507.12044734765624</v>
      </c>
      <c r="CT3" s="12">
        <v>381.17012074231212</v>
      </c>
      <c r="CU3" s="12">
        <v>276.03585586583426</v>
      </c>
      <c r="CV3" s="12">
        <v>204.22174315952137</v>
      </c>
      <c r="CW3" s="12">
        <v>105.6828290041271</v>
      </c>
      <c r="CX3" s="12">
        <v>77.120835694007553</v>
      </c>
      <c r="CY3" s="12">
        <v>126.36919220458255</v>
      </c>
    </row>
    <row r="4" spans="1:103">
      <c r="A4" s="12" t="s">
        <v>115</v>
      </c>
      <c r="B4" s="13">
        <v>661215.77631826489</v>
      </c>
      <c r="C4" s="13">
        <v>3164.6278756576403</v>
      </c>
      <c r="D4" s="13">
        <v>3666.3313949004023</v>
      </c>
      <c r="E4" s="12">
        <v>3908.1970609367727</v>
      </c>
      <c r="F4" s="12">
        <v>4169.0336684980675</v>
      </c>
      <c r="G4" s="12">
        <v>4261.2986220850808</v>
      </c>
      <c r="H4" s="12">
        <v>4454.5082988511103</v>
      </c>
      <c r="I4" s="12">
        <v>4785.465880053328</v>
      </c>
      <c r="J4" s="12">
        <v>4987.6243886416987</v>
      </c>
      <c r="K4" s="12">
        <v>5128.4446045762406</v>
      </c>
      <c r="L4" s="12">
        <v>4768.4366439298892</v>
      </c>
      <c r="M4" s="12">
        <v>5551.7254520493225</v>
      </c>
      <c r="N4" s="12">
        <v>5345.4993760718462</v>
      </c>
      <c r="O4" s="12">
        <v>4746.180037782402</v>
      </c>
      <c r="P4" s="12">
        <v>5029.3645839539668</v>
      </c>
      <c r="Q4" s="12">
        <v>5290.9208737276713</v>
      </c>
      <c r="R4" s="12">
        <v>5639.3870842702054</v>
      </c>
      <c r="S4" s="12">
        <v>5710.2277810757423</v>
      </c>
      <c r="T4" s="12">
        <v>6079.9573138706301</v>
      </c>
      <c r="U4" s="12">
        <v>6397.5591106248257</v>
      </c>
      <c r="V4" s="12">
        <v>6904.7043465117395</v>
      </c>
      <c r="W4" s="12">
        <v>7388.5307096316246</v>
      </c>
      <c r="X4" s="12">
        <v>7633.1504743337509</v>
      </c>
      <c r="Y4" s="12">
        <v>8848.2220682612078</v>
      </c>
      <c r="Z4" s="12">
        <v>8863.679781763014</v>
      </c>
      <c r="AA4" s="12">
        <v>8292.4278208819542</v>
      </c>
      <c r="AB4" s="12">
        <v>8911.6311711896542</v>
      </c>
      <c r="AC4" s="12">
        <v>9181.5029695121048</v>
      </c>
      <c r="AD4" s="12">
        <v>9198.0123635557793</v>
      </c>
      <c r="AE4" s="12">
        <v>9086.661732827195</v>
      </c>
      <c r="AF4" s="12">
        <v>8493.2268800655638</v>
      </c>
      <c r="AG4" s="12">
        <v>8266.5845990762573</v>
      </c>
      <c r="AH4" s="12">
        <v>7935.9017197352514</v>
      </c>
      <c r="AI4" s="12">
        <v>8031.0811580014197</v>
      </c>
      <c r="AJ4" s="12">
        <v>7880.6886811366876</v>
      </c>
      <c r="AK4" s="12">
        <v>8226.5756855025647</v>
      </c>
      <c r="AL4" s="12">
        <v>7862.8026574898886</v>
      </c>
      <c r="AM4" s="12">
        <v>7981.5441824065283</v>
      </c>
      <c r="AN4" s="12">
        <v>8501.6106571283435</v>
      </c>
      <c r="AO4" s="12">
        <v>9168.0052089931341</v>
      </c>
      <c r="AP4" s="12">
        <v>9565.3584050412137</v>
      </c>
      <c r="AQ4" s="12">
        <v>10439.245920728024</v>
      </c>
      <c r="AR4" s="12">
        <v>10508.142462012625</v>
      </c>
      <c r="AS4" s="12">
        <v>10791.937512087703</v>
      </c>
      <c r="AT4" s="12">
        <v>10971.316189001584</v>
      </c>
      <c r="AU4" s="12">
        <v>11059.251557111142</v>
      </c>
      <c r="AV4" s="12">
        <v>10740.589196868288</v>
      </c>
      <c r="AW4" s="12">
        <v>11266.699071652618</v>
      </c>
      <c r="AX4" s="12">
        <v>10578.927751328454</v>
      </c>
      <c r="AY4" s="12">
        <v>9767.6843487783044</v>
      </c>
      <c r="AZ4" s="12">
        <v>9640.183359224091</v>
      </c>
      <c r="BA4" s="12">
        <v>9513.1739438186687</v>
      </c>
      <c r="BB4" s="12">
        <v>9669.9289739381038</v>
      </c>
      <c r="BC4" s="12">
        <v>9813.9970962510815</v>
      </c>
      <c r="BD4" s="12">
        <v>10184.471555309698</v>
      </c>
      <c r="BE4" s="12">
        <v>10233.820198905403</v>
      </c>
      <c r="BF4" s="12">
        <v>9956.6588048891244</v>
      </c>
      <c r="BG4" s="12">
        <v>10419.754801969859</v>
      </c>
      <c r="BH4" s="12">
        <v>10352.894099649602</v>
      </c>
      <c r="BI4" s="12">
        <v>10361.82729472866</v>
      </c>
      <c r="BJ4" s="12">
        <v>10378.965623653807</v>
      </c>
      <c r="BK4" s="12">
        <v>10649.115853529045</v>
      </c>
      <c r="BL4" s="12">
        <v>10530.245129114735</v>
      </c>
      <c r="BM4" s="12">
        <v>9683.7209665693917</v>
      </c>
      <c r="BN4" s="12">
        <v>9763.4698014766909</v>
      </c>
      <c r="BO4" s="12">
        <v>9807.2999910536691</v>
      </c>
      <c r="BP4" s="12">
        <v>8461.2432117055159</v>
      </c>
      <c r="BQ4" s="12">
        <v>8465.945607565407</v>
      </c>
      <c r="BR4" s="12">
        <v>8658.4224549742012</v>
      </c>
      <c r="BS4" s="12">
        <v>8148.1573251627633</v>
      </c>
      <c r="BT4" s="12">
        <v>7674.2850442696945</v>
      </c>
      <c r="BU4" s="12">
        <v>7385.0648702972567</v>
      </c>
      <c r="BV4" s="12">
        <v>7801.243398507344</v>
      </c>
      <c r="BW4" s="12">
        <v>6766.1858108609977</v>
      </c>
      <c r="BX4" s="12">
        <v>5978.6431493355403</v>
      </c>
      <c r="BY4" s="12">
        <v>6008.2156171547213</v>
      </c>
      <c r="BZ4" s="12">
        <v>5154.3726277263404</v>
      </c>
      <c r="CA4" s="12">
        <v>4755.0452109332846</v>
      </c>
      <c r="CB4" s="12">
        <v>3474.8257963741094</v>
      </c>
      <c r="CC4" s="12">
        <v>4027.343273742345</v>
      </c>
      <c r="CD4" s="12">
        <v>4292.991463567093</v>
      </c>
      <c r="CE4" s="12">
        <v>4295.7076622199438</v>
      </c>
      <c r="CF4" s="12">
        <v>3954.0742416879966</v>
      </c>
      <c r="CG4" s="12">
        <v>4069.9400015542806</v>
      </c>
      <c r="CH4" s="12">
        <v>3870.4638427764498</v>
      </c>
      <c r="CI4" s="12">
        <v>3528.5440542483552</v>
      </c>
      <c r="CJ4" s="12">
        <v>3046.5668103594444</v>
      </c>
      <c r="CK4" s="12">
        <v>2711.9551263865619</v>
      </c>
      <c r="CL4" s="12">
        <v>2371.2006029457425</v>
      </c>
      <c r="CM4" s="12">
        <v>2147.3445905114531</v>
      </c>
      <c r="CN4" s="12">
        <v>1731.8520666502611</v>
      </c>
      <c r="CO4" s="12">
        <v>1453.0419238557445</v>
      </c>
      <c r="CP4" s="12">
        <v>1233.6020874001865</v>
      </c>
      <c r="CQ4" s="12">
        <v>955.4655781545315</v>
      </c>
      <c r="CR4" s="12">
        <v>729.26221142240752</v>
      </c>
      <c r="CS4" s="12">
        <v>509.99350738253258</v>
      </c>
      <c r="CT4" s="12">
        <v>378.61890869904693</v>
      </c>
      <c r="CU4" s="12">
        <v>274.18910097609495</v>
      </c>
      <c r="CV4" s="12">
        <v>205.82419885449772</v>
      </c>
      <c r="CW4" s="12">
        <v>103.36327324135176</v>
      </c>
      <c r="CX4" s="12">
        <v>75.995737486121129</v>
      </c>
      <c r="CY4" s="12">
        <v>126.77110102279357</v>
      </c>
    </row>
    <row r="5" spans="1:103">
      <c r="A5" s="12" t="s">
        <v>116</v>
      </c>
      <c r="B5" s="13">
        <v>660769.21691093664</v>
      </c>
      <c r="C5" s="13">
        <v>3148.4985695026999</v>
      </c>
      <c r="D5" s="13">
        <v>3629.8040416538888</v>
      </c>
      <c r="E5" s="12">
        <v>3889.2249897434958</v>
      </c>
      <c r="F5" s="12">
        <v>4152.2166950782694</v>
      </c>
      <c r="G5" s="12">
        <v>4250.8531398148598</v>
      </c>
      <c r="H5" s="12">
        <v>4433.550114128042</v>
      </c>
      <c r="I5" s="12">
        <v>4761.5702188379601</v>
      </c>
      <c r="J5" s="12">
        <v>4974.5429246662934</v>
      </c>
      <c r="K5" s="12">
        <v>5131.3252161779246</v>
      </c>
      <c r="L5" s="12">
        <v>4766.3286447262562</v>
      </c>
      <c r="M5" s="12">
        <v>5513.2441915759537</v>
      </c>
      <c r="N5" s="12">
        <v>5379.0917967101841</v>
      </c>
      <c r="O5" s="12">
        <v>4767.2266991728102</v>
      </c>
      <c r="P5" s="12">
        <v>5001.9872960057692</v>
      </c>
      <c r="Q5" s="12">
        <v>5267.2478224204515</v>
      </c>
      <c r="R5" s="12">
        <v>5618.1388971586684</v>
      </c>
      <c r="S5" s="12">
        <v>5695.9213356449654</v>
      </c>
      <c r="T5" s="12">
        <v>6048.6740136638655</v>
      </c>
      <c r="U5" s="12">
        <v>6365.4508774555779</v>
      </c>
      <c r="V5" s="12">
        <v>6862.4725112339511</v>
      </c>
      <c r="W5" s="12">
        <v>7353.9355823456181</v>
      </c>
      <c r="X5" s="12">
        <v>7586.2648345109801</v>
      </c>
      <c r="Y5" s="12">
        <v>8780.4618617560482</v>
      </c>
      <c r="Z5" s="12">
        <v>8885.6052865142501</v>
      </c>
      <c r="AA5" s="12">
        <v>8303.2458795575894</v>
      </c>
      <c r="AB5" s="12">
        <v>8865.2547794913698</v>
      </c>
      <c r="AC5" s="12">
        <v>9169.2603097534975</v>
      </c>
      <c r="AD5" s="12">
        <v>9202.8037177493679</v>
      </c>
      <c r="AE5" s="12">
        <v>9111.7707085386119</v>
      </c>
      <c r="AF5" s="12">
        <v>8531.6072159916675</v>
      </c>
      <c r="AG5" s="12">
        <v>8286.0700435299168</v>
      </c>
      <c r="AH5" s="12">
        <v>7949.7532759500527</v>
      </c>
      <c r="AI5" s="12">
        <v>8027.3008596207355</v>
      </c>
      <c r="AJ5" s="12">
        <v>7879.2863768386887</v>
      </c>
      <c r="AK5" s="12">
        <v>8217.1910961255908</v>
      </c>
      <c r="AL5" s="12">
        <v>7877.9562817307333</v>
      </c>
      <c r="AM5" s="12">
        <v>7955.1995822931704</v>
      </c>
      <c r="AN5" s="12">
        <v>8451.4957450048278</v>
      </c>
      <c r="AO5" s="12">
        <v>9118.3585653466889</v>
      </c>
      <c r="AP5" s="12">
        <v>9518.4471861211314</v>
      </c>
      <c r="AQ5" s="12">
        <v>10388.099218739189</v>
      </c>
      <c r="AR5" s="12">
        <v>10498.456937752237</v>
      </c>
      <c r="AS5" s="12">
        <v>10768.92004033073</v>
      </c>
      <c r="AT5" s="12">
        <v>10957.465439310539</v>
      </c>
      <c r="AU5" s="12">
        <v>11061.809350016147</v>
      </c>
      <c r="AV5" s="12">
        <v>10740.875550905326</v>
      </c>
      <c r="AW5" s="12">
        <v>11257.500044718981</v>
      </c>
      <c r="AX5" s="12">
        <v>10641.027081704364</v>
      </c>
      <c r="AY5" s="12">
        <v>9806.7385203058293</v>
      </c>
      <c r="AZ5" s="12">
        <v>9643.209250837368</v>
      </c>
      <c r="BA5" s="12">
        <v>9511.0410695618593</v>
      </c>
      <c r="BB5" s="12">
        <v>9650.3302149314786</v>
      </c>
      <c r="BC5" s="12">
        <v>9790.2930403961018</v>
      </c>
      <c r="BD5" s="12">
        <v>10159.541460012162</v>
      </c>
      <c r="BE5" s="12">
        <v>10234.196620616371</v>
      </c>
      <c r="BF5" s="12">
        <v>9951.2250993031284</v>
      </c>
      <c r="BG5" s="12">
        <v>10389.369772989259</v>
      </c>
      <c r="BH5" s="12">
        <v>10350.647088486403</v>
      </c>
      <c r="BI5" s="12">
        <v>10353.232653454041</v>
      </c>
      <c r="BJ5" s="12">
        <v>10361.694732523303</v>
      </c>
      <c r="BK5" s="12">
        <v>10632.73593391732</v>
      </c>
      <c r="BL5" s="12">
        <v>10557.978221651978</v>
      </c>
      <c r="BM5" s="12">
        <v>9715.8544245666235</v>
      </c>
      <c r="BN5" s="12">
        <v>9745.7736684631</v>
      </c>
      <c r="BO5" s="12">
        <v>9840.3040492757918</v>
      </c>
      <c r="BP5" s="12">
        <v>8517.4881795395831</v>
      </c>
      <c r="BQ5" s="12">
        <v>8443.7731759767667</v>
      </c>
      <c r="BR5" s="12">
        <v>8653.9791482048804</v>
      </c>
      <c r="BS5" s="12">
        <v>8182.2949882679877</v>
      </c>
      <c r="BT5" s="12">
        <v>7696.4662512649948</v>
      </c>
      <c r="BU5" s="12">
        <v>7379.2957510475644</v>
      </c>
      <c r="BV5" s="12">
        <v>7798.925266781418</v>
      </c>
      <c r="BW5" s="12">
        <v>6841.4478148207654</v>
      </c>
      <c r="BX5" s="12">
        <v>6001.0432422051181</v>
      </c>
      <c r="BY5" s="12">
        <v>6020.1391757794772</v>
      </c>
      <c r="BZ5" s="12">
        <v>5202.272785820529</v>
      </c>
      <c r="CA5" s="12">
        <v>4802.9234315345348</v>
      </c>
      <c r="CB5" s="12">
        <v>3505.7187353879481</v>
      </c>
      <c r="CC5" s="12">
        <v>3969.1258795340905</v>
      </c>
      <c r="CD5" s="12">
        <v>4264.0898322759967</v>
      </c>
      <c r="CE5" s="12">
        <v>4290.0542857462142</v>
      </c>
      <c r="CF5" s="12">
        <v>3943.1376735507597</v>
      </c>
      <c r="CG5" s="12">
        <v>4048.081159070472</v>
      </c>
      <c r="CH5" s="12">
        <v>3872.7583101653931</v>
      </c>
      <c r="CI5" s="12">
        <v>3536.7018126961943</v>
      </c>
      <c r="CJ5" s="12">
        <v>3050.6751962302765</v>
      </c>
      <c r="CK5" s="12">
        <v>2717.7747166198637</v>
      </c>
      <c r="CL5" s="12">
        <v>2367.3300715356513</v>
      </c>
      <c r="CM5" s="12">
        <v>2152.6141330865275</v>
      </c>
      <c r="CN5" s="12">
        <v>1730.9123532781236</v>
      </c>
      <c r="CO5" s="12">
        <v>1448.9967532263386</v>
      </c>
      <c r="CP5" s="12">
        <v>1229.9532547507413</v>
      </c>
      <c r="CQ5" s="12">
        <v>955.87540552174278</v>
      </c>
      <c r="CR5" s="12">
        <v>735.41667468028675</v>
      </c>
      <c r="CS5" s="12">
        <v>513.58553280155445</v>
      </c>
      <c r="CT5" s="12">
        <v>376.34093709035119</v>
      </c>
      <c r="CU5" s="12">
        <v>272.44735887924884</v>
      </c>
      <c r="CV5" s="12">
        <v>206.84026684058819</v>
      </c>
      <c r="CW5" s="12">
        <v>101.93936176164428</v>
      </c>
      <c r="CX5" s="12">
        <v>74.64758139479143</v>
      </c>
      <c r="CY5" s="12">
        <v>127.19174465629419</v>
      </c>
    </row>
    <row r="6" spans="1:103">
      <c r="A6" s="12" t="s">
        <v>117</v>
      </c>
      <c r="B6" s="13">
        <v>660322.52002885262</v>
      </c>
      <c r="C6" s="13">
        <v>3136.0718510572897</v>
      </c>
      <c r="D6" s="13">
        <v>3591.1492016754723</v>
      </c>
      <c r="E6" s="12">
        <v>3870.5389881668921</v>
      </c>
      <c r="F6" s="12">
        <v>4134.1774410828993</v>
      </c>
      <c r="G6" s="12">
        <v>4241.3444620027967</v>
      </c>
      <c r="H6" s="12">
        <v>4413.4499665310668</v>
      </c>
      <c r="I6" s="12">
        <v>4736.5891691609149</v>
      </c>
      <c r="J6" s="12">
        <v>4960.8656884933853</v>
      </c>
      <c r="K6" s="12">
        <v>5130.9780339886511</v>
      </c>
      <c r="L6" s="12">
        <v>4772.3360503002841</v>
      </c>
      <c r="M6" s="12">
        <v>5466.5338284522604</v>
      </c>
      <c r="N6" s="12">
        <v>5410.9135526660239</v>
      </c>
      <c r="O6" s="12">
        <v>4795.2432562242038</v>
      </c>
      <c r="P6" s="12">
        <v>4973.9037809993661</v>
      </c>
      <c r="Q6" s="12">
        <v>5244.1521779732066</v>
      </c>
      <c r="R6" s="12">
        <v>5594.929854775065</v>
      </c>
      <c r="S6" s="12">
        <v>5684.000887642751</v>
      </c>
      <c r="T6" s="12">
        <v>6016.8829924654347</v>
      </c>
      <c r="U6" s="12">
        <v>6334.7506193434465</v>
      </c>
      <c r="V6" s="12">
        <v>6819.8514528993646</v>
      </c>
      <c r="W6" s="12">
        <v>7318.1001470501706</v>
      </c>
      <c r="X6" s="12">
        <v>7545.7367859847764</v>
      </c>
      <c r="Y6" s="12">
        <v>8703.1233320360225</v>
      </c>
      <c r="Z6" s="12">
        <v>8904.5879235278226</v>
      </c>
      <c r="AA6" s="12">
        <v>8323.1324955172531</v>
      </c>
      <c r="AB6" s="12">
        <v>8815.4174657580079</v>
      </c>
      <c r="AC6" s="12">
        <v>9155.3554737991726</v>
      </c>
      <c r="AD6" s="12">
        <v>9206.4519718465799</v>
      </c>
      <c r="AE6" s="12">
        <v>9133.3990008616474</v>
      </c>
      <c r="AF6" s="12">
        <v>8573.1649791615182</v>
      </c>
      <c r="AG6" s="12">
        <v>8304.6840414691633</v>
      </c>
      <c r="AH6" s="12">
        <v>7966.8714994132097</v>
      </c>
      <c r="AI6" s="12">
        <v>8021.6407904797779</v>
      </c>
      <c r="AJ6" s="12">
        <v>7881.3852685998154</v>
      </c>
      <c r="AK6" s="12">
        <v>8202.3596867123288</v>
      </c>
      <c r="AL6" s="12">
        <v>7897.6091392229328</v>
      </c>
      <c r="AM6" s="12">
        <v>7931.4434214289531</v>
      </c>
      <c r="AN6" s="12">
        <v>8402.1000141949662</v>
      </c>
      <c r="AO6" s="12">
        <v>9066.9464858141855</v>
      </c>
      <c r="AP6" s="12">
        <v>9474.8054729964133</v>
      </c>
      <c r="AQ6" s="12">
        <v>10330.777256262136</v>
      </c>
      <c r="AR6" s="12">
        <v>10490.932603187397</v>
      </c>
      <c r="AS6" s="12">
        <v>10744.912125828119</v>
      </c>
      <c r="AT6" s="12">
        <v>10942.942473004176</v>
      </c>
      <c r="AU6" s="12">
        <v>11061.657404993915</v>
      </c>
      <c r="AV6" s="12">
        <v>10747.149731645415</v>
      </c>
      <c r="AW6" s="12">
        <v>11238.278320133828</v>
      </c>
      <c r="AX6" s="12">
        <v>10703.550973601632</v>
      </c>
      <c r="AY6" s="12">
        <v>9851.2593492280739</v>
      </c>
      <c r="AZ6" s="12">
        <v>9645.8583812873385</v>
      </c>
      <c r="BA6" s="12">
        <v>9511.091766447209</v>
      </c>
      <c r="BB6" s="12">
        <v>9630.6887570316085</v>
      </c>
      <c r="BC6" s="12">
        <v>9768.1171866844816</v>
      </c>
      <c r="BD6" s="12">
        <v>10131.839665826379</v>
      </c>
      <c r="BE6" s="12">
        <v>10232.888226301917</v>
      </c>
      <c r="BF6" s="12">
        <v>9951.2679383354571</v>
      </c>
      <c r="BG6" s="12">
        <v>10354.487259284964</v>
      </c>
      <c r="BH6" s="12">
        <v>10349.600939840891</v>
      </c>
      <c r="BI6" s="12">
        <v>10344.632632551517</v>
      </c>
      <c r="BJ6" s="12">
        <v>10346.24836881696</v>
      </c>
      <c r="BK6" s="12">
        <v>10612.74167698627</v>
      </c>
      <c r="BL6" s="12">
        <v>10580.796919584671</v>
      </c>
      <c r="BM6" s="12">
        <v>9755.8112247529098</v>
      </c>
      <c r="BN6" s="12">
        <v>9726.4641677419349</v>
      </c>
      <c r="BO6" s="12">
        <v>9862.914752298313</v>
      </c>
      <c r="BP6" s="12">
        <v>8585.7569697308754</v>
      </c>
      <c r="BQ6" s="12">
        <v>8421.5055874424143</v>
      </c>
      <c r="BR6" s="12">
        <v>8644.1295891921145</v>
      </c>
      <c r="BS6" s="12">
        <v>8217.132278880883</v>
      </c>
      <c r="BT6" s="12">
        <v>7720.3320226465557</v>
      </c>
      <c r="BU6" s="12">
        <v>7377.9704564254635</v>
      </c>
      <c r="BV6" s="12">
        <v>7785.0662644671065</v>
      </c>
      <c r="BW6" s="12">
        <v>6919.7835155229886</v>
      </c>
      <c r="BX6" s="12">
        <v>6029.7908714080195</v>
      </c>
      <c r="BY6" s="12">
        <v>6024.3369500475092</v>
      </c>
      <c r="BZ6" s="12">
        <v>5253.9517304472301</v>
      </c>
      <c r="CA6" s="12">
        <v>4843.7720850872265</v>
      </c>
      <c r="CB6" s="12">
        <v>3551.708232881645</v>
      </c>
      <c r="CC6" s="12">
        <v>3907.7113672840587</v>
      </c>
      <c r="CD6" s="12">
        <v>4233.942433291937</v>
      </c>
      <c r="CE6" s="12">
        <v>4282.0976310204096</v>
      </c>
      <c r="CF6" s="12">
        <v>3936.4581843387828</v>
      </c>
      <c r="CG6" s="12">
        <v>4023.074971198308</v>
      </c>
      <c r="CH6" s="12">
        <v>3874.1154049129341</v>
      </c>
      <c r="CI6" s="12">
        <v>3544.1481524217497</v>
      </c>
      <c r="CJ6" s="12">
        <v>3056.3005553818352</v>
      </c>
      <c r="CK6" s="12">
        <v>2722.8227065518754</v>
      </c>
      <c r="CL6" s="12">
        <v>2364.783113086582</v>
      </c>
      <c r="CM6" s="12">
        <v>2155.6695131580104</v>
      </c>
      <c r="CN6" s="12">
        <v>1732.0044208345573</v>
      </c>
      <c r="CO6" s="12">
        <v>1444.896392119382</v>
      </c>
      <c r="CP6" s="12">
        <v>1225.7252128699843</v>
      </c>
      <c r="CQ6" s="12">
        <v>956.39718673674884</v>
      </c>
      <c r="CR6" s="12">
        <v>740.91941110351991</v>
      </c>
      <c r="CS6" s="12">
        <v>517.8637077041833</v>
      </c>
      <c r="CT6" s="12">
        <v>374.33015597940931</v>
      </c>
      <c r="CU6" s="12">
        <v>270.79908091827815</v>
      </c>
      <c r="CV6" s="12">
        <v>207.30176914172674</v>
      </c>
      <c r="CW6" s="12">
        <v>101.3163355271809</v>
      </c>
      <c r="CX6" s="12">
        <v>73.09836289391184</v>
      </c>
      <c r="CY6" s="12">
        <v>127.61865276433349</v>
      </c>
    </row>
    <row r="7" spans="1:103">
      <c r="A7" s="12" t="s">
        <v>118</v>
      </c>
      <c r="B7" s="13">
        <v>659875.56515050458</v>
      </c>
      <c r="C7" s="13">
        <v>3127.3462825205411</v>
      </c>
      <c r="D7" s="13">
        <v>3550.3677850253998</v>
      </c>
      <c r="E7" s="12">
        <v>3852.1389092764653</v>
      </c>
      <c r="F7" s="12">
        <v>4114.9160998958541</v>
      </c>
      <c r="G7" s="12">
        <v>4232.7725886488925</v>
      </c>
      <c r="H7" s="12">
        <v>4394.2075510253362</v>
      </c>
      <c r="I7" s="12">
        <v>4710.522990271038</v>
      </c>
      <c r="J7" s="12">
        <v>4946.5926801229725</v>
      </c>
      <c r="K7" s="12">
        <v>5127.40305800842</v>
      </c>
      <c r="L7" s="12">
        <v>4786.4585748293639</v>
      </c>
      <c r="M7" s="12">
        <v>5411.5945289349211</v>
      </c>
      <c r="N7" s="12">
        <v>5440.9652790183272</v>
      </c>
      <c r="O7" s="12">
        <v>4830.2288095359836</v>
      </c>
      <c r="P7" s="12">
        <v>4945.1141585938694</v>
      </c>
      <c r="Q7" s="12">
        <v>5221.6337396454155</v>
      </c>
      <c r="R7" s="12">
        <v>5569.7601802698409</v>
      </c>
      <c r="S7" s="12">
        <v>5674.4661031599253</v>
      </c>
      <c r="T7" s="12">
        <v>5984.5844380830549</v>
      </c>
      <c r="U7" s="12">
        <v>6305.4582118296439</v>
      </c>
      <c r="V7" s="12">
        <v>6776.8412584767793</v>
      </c>
      <c r="W7" s="12">
        <v>7281.0244137904338</v>
      </c>
      <c r="X7" s="12">
        <v>7511.5649609479678</v>
      </c>
      <c r="Y7" s="12">
        <v>8616.2083567007521</v>
      </c>
      <c r="Z7" s="12">
        <v>8920.6277350800046</v>
      </c>
      <c r="AA7" s="12">
        <v>8352.0870126469672</v>
      </c>
      <c r="AB7" s="12">
        <v>8762.1195271070337</v>
      </c>
      <c r="AC7" s="12">
        <v>9139.7889016625395</v>
      </c>
      <c r="AD7" s="12">
        <v>9208.9572145632683</v>
      </c>
      <c r="AE7" s="12">
        <v>9151.5470425618205</v>
      </c>
      <c r="AF7" s="12">
        <v>8617.8997920933016</v>
      </c>
      <c r="AG7" s="12">
        <v>8322.4264355795276</v>
      </c>
      <c r="AH7" s="12">
        <v>7987.2560424260373</v>
      </c>
      <c r="AI7" s="12">
        <v>8014.1015610246377</v>
      </c>
      <c r="AJ7" s="12">
        <v>7886.9845760559501</v>
      </c>
      <c r="AK7" s="12">
        <v>8182.0825581137797</v>
      </c>
      <c r="AL7" s="12">
        <v>7921.7595077548503</v>
      </c>
      <c r="AM7" s="12">
        <v>7910.2753748667137</v>
      </c>
      <c r="AN7" s="12">
        <v>8353.4229712190972</v>
      </c>
      <c r="AO7" s="12">
        <v>9013.7695174135042</v>
      </c>
      <c r="AP7" s="12">
        <v>9434.4306073564039</v>
      </c>
      <c r="AQ7" s="12">
        <v>10267.283417540499</v>
      </c>
      <c r="AR7" s="12">
        <v>10485.568728428643</v>
      </c>
      <c r="AS7" s="12">
        <v>10719.914050365511</v>
      </c>
      <c r="AT7" s="12">
        <v>10927.747549699994</v>
      </c>
      <c r="AU7" s="12">
        <v>11058.797410520756</v>
      </c>
      <c r="AV7" s="12">
        <v>10759.406734874883</v>
      </c>
      <c r="AW7" s="12">
        <v>11209.041151590151</v>
      </c>
      <c r="AX7" s="12">
        <v>10766.500119613436</v>
      </c>
      <c r="AY7" s="12">
        <v>9901.2408355342395</v>
      </c>
      <c r="AZ7" s="12">
        <v>9648.1310735321094</v>
      </c>
      <c r="BA7" s="12">
        <v>9513.3236381111983</v>
      </c>
      <c r="BB7" s="12">
        <v>9611.0042000767517</v>
      </c>
      <c r="BC7" s="12">
        <v>9747.4669922621579</v>
      </c>
      <c r="BD7" s="12">
        <v>10101.370329844924</v>
      </c>
      <c r="BE7" s="12">
        <v>10229.89823768253</v>
      </c>
      <c r="BF7" s="12">
        <v>9956.7763029849866</v>
      </c>
      <c r="BG7" s="12">
        <v>10315.115350058473</v>
      </c>
      <c r="BH7" s="12">
        <v>10349.753334916646</v>
      </c>
      <c r="BI7" s="12">
        <v>10336.027341284713</v>
      </c>
      <c r="BJ7" s="12">
        <v>10332.621789860255</v>
      </c>
      <c r="BK7" s="12">
        <v>10589.141237510466</v>
      </c>
      <c r="BL7" s="12">
        <v>10598.710149445229</v>
      </c>
      <c r="BM7" s="12">
        <v>9803.5724256414669</v>
      </c>
      <c r="BN7" s="12">
        <v>9705.54677495135</v>
      </c>
      <c r="BO7" s="12">
        <v>9875.1599899417888</v>
      </c>
      <c r="BP7" s="12">
        <v>8666.0059044657974</v>
      </c>
      <c r="BQ7" s="12">
        <v>8399.1440847966605</v>
      </c>
      <c r="BR7" s="12">
        <v>8628.896277605676</v>
      </c>
      <c r="BS7" s="12">
        <v>8252.6644386208318</v>
      </c>
      <c r="BT7" s="12">
        <v>7745.8764563558034</v>
      </c>
      <c r="BU7" s="12">
        <v>7381.0726821475791</v>
      </c>
      <c r="BV7" s="12">
        <v>7759.7303537978278</v>
      </c>
      <c r="BW7" s="12">
        <v>7001.1637788955832</v>
      </c>
      <c r="BX7" s="12">
        <v>6064.8575524138769</v>
      </c>
      <c r="BY7" s="12">
        <v>6020.8564808763022</v>
      </c>
      <c r="BZ7" s="12">
        <v>5309.3867386093762</v>
      </c>
      <c r="CA7" s="12">
        <v>4877.6408909033298</v>
      </c>
      <c r="CB7" s="12">
        <v>3612.6282878160255</v>
      </c>
      <c r="CC7" s="12">
        <v>3843.1458914884433</v>
      </c>
      <c r="CD7" s="12">
        <v>4202.5634899957704</v>
      </c>
      <c r="CE7" s="12">
        <v>4271.863599490609</v>
      </c>
      <c r="CF7" s="12">
        <v>3933.9664196112017</v>
      </c>
      <c r="CG7" s="12">
        <v>3994.9745996234478</v>
      </c>
      <c r="CH7" s="12">
        <v>3874.5506039767492</v>
      </c>
      <c r="CI7" s="12">
        <v>3550.9060922984586</v>
      </c>
      <c r="CJ7" s="12">
        <v>3063.4182616728408</v>
      </c>
      <c r="CK7" s="12">
        <v>2727.0997525633961</v>
      </c>
      <c r="CL7" s="12">
        <v>2363.5378716878258</v>
      </c>
      <c r="CM7" s="12">
        <v>2156.5510406555263</v>
      </c>
      <c r="CN7" s="12">
        <v>1735.0849280639786</v>
      </c>
      <c r="CO7" s="12">
        <v>1440.7332723557574</v>
      </c>
      <c r="CP7" s="12">
        <v>1220.9562849844247</v>
      </c>
      <c r="CQ7" s="12">
        <v>957.02621730266151</v>
      </c>
      <c r="CR7" s="12">
        <v>745.77126640667996</v>
      </c>
      <c r="CS7" s="12">
        <v>522.79603611565904</v>
      </c>
      <c r="CT7" s="12">
        <v>372.57996434656911</v>
      </c>
      <c r="CU7" s="12">
        <v>269.23350302503314</v>
      </c>
      <c r="CV7" s="12">
        <v>207.23946838431678</v>
      </c>
      <c r="CW7" s="12">
        <v>101.40625566168239</v>
      </c>
      <c r="CX7" s="12">
        <v>71.369151764968066</v>
      </c>
      <c r="CY7" s="12">
        <v>128.04074931417043</v>
      </c>
    </row>
    <row r="8" spans="1:103">
      <c r="A8" s="12" t="s">
        <v>119</v>
      </c>
      <c r="B8" s="13">
        <v>659428.23824423028</v>
      </c>
      <c r="C8" s="13">
        <v>3122.3204256320346</v>
      </c>
      <c r="D8" s="13">
        <v>3507.460701572616</v>
      </c>
      <c r="E8" s="12">
        <v>3834.0246061626399</v>
      </c>
      <c r="F8" s="12">
        <v>4094.4328648859673</v>
      </c>
      <c r="G8" s="12">
        <v>4225.137519753147</v>
      </c>
      <c r="H8" s="12">
        <v>4375.822562613007</v>
      </c>
      <c r="I8" s="12">
        <v>4683.3719413964482</v>
      </c>
      <c r="J8" s="12">
        <v>4931.7238995550588</v>
      </c>
      <c r="K8" s="12">
        <v>5120.6002882372322</v>
      </c>
      <c r="L8" s="12">
        <v>4808.6959324987738</v>
      </c>
      <c r="M8" s="12">
        <v>5348.4264592769423</v>
      </c>
      <c r="N8" s="12">
        <v>5469.2476107597067</v>
      </c>
      <c r="O8" s="12">
        <v>4872.1824597901532</v>
      </c>
      <c r="P8" s="12">
        <v>4915.6185484405305</v>
      </c>
      <c r="Q8" s="12">
        <v>5199.6923067197285</v>
      </c>
      <c r="R8" s="12">
        <v>5542.6300967783982</v>
      </c>
      <c r="S8" s="12">
        <v>5667.3166483153864</v>
      </c>
      <c r="T8" s="12">
        <v>5951.7785383087867</v>
      </c>
      <c r="U8" s="12">
        <v>6277.5735304614254</v>
      </c>
      <c r="V8" s="12">
        <v>6733.4420149306397</v>
      </c>
      <c r="W8" s="12">
        <v>7242.7083926126325</v>
      </c>
      <c r="X8" s="12">
        <v>7483.7479917738146</v>
      </c>
      <c r="Y8" s="12">
        <v>8519.7188131041876</v>
      </c>
      <c r="Z8" s="12">
        <v>8933.7247634585619</v>
      </c>
      <c r="AA8" s="12">
        <v>8390.108774865017</v>
      </c>
      <c r="AB8" s="12">
        <v>8705.3612606536899</v>
      </c>
      <c r="AC8" s="12">
        <v>9122.5610332793294</v>
      </c>
      <c r="AD8" s="12">
        <v>9210.3195346120847</v>
      </c>
      <c r="AE8" s="12">
        <v>9166.2152663692214</v>
      </c>
      <c r="AF8" s="12">
        <v>8665.8112773308312</v>
      </c>
      <c r="AG8" s="12">
        <v>8339.2970685698183</v>
      </c>
      <c r="AH8" s="12">
        <v>8010.906557320759</v>
      </c>
      <c r="AI8" s="12">
        <v>8004.6837815619165</v>
      </c>
      <c r="AJ8" s="12">
        <v>7896.0835189696345</v>
      </c>
      <c r="AK8" s="12">
        <v>8156.3608110322457</v>
      </c>
      <c r="AL8" s="12">
        <v>7950.4056655929617</v>
      </c>
      <c r="AM8" s="12">
        <v>7891.6951176254706</v>
      </c>
      <c r="AN8" s="12">
        <v>8305.4641227505235</v>
      </c>
      <c r="AO8" s="12">
        <v>8958.8282070512723</v>
      </c>
      <c r="AP8" s="12">
        <v>9397.319932187831</v>
      </c>
      <c r="AQ8" s="12">
        <v>10197.621085565079</v>
      </c>
      <c r="AR8" s="12">
        <v>10482.364583750888</v>
      </c>
      <c r="AS8" s="12">
        <v>10693.926095684126</v>
      </c>
      <c r="AT8" s="12">
        <v>10911.88092900192</v>
      </c>
      <c r="AU8" s="12">
        <v>11053.231054350459</v>
      </c>
      <c r="AV8" s="12">
        <v>10777.641559226788</v>
      </c>
      <c r="AW8" s="12">
        <v>11169.795789224037</v>
      </c>
      <c r="AX8" s="12">
        <v>10829.875211380195</v>
      </c>
      <c r="AY8" s="12">
        <v>9956.6769836201638</v>
      </c>
      <c r="AZ8" s="12">
        <v>9650.0276503947225</v>
      </c>
      <c r="BA8" s="12">
        <v>9517.7342899464584</v>
      </c>
      <c r="BB8" s="12">
        <v>9591.2761447202574</v>
      </c>
      <c r="BC8" s="12">
        <v>9728.3399171104156</v>
      </c>
      <c r="BD8" s="12">
        <v>10068.137604990628</v>
      </c>
      <c r="BE8" s="12">
        <v>10225.229872378859</v>
      </c>
      <c r="BF8" s="12">
        <v>9967.7391890465988</v>
      </c>
      <c r="BG8" s="12">
        <v>10271.26212473242</v>
      </c>
      <c r="BH8" s="12">
        <v>10351.101957970184</v>
      </c>
      <c r="BI8" s="12">
        <v>10327.416888649826</v>
      </c>
      <c r="BJ8" s="12">
        <v>10320.810261187411</v>
      </c>
      <c r="BK8" s="12">
        <v>10561.942757943983</v>
      </c>
      <c r="BL8" s="12">
        <v>10611.726826959715</v>
      </c>
      <c r="BM8" s="12">
        <v>9859.1191170743878</v>
      </c>
      <c r="BN8" s="12">
        <v>9683.0269533916999</v>
      </c>
      <c r="BO8" s="12">
        <v>9877.067602170102</v>
      </c>
      <c r="BP8" s="12">
        <v>8758.1914147773787</v>
      </c>
      <c r="BQ8" s="12">
        <v>8376.6899051824603</v>
      </c>
      <c r="BR8" s="12">
        <v>8608.3016506684889</v>
      </c>
      <c r="BS8" s="12">
        <v>8288.8867260526349</v>
      </c>
      <c r="BT8" s="12">
        <v>7773.0936639682632</v>
      </c>
      <c r="BU8" s="12">
        <v>7388.5861638697925</v>
      </c>
      <c r="BV8" s="12">
        <v>7722.9812576623008</v>
      </c>
      <c r="BW8" s="12">
        <v>7085.55958457202</v>
      </c>
      <c r="BX8" s="12">
        <v>6106.2148981755772</v>
      </c>
      <c r="BY8" s="12">
        <v>6009.7451133618115</v>
      </c>
      <c r="BZ8" s="12">
        <v>5368.5551743656933</v>
      </c>
      <c r="CA8" s="12">
        <v>4904.5793311663265</v>
      </c>
      <c r="CB8" s="12">
        <v>3688.3141693638436</v>
      </c>
      <c r="CC8" s="12">
        <v>3775.4751923003541</v>
      </c>
      <c r="CD8" s="12">
        <v>4169.9671206475259</v>
      </c>
      <c r="CE8" s="12">
        <v>4259.3778991327727</v>
      </c>
      <c r="CF8" s="12">
        <v>3935.5938091670851</v>
      </c>
      <c r="CG8" s="12">
        <v>3963.8326120657971</v>
      </c>
      <c r="CH8" s="12">
        <v>3874.0792098606203</v>
      </c>
      <c r="CI8" s="12">
        <v>3556.9982176385415</v>
      </c>
      <c r="CJ8" s="12">
        <v>3072.0038009565405</v>
      </c>
      <c r="CK8" s="12">
        <v>2730.606797000728</v>
      </c>
      <c r="CL8" s="12">
        <v>2363.5725380280383</v>
      </c>
      <c r="CM8" s="12">
        <v>2155.2986684960274</v>
      </c>
      <c r="CN8" s="12">
        <v>1740.1105333082814</v>
      </c>
      <c r="CO8" s="12">
        <v>1436.5004015580937</v>
      </c>
      <c r="CP8" s="12">
        <v>1215.6831043662789</v>
      </c>
      <c r="CQ8" s="12">
        <v>957.75769344510229</v>
      </c>
      <c r="CR8" s="12">
        <v>749.9740685178283</v>
      </c>
      <c r="CS8" s="12">
        <v>528.35133040656012</v>
      </c>
      <c r="CT8" s="12">
        <v>371.08327731163638</v>
      </c>
      <c r="CU8" s="12">
        <v>267.74060445673587</v>
      </c>
      <c r="CV8" s="12">
        <v>206.68308666506198</v>
      </c>
      <c r="CW8" s="12">
        <v>102.12762539955089</v>
      </c>
      <c r="CX8" s="12">
        <v>69.480059862806115</v>
      </c>
      <c r="CY8" s="12">
        <v>128.44824316996477</v>
      </c>
    </row>
    <row r="9" spans="1:103">
      <c r="A9" s="12" t="s">
        <v>120</v>
      </c>
      <c r="B9" s="13">
        <v>658980.43134274532</v>
      </c>
      <c r="C9" s="13">
        <v>3120.9928416720995</v>
      </c>
      <c r="D9" s="13">
        <v>3462.4288609947957</v>
      </c>
      <c r="E9" s="12">
        <v>3816.1959319367675</v>
      </c>
      <c r="F9" s="12">
        <v>4072.7279294070013</v>
      </c>
      <c r="G9" s="12">
        <v>4218.4392553155585</v>
      </c>
      <c r="H9" s="12">
        <v>4358.2946963332433</v>
      </c>
      <c r="I9" s="12">
        <v>4655.1362817445379</v>
      </c>
      <c r="J9" s="12">
        <v>4916.2593467896404</v>
      </c>
      <c r="K9" s="12">
        <v>5110.5697246750879</v>
      </c>
      <c r="L9" s="12">
        <v>4839.0478375016719</v>
      </c>
      <c r="M9" s="12">
        <v>5277.0297857276573</v>
      </c>
      <c r="N9" s="12">
        <v>5495.7611827964283</v>
      </c>
      <c r="O9" s="12">
        <v>4921.1033077513111</v>
      </c>
      <c r="P9" s="12">
        <v>4885.4170701827406</v>
      </c>
      <c r="Q9" s="12">
        <v>5178.3276785019607</v>
      </c>
      <c r="R9" s="12">
        <v>5513.5398274210811</v>
      </c>
      <c r="S9" s="12">
        <v>5662.5521892560892</v>
      </c>
      <c r="T9" s="12">
        <v>5918.4654809190279</v>
      </c>
      <c r="U9" s="12">
        <v>6251.0964507920771</v>
      </c>
      <c r="V9" s="12">
        <v>6689.6538092210485</v>
      </c>
      <c r="W9" s="12">
        <v>7203.1520935640474</v>
      </c>
      <c r="X9" s="12">
        <v>7462.284511015996</v>
      </c>
      <c r="Y9" s="12">
        <v>8413.6565783546539</v>
      </c>
      <c r="Z9" s="12">
        <v>8943.8790509627615</v>
      </c>
      <c r="AA9" s="12">
        <v>8437.1971261219423</v>
      </c>
      <c r="AB9" s="12">
        <v>8645.1429635109907</v>
      </c>
      <c r="AC9" s="12">
        <v>9103.6723085075937</v>
      </c>
      <c r="AD9" s="12">
        <v>9210.539020702483</v>
      </c>
      <c r="AE9" s="12">
        <v>9177.4041049785137</v>
      </c>
      <c r="AF9" s="12">
        <v>8716.899057443552</v>
      </c>
      <c r="AG9" s="12">
        <v>8355.2957831721287</v>
      </c>
      <c r="AH9" s="12">
        <v>8037.8226964605001</v>
      </c>
      <c r="AI9" s="12">
        <v>7993.3880622587476</v>
      </c>
      <c r="AJ9" s="12">
        <v>7908.6813172300526</v>
      </c>
      <c r="AK9" s="12">
        <v>8125.1955460213412</v>
      </c>
      <c r="AL9" s="12">
        <v>7983.5458914817182</v>
      </c>
      <c r="AM9" s="12">
        <v>7875.7023246904246</v>
      </c>
      <c r="AN9" s="12">
        <v>8258.2229756154775</v>
      </c>
      <c r="AO9" s="12">
        <v>8902.1231015228968</v>
      </c>
      <c r="AP9" s="12">
        <v>9363.4707917743071</v>
      </c>
      <c r="AQ9" s="12">
        <v>10121.79364207423</v>
      </c>
      <c r="AR9" s="12">
        <v>10481.319439593404</v>
      </c>
      <c r="AS9" s="12">
        <v>10666.948543480763</v>
      </c>
      <c r="AT9" s="12">
        <v>10895.342870500233</v>
      </c>
      <c r="AU9" s="12">
        <v>11044.960023514559</v>
      </c>
      <c r="AV9" s="12">
        <v>10801.849206179568</v>
      </c>
      <c r="AW9" s="12">
        <v>11120.549479616155</v>
      </c>
      <c r="AX9" s="12">
        <v>10893.676939590274</v>
      </c>
      <c r="AY9" s="12">
        <v>10017.561802285612</v>
      </c>
      <c r="AZ9" s="12">
        <v>9651.5484345631576</v>
      </c>
      <c r="BA9" s="12">
        <v>9524.3213291007032</v>
      </c>
      <c r="BB9" s="12">
        <v>9571.504192429582</v>
      </c>
      <c r="BC9" s="12">
        <v>9710.7334240432629</v>
      </c>
      <c r="BD9" s="12">
        <v>10032.145640020084</v>
      </c>
      <c r="BE9" s="12">
        <v>10218.886343916069</v>
      </c>
      <c r="BF9" s="12">
        <v>9984.1456070945733</v>
      </c>
      <c r="BG9" s="12">
        <v>10222.935652960528</v>
      </c>
      <c r="BH9" s="12">
        <v>10353.644496307543</v>
      </c>
      <c r="BI9" s="12">
        <v>10318.801383376061</v>
      </c>
      <c r="BJ9" s="12">
        <v>10310.80905652959</v>
      </c>
      <c r="BK9" s="12">
        <v>10531.154368435997</v>
      </c>
      <c r="BL9" s="12">
        <v>10619.855857058736</v>
      </c>
      <c r="BM9" s="12">
        <v>9922.4324201783238</v>
      </c>
      <c r="BN9" s="12">
        <v>9658.9101540487027</v>
      </c>
      <c r="BO9" s="12">
        <v>9868.6653791645131</v>
      </c>
      <c r="BP9" s="12">
        <v>8862.270040311927</v>
      </c>
      <c r="BQ9" s="12">
        <v>8354.1442800699497</v>
      </c>
      <c r="BR9" s="12">
        <v>8582.3680833011385</v>
      </c>
      <c r="BS9" s="12">
        <v>8325.7944166407615</v>
      </c>
      <c r="BT9" s="12">
        <v>7801.9777706673885</v>
      </c>
      <c r="BU9" s="12">
        <v>7400.4946771056575</v>
      </c>
      <c r="BV9" s="12">
        <v>7674.8824603581807</v>
      </c>
      <c r="BW9" s="12">
        <v>7172.9420255565165</v>
      </c>
      <c r="BX9" s="12">
        <v>6153.8346188193873</v>
      </c>
      <c r="BY9" s="12">
        <v>5991.0499974522609</v>
      </c>
      <c r="BZ9" s="12">
        <v>5431.4344885652908</v>
      </c>
      <c r="CA9" s="12">
        <v>4924.6366518763507</v>
      </c>
      <c r="CB9" s="12">
        <v>3778.60240847152</v>
      </c>
      <c r="CC9" s="12">
        <v>3704.7445985621289</v>
      </c>
      <c r="CD9" s="12">
        <v>4136.1673390392016</v>
      </c>
      <c r="CE9" s="12">
        <v>4244.6660456525969</v>
      </c>
      <c r="CF9" s="12">
        <v>3941.272559410053</v>
      </c>
      <c r="CG9" s="12">
        <v>3929.7009878543477</v>
      </c>
      <c r="CH9" s="12">
        <v>3872.7163522603541</v>
      </c>
      <c r="CI9" s="12">
        <v>3562.4466864173173</v>
      </c>
      <c r="CJ9" s="12">
        <v>3082.0327747604802</v>
      </c>
      <c r="CK9" s="12">
        <v>2733.3450599204407</v>
      </c>
      <c r="CL9" s="12">
        <v>2364.8653560028461</v>
      </c>
      <c r="CM9" s="12">
        <v>2151.9519915691258</v>
      </c>
      <c r="CN9" s="12">
        <v>1747.0379259571594</v>
      </c>
      <c r="CO9" s="12">
        <v>1432.1913384004031</v>
      </c>
      <c r="CP9" s="12">
        <v>1209.9406756759049</v>
      </c>
      <c r="CQ9" s="12">
        <v>958.58672867309838</v>
      </c>
      <c r="CR9" s="12">
        <v>753.53056921531288</v>
      </c>
      <c r="CS9" s="12">
        <v>534.49919962308115</v>
      </c>
      <c r="CT9" s="12">
        <v>369.8325887679357</v>
      </c>
      <c r="CU9" s="12">
        <v>266.31106839601671</v>
      </c>
      <c r="CV9" s="12">
        <v>205.66132487985388</v>
      </c>
      <c r="CW9" s="12">
        <v>103.40502602240851</v>
      </c>
      <c r="CX9" s="12">
        <v>67.450220141584111</v>
      </c>
      <c r="CY9" s="12">
        <v>128.83252595511283</v>
      </c>
    </row>
    <row r="10" spans="1:103">
      <c r="A10" s="12" t="s">
        <v>121</v>
      </c>
      <c r="B10" s="13">
        <v>658532.04214489018</v>
      </c>
      <c r="C10" s="13">
        <v>3123.362091462116</v>
      </c>
      <c r="D10" s="13">
        <v>3415.2731727783748</v>
      </c>
      <c r="E10" s="12">
        <v>3798.6527397311229</v>
      </c>
      <c r="F10" s="12">
        <v>4049.8014867976535</v>
      </c>
      <c r="G10" s="12">
        <v>4212.6777953361297</v>
      </c>
      <c r="H10" s="12">
        <v>4341.6236472622086</v>
      </c>
      <c r="I10" s="12">
        <v>4625.816270501974</v>
      </c>
      <c r="J10" s="12">
        <v>4900.1990218267183</v>
      </c>
      <c r="K10" s="12">
        <v>5097.311367321985</v>
      </c>
      <c r="L10" s="12">
        <v>4877.5140040391043</v>
      </c>
      <c r="M10" s="12">
        <v>5197.4046745327232</v>
      </c>
      <c r="N10" s="12">
        <v>5520.5066299484251</v>
      </c>
      <c r="O10" s="12">
        <v>4976.9904542666482</v>
      </c>
      <c r="P10" s="12">
        <v>4854.5098434560296</v>
      </c>
      <c r="Q10" s="12">
        <v>5157.5396543211027</v>
      </c>
      <c r="R10" s="12">
        <v>5482.4895953031864</v>
      </c>
      <c r="S10" s="12">
        <v>5660.1723921570592</v>
      </c>
      <c r="T10" s="12">
        <v>5884.6454536745241</v>
      </c>
      <c r="U10" s="12">
        <v>6226.0268483809268</v>
      </c>
      <c r="V10" s="12">
        <v>6645.4767283037563</v>
      </c>
      <c r="W10" s="12">
        <v>7162.3555266930271</v>
      </c>
      <c r="X10" s="12">
        <v>7447.1731514085932</v>
      </c>
      <c r="Y10" s="12">
        <v>8298.0235293148635</v>
      </c>
      <c r="Z10" s="12">
        <v>8951.0906399033647</v>
      </c>
      <c r="AA10" s="12">
        <v>8493.3514104005444</v>
      </c>
      <c r="AB10" s="12">
        <v>8581.4649327897168</v>
      </c>
      <c r="AC10" s="12">
        <v>9083.1231671277365</v>
      </c>
      <c r="AD10" s="12">
        <v>9209.6157615407028</v>
      </c>
      <c r="AE10" s="12">
        <v>9185.1139910489364</v>
      </c>
      <c r="AF10" s="12">
        <v>8771.1627550265221</v>
      </c>
      <c r="AG10" s="12">
        <v>8370.4224221418244</v>
      </c>
      <c r="AH10" s="12">
        <v>8068.004112239295</v>
      </c>
      <c r="AI10" s="12">
        <v>7980.2150131428371</v>
      </c>
      <c r="AJ10" s="12">
        <v>7924.7771908530176</v>
      </c>
      <c r="AK10" s="12">
        <v>8088.5878634860055</v>
      </c>
      <c r="AL10" s="12">
        <v>8021.1784646434298</v>
      </c>
      <c r="AM10" s="12">
        <v>7862.2966710130149</v>
      </c>
      <c r="AN10" s="12">
        <v>8211.6990367930885</v>
      </c>
      <c r="AO10" s="12">
        <v>8843.6547475125717</v>
      </c>
      <c r="AP10" s="12">
        <v>9332.8805316958242</v>
      </c>
      <c r="AQ10" s="12">
        <v>10039.80446755425</v>
      </c>
      <c r="AR10" s="12">
        <v>10482.432566559764</v>
      </c>
      <c r="AS10" s="12">
        <v>10638.981675407798</v>
      </c>
      <c r="AT10" s="12">
        <v>10878.133633771535</v>
      </c>
      <c r="AU10" s="12">
        <v>11033.986004322605</v>
      </c>
      <c r="AV10" s="12">
        <v>10832.024680055652</v>
      </c>
      <c r="AW10" s="12">
        <v>11061.309465793218</v>
      </c>
      <c r="AX10" s="12">
        <v>10957.905993980681</v>
      </c>
      <c r="AY10" s="12">
        <v>10083.889304731603</v>
      </c>
      <c r="AZ10" s="12">
        <v>9652.6937485903236</v>
      </c>
      <c r="BA10" s="12">
        <v>9533.0823644756383</v>
      </c>
      <c r="BB10" s="12">
        <v>9551.6879454852879</v>
      </c>
      <c r="BC10" s="12">
        <v>9694.6449787047859</v>
      </c>
      <c r="BD10" s="12">
        <v>9993.3985795271583</v>
      </c>
      <c r="BE10" s="12">
        <v>10210.870861728155</v>
      </c>
      <c r="BF10" s="12">
        <v>10005.984582466064</v>
      </c>
      <c r="BG10" s="12">
        <v>10170.143994637556</v>
      </c>
      <c r="BH10" s="12">
        <v>10357.378640280853</v>
      </c>
      <c r="BI10" s="12">
        <v>10310.180933926069</v>
      </c>
      <c r="BJ10" s="12">
        <v>10302.6134578031</v>
      </c>
      <c r="BK10" s="12">
        <v>10496.78418684638</v>
      </c>
      <c r="BL10" s="12">
        <v>10623.106133888306</v>
      </c>
      <c r="BM10" s="12">
        <v>9993.4934873202346</v>
      </c>
      <c r="BN10" s="12">
        <v>9633.2018156166414</v>
      </c>
      <c r="BO10" s="12">
        <v>9849.9810613975806</v>
      </c>
      <c r="BP10" s="12">
        <v>8978.1984290961136</v>
      </c>
      <c r="BQ10" s="12">
        <v>8331.5084352749236</v>
      </c>
      <c r="BR10" s="12">
        <v>8551.1178882660934</v>
      </c>
      <c r="BS10" s="12">
        <v>8363.3828027037107</v>
      </c>
      <c r="BT10" s="12">
        <v>7832.5229152184347</v>
      </c>
      <c r="BU10" s="12">
        <v>7416.7820371449388</v>
      </c>
      <c r="BV10" s="12">
        <v>7615.4972083435368</v>
      </c>
      <c r="BW10" s="12">
        <v>7263.2823078900947</v>
      </c>
      <c r="BX10" s="12">
        <v>6207.6885213360474</v>
      </c>
      <c r="BY10" s="12">
        <v>5964.8180886198479</v>
      </c>
      <c r="BZ10" s="12">
        <v>5498.0022185829093</v>
      </c>
      <c r="CA10" s="12">
        <v>4937.8618637919535</v>
      </c>
      <c r="CB10" s="12">
        <v>3883.3307894731192</v>
      </c>
      <c r="CC10" s="12">
        <v>3630.9990308178749</v>
      </c>
      <c r="CD10" s="12">
        <v>4101.1780551438442</v>
      </c>
      <c r="CE10" s="12">
        <v>4227.7533636806575</v>
      </c>
      <c r="CF10" s="12">
        <v>3950.9356457817012</v>
      </c>
      <c r="CG10" s="12">
        <v>3892.6311234543891</v>
      </c>
      <c r="CH10" s="12">
        <v>3870.4769896957368</v>
      </c>
      <c r="CI10" s="12">
        <v>3567.2732354213267</v>
      </c>
      <c r="CJ10" s="12">
        <v>3093.4809038381436</v>
      </c>
      <c r="CK10" s="12">
        <v>2735.3160309950886</v>
      </c>
      <c r="CL10" s="12">
        <v>2367.3946290939957</v>
      </c>
      <c r="CM10" s="12">
        <v>2146.550245839308</v>
      </c>
      <c r="CN10" s="12">
        <v>1755.8238564559283</v>
      </c>
      <c r="CO10" s="12">
        <v>1427.8001686983514</v>
      </c>
      <c r="CP10" s="12">
        <v>1203.7624343338127</v>
      </c>
      <c r="CQ10" s="12">
        <v>959.50836936285259</v>
      </c>
      <c r="CR10" s="12">
        <v>756.44438812789224</v>
      </c>
      <c r="CS10" s="12">
        <v>541.21003774175756</v>
      </c>
      <c r="CT10" s="12">
        <v>368.82002967903054</v>
      </c>
      <c r="CU10" s="12">
        <v>264.93624433879205</v>
      </c>
      <c r="CV10" s="12">
        <v>204.20188244584216</v>
      </c>
      <c r="CW10" s="12">
        <v>105.16876694875226</v>
      </c>
      <c r="CX10" s="12">
        <v>65.29777545590413</v>
      </c>
      <c r="CY10" s="12">
        <v>129.18607674925411</v>
      </c>
    </row>
    <row r="11" spans="1:103">
      <c r="A11" s="12" t="s">
        <v>122</v>
      </c>
      <c r="B11" s="13">
        <v>658082.97364306659</v>
      </c>
      <c r="C11" s="13">
        <v>3129.4267353648183</v>
      </c>
      <c r="D11" s="13">
        <v>3365.994546218586</v>
      </c>
      <c r="E11" s="12">
        <v>3781.3948826989003</v>
      </c>
      <c r="F11" s="12">
        <v>4025.6537303815544</v>
      </c>
      <c r="G11" s="12">
        <v>4207.8531398148598</v>
      </c>
      <c r="H11" s="12">
        <v>4325.8091105130679</v>
      </c>
      <c r="I11" s="12">
        <v>4595.4121668346988</v>
      </c>
      <c r="J11" s="12">
        <v>4883.5429246662934</v>
      </c>
      <c r="K11" s="12">
        <v>5080.8252161779255</v>
      </c>
      <c r="L11" s="12">
        <v>4924.0941463199997</v>
      </c>
      <c r="M11" s="12">
        <v>5109.5512919341254</v>
      </c>
      <c r="N11" s="12">
        <v>5543.4845869493038</v>
      </c>
      <c r="O11" s="12">
        <v>5039.8430002659352</v>
      </c>
      <c r="P11" s="12">
        <v>4822.8969878880707</v>
      </c>
      <c r="Q11" s="12">
        <v>5137.3280335293057</v>
      </c>
      <c r="R11" s="12">
        <v>5449.4796235149588</v>
      </c>
      <c r="S11" s="12">
        <v>5660.176923221371</v>
      </c>
      <c r="T11" s="12">
        <v>5850.3186443203613</v>
      </c>
      <c r="U11" s="12">
        <v>6202.3645987933405</v>
      </c>
      <c r="V11" s="12">
        <v>6600.9108591301683</v>
      </c>
      <c r="W11" s="12">
        <v>7120.3187020489804</v>
      </c>
      <c r="X11" s="12">
        <v>7438.4125458660628</v>
      </c>
      <c r="Y11" s="12">
        <v>8172.8215426019469</v>
      </c>
      <c r="Z11" s="12">
        <v>8955.3595726026324</v>
      </c>
      <c r="AA11" s="12">
        <v>8558.5709717158807</v>
      </c>
      <c r="AB11" s="12">
        <v>8514.3274655984187</v>
      </c>
      <c r="AC11" s="12">
        <v>9060.9140488424982</v>
      </c>
      <c r="AD11" s="12">
        <v>9207.5498458297861</v>
      </c>
      <c r="AE11" s="12">
        <v>9189.3453572043109</v>
      </c>
      <c r="AF11" s="12">
        <v>8828.6019927004381</v>
      </c>
      <c r="AG11" s="12">
        <v>8384.6768282575467</v>
      </c>
      <c r="AH11" s="12">
        <v>8101.4504570820709</v>
      </c>
      <c r="AI11" s="12">
        <v>7965.1652441024798</v>
      </c>
      <c r="AJ11" s="12">
        <v>7944.3703599809451</v>
      </c>
      <c r="AK11" s="12">
        <v>8046.5388636825273</v>
      </c>
      <c r="AL11" s="12">
        <v>8063.3016647781606</v>
      </c>
      <c r="AM11" s="12">
        <v>7851.4778315109197</v>
      </c>
      <c r="AN11" s="12">
        <v>8165.8918134153391</v>
      </c>
      <c r="AO11" s="12">
        <v>8783.4236915933016</v>
      </c>
      <c r="AP11" s="12">
        <v>9305.5464988282547</v>
      </c>
      <c r="AQ11" s="12">
        <v>9951.6569412397803</v>
      </c>
      <c r="AR11" s="12">
        <v>10485.703235417855</v>
      </c>
      <c r="AS11" s="12">
        <v>10610.025773073188</v>
      </c>
      <c r="AT11" s="12">
        <v>10860.2534783787</v>
      </c>
      <c r="AU11" s="12">
        <v>11020.310682362446</v>
      </c>
      <c r="AV11" s="12">
        <v>10868.162988020096</v>
      </c>
      <c r="AW11" s="12">
        <v>10992.082987229478</v>
      </c>
      <c r="AX11" s="12">
        <v>11022.56306333777</v>
      </c>
      <c r="AY11" s="12">
        <v>10155.653508557663</v>
      </c>
      <c r="AZ11" s="12">
        <v>9653.4639148940405</v>
      </c>
      <c r="BA11" s="12">
        <v>9544.0150067259056</v>
      </c>
      <c r="BB11" s="12">
        <v>9531.8270069800492</v>
      </c>
      <c r="BC11" s="12">
        <v>9680.0720495665228</v>
      </c>
      <c r="BD11" s="12">
        <v>9951.9005639464649</v>
      </c>
      <c r="BE11" s="12">
        <v>10201.186631162303</v>
      </c>
      <c r="BF11" s="12">
        <v>10033.245155244549</v>
      </c>
      <c r="BG11" s="12">
        <v>10112.895199909197</v>
      </c>
      <c r="BH11" s="12">
        <v>10362.302083284929</v>
      </c>
      <c r="BI11" s="12">
        <v>10301.555648496354</v>
      </c>
      <c r="BJ11" s="12">
        <v>10296.218755097638</v>
      </c>
      <c r="BK11" s="12">
        <v>10458.840318761271</v>
      </c>
      <c r="BL11" s="12">
        <v>10621.486540820684</v>
      </c>
      <c r="BM11" s="12">
        <v>10072.283502063156</v>
      </c>
      <c r="BN11" s="12">
        <v>9605.9073645214303</v>
      </c>
      <c r="BO11" s="12">
        <v>9821.042339707039</v>
      </c>
      <c r="BP11" s="12">
        <v>9105.9333373045756</v>
      </c>
      <c r="BQ11" s="12">
        <v>8308.7835909772784</v>
      </c>
      <c r="BR11" s="12">
        <v>8514.5733163116165</v>
      </c>
      <c r="BS11" s="12">
        <v>8401.6471933684843</v>
      </c>
      <c r="BT11" s="12">
        <v>7864.7232499423744</v>
      </c>
      <c r="BU11" s="12">
        <v>7437.4320989723019</v>
      </c>
      <c r="BV11" s="12">
        <v>7544.8885109861912</v>
      </c>
      <c r="BW11" s="12">
        <v>7356.5517503174833</v>
      </c>
      <c r="BX11" s="12">
        <v>6267.7485092728211</v>
      </c>
      <c r="BY11" s="12">
        <v>5931.0961485303742</v>
      </c>
      <c r="BZ11" s="12">
        <v>5568.2359880548711</v>
      </c>
      <c r="CA11" s="12">
        <v>4944.303743368474</v>
      </c>
      <c r="CB11" s="12">
        <v>4002.3383417562263</v>
      </c>
      <c r="CC11" s="12">
        <v>3554.2830043063518</v>
      </c>
      <c r="CD11" s="12">
        <v>4065.0130757609586</v>
      </c>
      <c r="CE11" s="12">
        <v>4208.6649879608894</v>
      </c>
      <c r="CF11" s="12">
        <v>3964.516805263238</v>
      </c>
      <c r="CG11" s="12">
        <v>3852.6738379474878</v>
      </c>
      <c r="CH11" s="12">
        <v>3867.3759111286299</v>
      </c>
      <c r="CI11" s="12">
        <v>3571.4991863211098</v>
      </c>
      <c r="CJ11" s="12">
        <v>3106.3240315951452</v>
      </c>
      <c r="CK11" s="12">
        <v>2736.5214615772811</v>
      </c>
      <c r="CL11" s="12">
        <v>2371.1387265254252</v>
      </c>
      <c r="CM11" s="12">
        <v>2139.1323075619621</v>
      </c>
      <c r="CN11" s="12">
        <v>1766.4251649181297</v>
      </c>
      <c r="CO11" s="12">
        <v>1423.321482315195</v>
      </c>
      <c r="CP11" s="12">
        <v>1197.1803039804063</v>
      </c>
      <c r="CQ11" s="12">
        <v>960.517609407284</v>
      </c>
      <c r="CR11" s="12">
        <v>758.71995901785499</v>
      </c>
      <c r="CS11" s="12">
        <v>548.45501186172942</v>
      </c>
      <c r="CT11" s="12">
        <v>368.03742227687326</v>
      </c>
      <c r="CU11" s="12">
        <v>263.60811219711059</v>
      </c>
      <c r="CV11" s="12">
        <v>202.33147735327574</v>
      </c>
      <c r="CW11" s="12">
        <v>107.35455003695662</v>
      </c>
      <c r="CX11" s="12">
        <v>63.039875805246709</v>
      </c>
      <c r="CY11" s="12">
        <v>129.50237320600834</v>
      </c>
    </row>
    <row r="12" spans="1:103">
      <c r="A12" s="12" t="s">
        <v>123</v>
      </c>
      <c r="B12" s="13">
        <v>657633.13377490744</v>
      </c>
      <c r="C12" s="13">
        <v>3139.1853332845958</v>
      </c>
      <c r="D12" s="13">
        <v>3314.5938904194882</v>
      </c>
      <c r="E12" s="12">
        <v>3764.4222140142138</v>
      </c>
      <c r="F12" s="12">
        <v>4000.2848534672735</v>
      </c>
      <c r="G12" s="12">
        <v>4203.9652887517477</v>
      </c>
      <c r="H12" s="12">
        <v>4310.8507812359803</v>
      </c>
      <c r="I12" s="12">
        <v>4563.9242298879326</v>
      </c>
      <c r="J12" s="12">
        <v>4866.2910553083666</v>
      </c>
      <c r="K12" s="12">
        <v>5061.1112712429067</v>
      </c>
      <c r="L12" s="12">
        <v>4978.7879785611722</v>
      </c>
      <c r="M12" s="12">
        <v>5013.4698041701749</v>
      </c>
      <c r="N12" s="12">
        <v>5564.6956884463525</v>
      </c>
      <c r="O12" s="12">
        <v>5109.6600467615208</v>
      </c>
      <c r="P12" s="12">
        <v>4790.5786230986769</v>
      </c>
      <c r="Q12" s="12">
        <v>5117.6926155018828</v>
      </c>
      <c r="R12" s="12">
        <v>5414.5101351315971</v>
      </c>
      <c r="S12" s="12">
        <v>5662.5654486801677</v>
      </c>
      <c r="T12" s="12">
        <v>5815.4852405859756</v>
      </c>
      <c r="U12" s="12">
        <v>6180.1095776007132</v>
      </c>
      <c r="V12" s="12">
        <v>6555.9562886473423</v>
      </c>
      <c r="W12" s="12">
        <v>7077.0416296823842</v>
      </c>
      <c r="X12" s="12">
        <v>7436.0013274832227</v>
      </c>
      <c r="Y12" s="12">
        <v>8038.0524945874813</v>
      </c>
      <c r="Z12" s="12">
        <v>8956.6858913943124</v>
      </c>
      <c r="AA12" s="12">
        <v>8632.8551541152665</v>
      </c>
      <c r="AB12" s="12">
        <v>8443.7308590434004</v>
      </c>
      <c r="AC12" s="12">
        <v>9037.0453932769851</v>
      </c>
      <c r="AD12" s="12">
        <v>9204.3413622695662</v>
      </c>
      <c r="AE12" s="12">
        <v>9190.0986360330389</v>
      </c>
      <c r="AF12" s="12">
        <v>8889.2163931116138</v>
      </c>
      <c r="AG12" s="12">
        <v>8398.0588443212109</v>
      </c>
      <c r="AH12" s="12">
        <v>8138.1613834446543</v>
      </c>
      <c r="AI12" s="12">
        <v>7948.2393648865936</v>
      </c>
      <c r="AJ12" s="12">
        <v>7967.4600448828414</v>
      </c>
      <c r="AK12" s="12">
        <v>7999.0496467185558</v>
      </c>
      <c r="AL12" s="12">
        <v>8109.9137720635963</v>
      </c>
      <c r="AM12" s="12">
        <v>7843.2454810680929</v>
      </c>
      <c r="AN12" s="12">
        <v>8120.80081276705</v>
      </c>
      <c r="AO12" s="12">
        <v>8721.4304802269253</v>
      </c>
      <c r="AP12" s="12">
        <v>9281.4660413428446</v>
      </c>
      <c r="AQ12" s="12">
        <v>9857.3544411141884</v>
      </c>
      <c r="AR12" s="12">
        <v>10491.130717099801</v>
      </c>
      <c r="AS12" s="12">
        <v>10580.081118040482</v>
      </c>
      <c r="AT12" s="12">
        <v>10841.702663870836</v>
      </c>
      <c r="AU12" s="12">
        <v>11003.935742500464</v>
      </c>
      <c r="AV12" s="12">
        <v>10910.259140079203</v>
      </c>
      <c r="AW12" s="12">
        <v>10912.877279848197</v>
      </c>
      <c r="AX12" s="12">
        <v>11087.648835497936</v>
      </c>
      <c r="AY12" s="12">
        <v>10232.84843575917</v>
      </c>
      <c r="AZ12" s="12">
        <v>9653.8592557570337</v>
      </c>
      <c r="BA12" s="12">
        <v>9557.1168682579955</v>
      </c>
      <c r="BB12" s="12">
        <v>9511.9209808176765</v>
      </c>
      <c r="BC12" s="12">
        <v>9667.012107924822</v>
      </c>
      <c r="BD12" s="12">
        <v>9907.6557295568837</v>
      </c>
      <c r="BE12" s="12">
        <v>10189.836853483184</v>
      </c>
      <c r="BF12" s="12">
        <v>10065.916380243325</v>
      </c>
      <c r="BG12" s="12">
        <v>10051.197309182002</v>
      </c>
      <c r="BH12" s="12">
        <v>10368.412521753851</v>
      </c>
      <c r="BI12" s="12">
        <v>10292.925635017731</v>
      </c>
      <c r="BJ12" s="12">
        <v>10291.620246664517</v>
      </c>
      <c r="BK12" s="12">
        <v>10417.330857508625</v>
      </c>
      <c r="BL12" s="12">
        <v>10615.005950465247</v>
      </c>
      <c r="BM12" s="12">
        <v>10158.783679122076</v>
      </c>
      <c r="BN12" s="12">
        <v>9577.0322149437234</v>
      </c>
      <c r="BO12" s="12">
        <v>9781.8768553695299</v>
      </c>
      <c r="BP12" s="12">
        <v>9245.431629027913</v>
      </c>
      <c r="BQ12" s="12">
        <v>8285.9709617393764</v>
      </c>
      <c r="BR12" s="12">
        <v>8472.7565563153694</v>
      </c>
      <c r="BS12" s="12">
        <v>8440.5829145251646</v>
      </c>
      <c r="BT12" s="12">
        <v>7898.572940689869</v>
      </c>
      <c r="BU12" s="12">
        <v>7462.4287571861714</v>
      </c>
      <c r="BV12" s="12">
        <v>7463.1191413109082</v>
      </c>
      <c r="BW12" s="12">
        <v>7452.721783954903</v>
      </c>
      <c r="BX12" s="12">
        <v>6333.9865824264962</v>
      </c>
      <c r="BY12" s="12">
        <v>5889.930745710768</v>
      </c>
      <c r="BZ12" s="12">
        <v>5642.1135066156876</v>
      </c>
      <c r="CA12" s="12">
        <v>4944.0108336930389</v>
      </c>
      <c r="CB12" s="12">
        <v>4135.4653314794432</v>
      </c>
      <c r="CC12" s="12">
        <v>3474.6406319343164</v>
      </c>
      <c r="CD12" s="12">
        <v>4027.6861051582359</v>
      </c>
      <c r="CE12" s="12">
        <v>4187.4258645324326</v>
      </c>
      <c r="CF12" s="12">
        <v>3981.9505289447379</v>
      </c>
      <c r="CG12" s="12">
        <v>3809.8793784646214</v>
      </c>
      <c r="CH12" s="12">
        <v>3863.4277375673196</v>
      </c>
      <c r="CI12" s="12">
        <v>3575.1454516694748</v>
      </c>
      <c r="CJ12" s="12">
        <v>3120.5381273926287</v>
      </c>
      <c r="CK12" s="12">
        <v>2736.9633569194971</v>
      </c>
      <c r="CL12" s="12">
        <v>2376.0760892014951</v>
      </c>
      <c r="CM12" s="12">
        <v>2129.7366926101995</v>
      </c>
      <c r="CN12" s="12">
        <v>1778.7988083888602</v>
      </c>
      <c r="CO12" s="12">
        <v>1418.7503508590794</v>
      </c>
      <c r="CP12" s="12">
        <v>1190.2247520799715</v>
      </c>
      <c r="CQ12" s="12">
        <v>961.60940397263244</v>
      </c>
      <c r="CR12" s="12">
        <v>760.36247826926183</v>
      </c>
      <c r="CS12" s="12">
        <v>556.20605034701236</v>
      </c>
      <c r="CT12" s="12">
        <v>367.4763303885598</v>
      </c>
      <c r="CU12" s="12">
        <v>262.31924804682683</v>
      </c>
      <c r="CV12" s="12">
        <v>200.07586648793341</v>
      </c>
      <c r="CW12" s="12">
        <v>109.90314807104063</v>
      </c>
      <c r="CX12" s="12">
        <v>60.692682828952336</v>
      </c>
      <c r="CY12" s="12">
        <v>129.77580870099092</v>
      </c>
    </row>
    <row r="13" spans="1:103">
      <c r="A13" s="12" t="s">
        <v>124</v>
      </c>
      <c r="B13" s="13">
        <v>657182.43509778299</v>
      </c>
      <c r="C13" s="13">
        <v>3152.6364446677967</v>
      </c>
      <c r="D13" s="13">
        <v>3261.0721142940033</v>
      </c>
      <c r="E13" s="12">
        <v>3747.7345868720922</v>
      </c>
      <c r="F13" s="12">
        <v>3973.6950493483146</v>
      </c>
      <c r="G13" s="12">
        <v>4201.0142421467945</v>
      </c>
      <c r="H13" s="12">
        <v>4296.7483546180938</v>
      </c>
      <c r="I13" s="12">
        <v>4531.3527187861782</v>
      </c>
      <c r="J13" s="12">
        <v>4848.4434137529352</v>
      </c>
      <c r="K13" s="12">
        <v>5038.1695325169321</v>
      </c>
      <c r="L13" s="12">
        <v>5041.5952149873192</v>
      </c>
      <c r="M13" s="12">
        <v>4909.1603774755131</v>
      </c>
      <c r="N13" s="12">
        <v>5584.1405690005586</v>
      </c>
      <c r="O13" s="12">
        <v>5186.4406948483229</v>
      </c>
      <c r="P13" s="12">
        <v>4757.5548686998036</v>
      </c>
      <c r="Q13" s="12">
        <v>5098.6331996373146</v>
      </c>
      <c r="R13" s="12">
        <v>5377.5813532132452</v>
      </c>
      <c r="S13" s="12">
        <v>5667.3376347926414</v>
      </c>
      <c r="T13" s="12">
        <v>5780.1454301851436</v>
      </c>
      <c r="U13" s="12">
        <v>6159.2616603804827</v>
      </c>
      <c r="V13" s="12">
        <v>6510.6131037979831</v>
      </c>
      <c r="W13" s="12">
        <v>7032.5243196447755</v>
      </c>
      <c r="X13" s="12">
        <v>7439.9381295352296</v>
      </c>
      <c r="Y13" s="12">
        <v>7893.718261397521</v>
      </c>
      <c r="Z13" s="12">
        <v>8955.0696386236523</v>
      </c>
      <c r="AA13" s="12">
        <v>8716.2033016782661</v>
      </c>
      <c r="AB13" s="12">
        <v>8369.6754102287341</v>
      </c>
      <c r="AC13" s="12">
        <v>9011.5176399786742</v>
      </c>
      <c r="AD13" s="12">
        <v>9199.990399556671</v>
      </c>
      <c r="AE13" s="12">
        <v>9187.3742600880996</v>
      </c>
      <c r="AF13" s="12">
        <v>8953.0055789319922</v>
      </c>
      <c r="AG13" s="12">
        <v>8410.5683131579954</v>
      </c>
      <c r="AH13" s="12">
        <v>8178.1365438137691</v>
      </c>
      <c r="AI13" s="12">
        <v>7929.4379851047415</v>
      </c>
      <c r="AJ13" s="12">
        <v>7994.0454659542847</v>
      </c>
      <c r="AK13" s="12">
        <v>7946.1213125531176</v>
      </c>
      <c r="AL13" s="12">
        <v>8161.0130671549387</v>
      </c>
      <c r="AM13" s="12">
        <v>7837.5992945347916</v>
      </c>
      <c r="AN13" s="12">
        <v>8076.425542285825</v>
      </c>
      <c r="AO13" s="12">
        <v>8657.6756597641215</v>
      </c>
      <c r="AP13" s="12">
        <v>9260.6365087057293</v>
      </c>
      <c r="AQ13" s="12">
        <v>9756.9003439099688</v>
      </c>
      <c r="AR13" s="12">
        <v>10498.714282701962</v>
      </c>
      <c r="AS13" s="12">
        <v>10549.147991828811</v>
      </c>
      <c r="AT13" s="12">
        <v>10822.481449783227</v>
      </c>
      <c r="AU13" s="12">
        <v>10984.862868881863</v>
      </c>
      <c r="AV13" s="12">
        <v>10958.308149079163</v>
      </c>
      <c r="AW13" s="12">
        <v>10823.699576023118</v>
      </c>
      <c r="AX13" s="12">
        <v>11153.163997348318</v>
      </c>
      <c r="AY13" s="12">
        <v>10315.468112724637</v>
      </c>
      <c r="AZ13" s="12">
        <v>9653.880093326934</v>
      </c>
      <c r="BA13" s="12">
        <v>9572.3855632291907</v>
      </c>
      <c r="BB13" s="12">
        <v>9491.9694717121256</v>
      </c>
      <c r="BC13" s="12">
        <v>9655.4626278982305</v>
      </c>
      <c r="BD13" s="12">
        <v>9860.668208485029</v>
      </c>
      <c r="BE13" s="12">
        <v>10176.824725877315</v>
      </c>
      <c r="BF13" s="12">
        <v>10103.987326988976</v>
      </c>
      <c r="BG13" s="12">
        <v>9985.0583531333068</v>
      </c>
      <c r="BH13" s="12">
        <v>10375.707655157563</v>
      </c>
      <c r="BI13" s="12">
        <v>10284.291001155732</v>
      </c>
      <c r="BJ13" s="12">
        <v>10288.813238904944</v>
      </c>
      <c r="BK13" s="12">
        <v>10372.263884173741</v>
      </c>
      <c r="BL13" s="12">
        <v>10603.6732246793</v>
      </c>
      <c r="BM13" s="12">
        <v>10252.97526431983</v>
      </c>
      <c r="BN13" s="12">
        <v>9546.5817688419393</v>
      </c>
      <c r="BO13" s="12">
        <v>9732.5122001742529</v>
      </c>
      <c r="BP13" s="12">
        <v>9396.6502760412131</v>
      </c>
      <c r="BQ13" s="12">
        <v>8263.0717565244067</v>
      </c>
      <c r="BR13" s="12">
        <v>8425.6897354277389</v>
      </c>
      <c r="BS13" s="12">
        <v>8480.1853087815798</v>
      </c>
      <c r="BT13" s="12">
        <v>7934.0661668152707</v>
      </c>
      <c r="BU13" s="12">
        <v>7491.7559459177146</v>
      </c>
      <c r="BV13" s="12">
        <v>7370.2516367444559</v>
      </c>
      <c r="BW13" s="12">
        <v>7551.7639519587083</v>
      </c>
      <c r="BX13" s="12">
        <v>6406.3748365373576</v>
      </c>
      <c r="BY13" s="12">
        <v>5841.3682562145741</v>
      </c>
      <c r="BZ13" s="12">
        <v>5719.6125696353583</v>
      </c>
      <c r="CA13" s="12">
        <v>4937.0314454162108</v>
      </c>
      <c r="CB13" s="12">
        <v>4282.5532533411806</v>
      </c>
      <c r="CC13" s="12">
        <v>3392.1156272304443</v>
      </c>
      <c r="CD13" s="12">
        <v>3989.2107457096467</v>
      </c>
      <c r="CE13" s="12">
        <v>4164.060751904869</v>
      </c>
      <c r="CF13" s="12">
        <v>4003.1720546614351</v>
      </c>
      <c r="CG13" s="12">
        <v>3764.2974255728282</v>
      </c>
      <c r="CH13" s="12">
        <v>3858.6469236572339</v>
      </c>
      <c r="CI13" s="12">
        <v>3578.2325408260645</v>
      </c>
      <c r="CJ13" s="12">
        <v>3136.0992897304977</v>
      </c>
      <c r="CK13" s="12">
        <v>2736.643968547115</v>
      </c>
      <c r="CL13" s="12">
        <v>2382.1852354325433</v>
      </c>
      <c r="CM13" s="12">
        <v>2118.4015559095169</v>
      </c>
      <c r="CN13" s="12">
        <v>1792.9018868034661</v>
      </c>
      <c r="CO13" s="12">
        <v>1414.0823061480514</v>
      </c>
      <c r="CP13" s="12">
        <v>1182.9248437238937</v>
      </c>
      <c r="CQ13" s="12">
        <v>962.77868240184478</v>
      </c>
      <c r="CR13" s="12">
        <v>761.37785550583465</v>
      </c>
      <c r="CS13" s="12">
        <v>564.43583093065115</v>
      </c>
      <c r="CT13" s="12">
        <v>367.12810610780161</v>
      </c>
      <c r="CU13" s="12">
        <v>261.06279145258878</v>
      </c>
      <c r="CV13" s="12">
        <v>197.45986616896454</v>
      </c>
      <c r="CW13" s="12">
        <v>112.76009732089514</v>
      </c>
      <c r="CX13" s="12">
        <v>58.27138048530059</v>
      </c>
      <c r="CY13" s="12">
        <v>130.00161514187266</v>
      </c>
    </row>
    <row r="14" spans="1:103" s="16" customFormat="1">
      <c r="A14" s="15" t="s">
        <v>125</v>
      </c>
      <c r="B14" s="15">
        <v>656730.79448481114</v>
      </c>
      <c r="C14" s="15">
        <v>3169.7786285030229</v>
      </c>
      <c r="D14" s="15">
        <v>3205.4301265639479</v>
      </c>
      <c r="E14" s="15">
        <v>3731.3318544884792</v>
      </c>
      <c r="F14" s="15">
        <v>3945.8845113031202</v>
      </c>
      <c r="G14" s="15">
        <v>4199</v>
      </c>
      <c r="H14" s="15">
        <v>4283.5015258835483</v>
      </c>
      <c r="I14" s="15">
        <v>4497.6978926332158</v>
      </c>
      <c r="J14" s="15">
        <v>4830</v>
      </c>
      <c r="K14" s="15">
        <v>5012</v>
      </c>
      <c r="L14" s="15">
        <v>5112.5155698310191</v>
      </c>
      <c r="M14" s="15">
        <v>4796.6231780811022</v>
      </c>
      <c r="N14" s="15">
        <v>5601.8198630866018</v>
      </c>
      <c r="O14" s="15">
        <v>5270.1840457038206</v>
      </c>
      <c r="P14" s="15">
        <v>4723.8258442955466</v>
      </c>
      <c r="Q14" s="15">
        <v>5080.1495853572387</v>
      </c>
      <c r="R14" s="15">
        <v>5338.6935008050077</v>
      </c>
      <c r="S14" s="15">
        <v>5674.4931478460412</v>
      </c>
      <c r="T14" s="15">
        <v>5744.299400815994</v>
      </c>
      <c r="U14" s="15">
        <v>6139.8207227161238</v>
      </c>
      <c r="V14" s="15">
        <v>6464.8813915204546</v>
      </c>
      <c r="W14" s="15">
        <v>6986.7667819887556</v>
      </c>
      <c r="X14" s="15">
        <v>7450.221585477565</v>
      </c>
      <c r="Y14" s="15">
        <v>7739.8207189126078</v>
      </c>
      <c r="Z14" s="15">
        <v>8950.5108566473828</v>
      </c>
      <c r="AA14" s="15">
        <v>8808.6147585167037</v>
      </c>
      <c r="AB14" s="15">
        <v>8292.1614162562364</v>
      </c>
      <c r="AC14" s="15">
        <v>8984.3312284174335</v>
      </c>
      <c r="AD14" s="15">
        <v>9194.4970463845257</v>
      </c>
      <c r="AE14" s="15">
        <v>9181.1726618870707</v>
      </c>
      <c r="AF14" s="15">
        <v>9019.9691728591279</v>
      </c>
      <c r="AG14" s="15">
        <v>8422.2050776163505</v>
      </c>
      <c r="AH14" s="15">
        <v>8221.3755907070263</v>
      </c>
      <c r="AI14" s="15">
        <v>7908.7617142271656</v>
      </c>
      <c r="AJ14" s="15">
        <v>8024.1258437174001</v>
      </c>
      <c r="AK14" s="15">
        <v>7887.7549609966418</v>
      </c>
      <c r="AL14" s="15">
        <v>8216.5978311847739</v>
      </c>
      <c r="AM14" s="15">
        <v>7834.5389467275991</v>
      </c>
      <c r="AN14" s="15">
        <v>8032.7655095620257</v>
      </c>
      <c r="AO14" s="15">
        <v>8592.1597764444341</v>
      </c>
      <c r="AP14" s="15">
        <v>9243.0552516774114</v>
      </c>
      <c r="AQ14" s="15">
        <v>9650.298025109123</v>
      </c>
      <c r="AR14" s="15">
        <v>10508.453203484887</v>
      </c>
      <c r="AS14" s="15">
        <v>10517.2266759129</v>
      </c>
      <c r="AT14" s="15">
        <v>10802.590095637303</v>
      </c>
      <c r="AU14" s="15">
        <v>10963.093744930937</v>
      </c>
      <c r="AV14" s="15">
        <v>11012.30503070468</v>
      </c>
      <c r="AW14" s="15">
        <v>10724.557104579959</v>
      </c>
      <c r="AX14" s="15">
        <v>11219.109234827501</v>
      </c>
      <c r="AY14" s="15">
        <v>10403.506570233028</v>
      </c>
      <c r="AZ14" s="15">
        <v>9653.5267496162542</v>
      </c>
      <c r="BA14" s="15">
        <v>9589.8187075464739</v>
      </c>
      <c r="BB14" s="15">
        <v>9471.9720851864968</v>
      </c>
      <c r="BC14" s="15">
        <v>9645.4210864248562</v>
      </c>
      <c r="BD14" s="15">
        <v>9810.942128708768</v>
      </c>
      <c r="BE14" s="15">
        <v>10162.153441457349</v>
      </c>
      <c r="BF14" s="15">
        <v>10147.447079704925</v>
      </c>
      <c r="BG14" s="15">
        <v>9914.4863527211</v>
      </c>
      <c r="BH14" s="15">
        <v>10384.185185998462</v>
      </c>
      <c r="BI14" s="15">
        <v>10275.651854311051</v>
      </c>
      <c r="BJ14" s="15">
        <v>10287.793046358272</v>
      </c>
      <c r="BK14" s="15">
        <v>10323.647467614788</v>
      </c>
      <c r="BL14" s="15">
        <v>10587.497214578914</v>
      </c>
      <c r="BM14" s="15">
        <v>10354.839534543065</v>
      </c>
      <c r="BN14" s="15">
        <v>9514.5614159752549</v>
      </c>
      <c r="BO14" s="15">
        <v>9672.9759164965399</v>
      </c>
      <c r="BP14" s="15">
        <v>9559.5463575729991</v>
      </c>
      <c r="BQ14" s="15">
        <v>8240.0871787146425</v>
      </c>
      <c r="BR14" s="15">
        <v>8373.3949192148393</v>
      </c>
      <c r="BS14" s="15">
        <v>8520.4497354181076</v>
      </c>
      <c r="BT14" s="15">
        <v>7971.1971211506843</v>
      </c>
      <c r="BU14" s="15">
        <v>7525.3976387499824</v>
      </c>
      <c r="BV14" s="15">
        <v>7266.348299858545</v>
      </c>
      <c r="BW14" s="15">
        <v>7653.6499091948781</v>
      </c>
      <c r="BX14" s="15">
        <v>6484.8854629840662</v>
      </c>
      <c r="BY14" s="15">
        <v>5785.4548642853342</v>
      </c>
      <c r="BZ14" s="15">
        <v>5800.7110579573264</v>
      </c>
      <c r="CA14" s="15">
        <v>4923.4136576802784</v>
      </c>
      <c r="CB14" s="15">
        <v>4443.444822399455</v>
      </c>
      <c r="CC14" s="15">
        <v>3306.751307279957</v>
      </c>
      <c r="CD14" s="15">
        <v>3949.6004985299023</v>
      </c>
      <c r="CE14" s="15">
        <v>4138.5942222269123</v>
      </c>
      <c r="CF14" s="15">
        <v>4028.11735969648</v>
      </c>
      <c r="CG14" s="15">
        <v>3715.9770986157587</v>
      </c>
      <c r="CH14" s="15">
        <v>3853.047759258126</v>
      </c>
      <c r="CI14" s="15">
        <v>3580.7805658090547</v>
      </c>
      <c r="CJ14" s="15">
        <v>3152.9837493130171</v>
      </c>
      <c r="CK14" s="15">
        <v>2735.5657867821387</v>
      </c>
      <c r="CL14" s="15">
        <v>2389.4447664528111</v>
      </c>
      <c r="CM14" s="15">
        <v>2105.1646909774104</v>
      </c>
      <c r="CN14" s="15">
        <v>1808.6916676849798</v>
      </c>
      <c r="CO14" s="15">
        <v>1409.3133194198072</v>
      </c>
      <c r="CP14" s="15">
        <v>1175.3082936865203</v>
      </c>
      <c r="CQ14" s="15">
        <v>964.02036030297631</v>
      </c>
      <c r="CR14" s="15">
        <v>761.77266626533503</v>
      </c>
      <c r="CS14" s="15">
        <v>573.11776879205104</v>
      </c>
      <c r="CT14" s="15">
        <v>366.98393301664674</v>
      </c>
      <c r="CU14" s="15">
        <v>259.8324143051687</v>
      </c>
      <c r="CV14" s="15">
        <v>194.50737285075746</v>
      </c>
      <c r="CW14" s="15">
        <v>115.87540400261497</v>
      </c>
      <c r="CX14" s="15">
        <v>55.790190962827822</v>
      </c>
      <c r="CY14" s="15">
        <v>130.17579109325732</v>
      </c>
    </row>
    <row r="15" spans="1:103">
      <c r="A15" s="12" t="s">
        <v>126</v>
      </c>
      <c r="B15" s="13">
        <v>656278.73514406325</v>
      </c>
      <c r="C15" s="13">
        <v>3169.6651125227972</v>
      </c>
      <c r="D15" s="13">
        <v>3181.8983156942486</v>
      </c>
      <c r="E15" s="12">
        <v>3699.0741807435479</v>
      </c>
      <c r="F15" s="12">
        <v>3926.3446329776689</v>
      </c>
      <c r="G15" s="12">
        <v>4184.6281679433232</v>
      </c>
      <c r="H15" s="12">
        <v>4271.1886632148216</v>
      </c>
      <c r="I15" s="12">
        <v>4475.0274401194547</v>
      </c>
      <c r="J15" s="12">
        <v>4808.2758935374441</v>
      </c>
      <c r="K15" s="12">
        <v>5000.1100804196012</v>
      </c>
      <c r="L15" s="12">
        <v>5121.8492294892712</v>
      </c>
      <c r="M15" s="12">
        <v>4778.2809948973818</v>
      </c>
      <c r="N15" s="12">
        <v>5579.7883276163402</v>
      </c>
      <c r="O15" s="12">
        <v>5307.3024934602545</v>
      </c>
      <c r="P15" s="12">
        <v>4730.9244746642671</v>
      </c>
      <c r="Q15" s="12">
        <v>5054.1939811981247</v>
      </c>
      <c r="R15" s="12">
        <v>5313.8699371623179</v>
      </c>
      <c r="S15" s="12">
        <v>5657.1694648873745</v>
      </c>
      <c r="T15" s="12">
        <v>5725.2230806033176</v>
      </c>
      <c r="U15" s="12">
        <v>6109.5591600659282</v>
      </c>
      <c r="V15" s="12">
        <v>6429.962316625596</v>
      </c>
      <c r="W15" s="12">
        <v>6945.3209255861066</v>
      </c>
      <c r="X15" s="12">
        <v>7418.1219109392996</v>
      </c>
      <c r="Y15" s="12">
        <v>7680.265195777034</v>
      </c>
      <c r="Z15" s="12">
        <v>8901.9549054035651</v>
      </c>
      <c r="AA15" s="12">
        <v>8836.4175670330333</v>
      </c>
      <c r="AB15" s="12">
        <v>8284.8626029415609</v>
      </c>
      <c r="AC15" s="12">
        <v>8944.9189997830672</v>
      </c>
      <c r="AD15" s="12">
        <v>9185.5897151947629</v>
      </c>
      <c r="AE15" s="12">
        <v>9188.2471461729929</v>
      </c>
      <c r="AF15" s="12">
        <v>9052.015244858525</v>
      </c>
      <c r="AG15" s="12">
        <v>8454.2103812521873</v>
      </c>
      <c r="AH15" s="12">
        <v>8242.5920977278292</v>
      </c>
      <c r="AI15" s="12">
        <v>7916.0772525423527</v>
      </c>
      <c r="AJ15" s="12">
        <v>8024.1113208227525</v>
      </c>
      <c r="AK15" s="12">
        <v>7879.3556962092762</v>
      </c>
      <c r="AL15" s="12">
        <v>8218.0888628362445</v>
      </c>
      <c r="AM15" s="12">
        <v>7840.6668431570542</v>
      </c>
      <c r="AN15" s="12">
        <v>8001.2823742206911</v>
      </c>
      <c r="AO15" s="12">
        <v>8540.6762670038734</v>
      </c>
      <c r="AP15" s="12">
        <v>9197.0306388247227</v>
      </c>
      <c r="AQ15" s="12">
        <v>9596.9316163283311</v>
      </c>
      <c r="AR15" s="12">
        <v>10469.721891555704</v>
      </c>
      <c r="AS15" s="12">
        <v>10503.241734812742</v>
      </c>
      <c r="AT15" s="12">
        <v>10781.612367225698</v>
      </c>
      <c r="AU15" s="12">
        <v>10950.63017033058</v>
      </c>
      <c r="AV15" s="12">
        <v>11020.252649040143</v>
      </c>
      <c r="AW15" s="12">
        <v>10712.871948785971</v>
      </c>
      <c r="AX15" s="12">
        <v>11229.912980411977</v>
      </c>
      <c r="AY15" s="12">
        <v>10464.443065587824</v>
      </c>
      <c r="AZ15" s="12">
        <v>9681.4601218987918</v>
      </c>
      <c r="BA15" s="12">
        <v>9593.5826673594056</v>
      </c>
      <c r="BB15" s="12">
        <v>9465.5141031252751</v>
      </c>
      <c r="BC15" s="12">
        <v>9626.0343011842142</v>
      </c>
      <c r="BD15" s="12">
        <v>9784.3141417731767</v>
      </c>
      <c r="BE15" s="12">
        <v>10142.880607764075</v>
      </c>
      <c r="BF15" s="12">
        <v>10151.169671243519</v>
      </c>
      <c r="BG15" s="12">
        <v>9898.1472283203275</v>
      </c>
      <c r="BH15" s="12">
        <v>10362.94579399662</v>
      </c>
      <c r="BI15" s="12">
        <v>10271.028560560369</v>
      </c>
      <c r="BJ15" s="12">
        <v>10279.286641103212</v>
      </c>
      <c r="BK15" s="12">
        <v>10302.895524101126</v>
      </c>
      <c r="BL15" s="12">
        <v>10578.449865420727</v>
      </c>
      <c r="BM15" s="12">
        <v>10391.974658481071</v>
      </c>
      <c r="BN15" s="12">
        <v>9530.8061270442504</v>
      </c>
      <c r="BO15" s="12">
        <v>9658.7175810223325</v>
      </c>
      <c r="BP15" s="12">
        <v>9612.3099095243306</v>
      </c>
      <c r="BQ15" s="12">
        <v>8271.4843981419472</v>
      </c>
      <c r="BR15" s="12">
        <v>8351.7703879786823</v>
      </c>
      <c r="BS15" s="12">
        <v>8526.8377148933068</v>
      </c>
      <c r="BT15" s="12">
        <v>8003.4725426142713</v>
      </c>
      <c r="BU15" s="12">
        <v>7543.9257699513873</v>
      </c>
      <c r="BV15" s="12">
        <v>7252.0273488824423</v>
      </c>
      <c r="BW15" s="12">
        <v>7674.8284387952663</v>
      </c>
      <c r="BX15" s="12">
        <v>6552.5384209552558</v>
      </c>
      <c r="BY15" s="12">
        <v>5794.6994641153306</v>
      </c>
      <c r="BZ15" s="12">
        <v>5827.3780578035849</v>
      </c>
      <c r="CA15" s="12">
        <v>4962.5202218507111</v>
      </c>
      <c r="CB15" s="12">
        <v>4502.2965344602517</v>
      </c>
      <c r="CC15" s="12">
        <v>3306.3223293675464</v>
      </c>
      <c r="CD15" s="12">
        <v>3900.069073744552</v>
      </c>
      <c r="CE15" s="12">
        <v>4113.5296009567246</v>
      </c>
      <c r="CF15" s="12">
        <v>4026.9849354441112</v>
      </c>
      <c r="CG15" s="12">
        <v>3697.4969004682571</v>
      </c>
      <c r="CH15" s="12">
        <v>3838.5606232408386</v>
      </c>
      <c r="CI15" s="12">
        <v>3584.6099277922681</v>
      </c>
      <c r="CJ15" s="12">
        <v>3161.4575290522025</v>
      </c>
      <c r="CK15" s="12">
        <v>2736.476121207596</v>
      </c>
      <c r="CL15" s="12">
        <v>2395.8750327625685</v>
      </c>
      <c r="CM15" s="12">
        <v>2099.3760346157474</v>
      </c>
      <c r="CN15" s="12">
        <v>1816.4474297477225</v>
      </c>
      <c r="CO15" s="12">
        <v>1405.1654482451918</v>
      </c>
      <c r="CP15" s="12">
        <v>1172.1007575716944</v>
      </c>
      <c r="CQ15" s="12">
        <v>962.07375810865938</v>
      </c>
      <c r="CR15" s="12">
        <v>762.03752781048013</v>
      </c>
      <c r="CS15" s="12">
        <v>578.97705594661284</v>
      </c>
      <c r="CT15" s="12">
        <v>368.51607036176097</v>
      </c>
      <c r="CU15" s="12">
        <v>257.90514674281792</v>
      </c>
      <c r="CV15" s="12">
        <v>193.16054910040927</v>
      </c>
      <c r="CW15" s="12">
        <v>116.58981656839251</v>
      </c>
      <c r="CX15" s="12">
        <v>54.051136256428705</v>
      </c>
      <c r="CY15" s="12">
        <v>129.89521437645155</v>
      </c>
    </row>
    <row r="16" spans="1:103">
      <c r="A16" s="12" t="s">
        <v>127</v>
      </c>
      <c r="B16" s="13">
        <v>655826.27466773149</v>
      </c>
      <c r="C16" s="13">
        <v>3169.550959070627</v>
      </c>
      <c r="D16" s="13">
        <v>3162.0690027225037</v>
      </c>
      <c r="E16" s="12">
        <v>3664.6881981028332</v>
      </c>
      <c r="F16" s="12">
        <v>3907.0911037226888</v>
      </c>
      <c r="G16" s="12">
        <v>4169.0336684980675</v>
      </c>
      <c r="H16" s="12">
        <v>4259.8121994453895</v>
      </c>
      <c r="I16" s="12">
        <v>4453.2154831775861</v>
      </c>
      <c r="J16" s="12">
        <v>4785.465880053328</v>
      </c>
      <c r="K16" s="12">
        <v>4987.6243886416987</v>
      </c>
      <c r="L16" s="12">
        <v>5127.9554421036919</v>
      </c>
      <c r="M16" s="12">
        <v>4768.0542008127832</v>
      </c>
      <c r="N16" s="12">
        <v>5549.5310615615281</v>
      </c>
      <c r="O16" s="12">
        <v>5342.6497847178052</v>
      </c>
      <c r="P16" s="12">
        <v>4744.9930607653123</v>
      </c>
      <c r="Q16" s="12">
        <v>5027.5321387636477</v>
      </c>
      <c r="R16" s="12">
        <v>5289.6241225884733</v>
      </c>
      <c r="S16" s="12">
        <v>5637.8850087149603</v>
      </c>
      <c r="T16" s="12">
        <v>5708.5327952941734</v>
      </c>
      <c r="U16" s="12">
        <v>6078.7895863562962</v>
      </c>
      <c r="V16" s="12">
        <v>6396.4512514335083</v>
      </c>
      <c r="W16" s="12">
        <v>6903.4857253701803</v>
      </c>
      <c r="X16" s="12">
        <v>7384.7824964345828</v>
      </c>
      <c r="Y16" s="12">
        <v>7627.0648695818027</v>
      </c>
      <c r="Z16" s="12">
        <v>8843.8212256741172</v>
      </c>
      <c r="AA16" s="12">
        <v>8861.2782574459634</v>
      </c>
      <c r="AB16" s="12">
        <v>8286.6271049628303</v>
      </c>
      <c r="AC16" s="12">
        <v>8902.0489844561052</v>
      </c>
      <c r="AD16" s="12">
        <v>9175.0204795174632</v>
      </c>
      <c r="AE16" s="12">
        <v>9194.178838722295</v>
      </c>
      <c r="AF16" s="12">
        <v>9080.5822521053487</v>
      </c>
      <c r="AG16" s="12">
        <v>8489.3922376787068</v>
      </c>
      <c r="AH16" s="12">
        <v>8262.9379757521492</v>
      </c>
      <c r="AI16" s="12">
        <v>7926.6563305315331</v>
      </c>
      <c r="AJ16" s="12">
        <v>8022.2177865606118</v>
      </c>
      <c r="AK16" s="12">
        <v>7874.4563942397308</v>
      </c>
      <c r="AL16" s="12">
        <v>8214.1394872084038</v>
      </c>
      <c r="AM16" s="12">
        <v>7851.290864502741</v>
      </c>
      <c r="AN16" s="12">
        <v>7972.3852265497144</v>
      </c>
      <c r="AO16" s="12">
        <v>8489.9119086587671</v>
      </c>
      <c r="AP16" s="12">
        <v>9149.2430111741742</v>
      </c>
      <c r="AQ16" s="12">
        <v>9546.8341578385753</v>
      </c>
      <c r="AR16" s="12">
        <v>10424.817079059039</v>
      </c>
      <c r="AS16" s="12">
        <v>10491.415918300945</v>
      </c>
      <c r="AT16" s="12">
        <v>10759.64646982022</v>
      </c>
      <c r="AU16" s="12">
        <v>10937.495840962676</v>
      </c>
      <c r="AV16" s="12">
        <v>11025.495612524857</v>
      </c>
      <c r="AW16" s="12">
        <v>10707.166219872594</v>
      </c>
      <c r="AX16" s="12">
        <v>11230.712190588176</v>
      </c>
      <c r="AY16" s="12">
        <v>10525.802447983762</v>
      </c>
      <c r="AZ16" s="12">
        <v>9714.8421026835586</v>
      </c>
      <c r="BA16" s="12">
        <v>9596.9708983338169</v>
      </c>
      <c r="BB16" s="12">
        <v>9461.2322545874613</v>
      </c>
      <c r="BC16" s="12">
        <v>9606.6058915674912</v>
      </c>
      <c r="BD16" s="12">
        <v>9759.2112924919584</v>
      </c>
      <c r="BE16" s="12">
        <v>10120.845075184734</v>
      </c>
      <c r="BF16" s="12">
        <v>10153.214474852248</v>
      </c>
      <c r="BG16" s="12">
        <v>9887.2690029931418</v>
      </c>
      <c r="BH16" s="12">
        <v>10337.228755709342</v>
      </c>
      <c r="BI16" s="12">
        <v>10267.600576859253</v>
      </c>
      <c r="BJ16" s="12">
        <v>10270.77435378757</v>
      </c>
      <c r="BK16" s="12">
        <v>10283.960943926169</v>
      </c>
      <c r="BL16" s="12">
        <v>10565.800153015829</v>
      </c>
      <c r="BM16" s="12">
        <v>10424.229926879096</v>
      </c>
      <c r="BN16" s="12">
        <v>9554.8079368676736</v>
      </c>
      <c r="BO16" s="12">
        <v>9642.8545271470848</v>
      </c>
      <c r="BP16" s="12">
        <v>9654.7949244136198</v>
      </c>
      <c r="BQ16" s="12">
        <v>8314.7803721954861</v>
      </c>
      <c r="BR16" s="12">
        <v>8330.0494798581094</v>
      </c>
      <c r="BS16" s="12">
        <v>8527.8550443595395</v>
      </c>
      <c r="BT16" s="12">
        <v>8036.447443485722</v>
      </c>
      <c r="BU16" s="12">
        <v>7564.1262183397885</v>
      </c>
      <c r="BV16" s="12">
        <v>7242.0946366127355</v>
      </c>
      <c r="BW16" s="12">
        <v>7684.4936856951845</v>
      </c>
      <c r="BX16" s="12">
        <v>6623.2743990175704</v>
      </c>
      <c r="BY16" s="12">
        <v>5810.1627764747427</v>
      </c>
      <c r="BZ16" s="12">
        <v>5846.4371548376912</v>
      </c>
      <c r="CA16" s="12">
        <v>5005.34020604546</v>
      </c>
      <c r="CB16" s="12">
        <v>4554.3511131847727</v>
      </c>
      <c r="CC16" s="12">
        <v>3320.6257737166256</v>
      </c>
      <c r="CD16" s="12">
        <v>3847.3954443850544</v>
      </c>
      <c r="CE16" s="12">
        <v>4087.2490731957396</v>
      </c>
      <c r="CF16" s="12">
        <v>4023.6518748032131</v>
      </c>
      <c r="CG16" s="12">
        <v>3683.1058603853567</v>
      </c>
      <c r="CH16" s="12">
        <v>3821.0170569225902</v>
      </c>
      <c r="CI16" s="12">
        <v>3587.5486048371031</v>
      </c>
      <c r="CJ16" s="12">
        <v>3169.2779263409611</v>
      </c>
      <c r="CK16" s="12">
        <v>2738.7654644820886</v>
      </c>
      <c r="CL16" s="12">
        <v>2401.6238085124892</v>
      </c>
      <c r="CM16" s="12">
        <v>2094.7607026443306</v>
      </c>
      <c r="CN16" s="12">
        <v>1822.2711882921328</v>
      </c>
      <c r="CO16" s="12">
        <v>1402.7134943612739</v>
      </c>
      <c r="CP16" s="12">
        <v>1168.8684305017987</v>
      </c>
      <c r="CQ16" s="12">
        <v>959.62942087086969</v>
      </c>
      <c r="CR16" s="12">
        <v>762.36093713765865</v>
      </c>
      <c r="CS16" s="12">
        <v>584.32885128554631</v>
      </c>
      <c r="CT16" s="12">
        <v>370.63514092487424</v>
      </c>
      <c r="CU16" s="12">
        <v>256.17134797760593</v>
      </c>
      <c r="CV16" s="12">
        <v>191.88438034664404</v>
      </c>
      <c r="CW16" s="12">
        <v>117.02321116937293</v>
      </c>
      <c r="CX16" s="12">
        <v>52.771600631620814</v>
      </c>
      <c r="CY16" s="12">
        <v>129.48272197455245</v>
      </c>
    </row>
    <row r="17" spans="1:103">
      <c r="A17" s="12" t="s">
        <v>128</v>
      </c>
      <c r="B17" s="13">
        <v>655373.4306850048</v>
      </c>
      <c r="C17" s="13">
        <v>3169.4361099508419</v>
      </c>
      <c r="D17" s="13">
        <v>3145.9411456915018</v>
      </c>
      <c r="E17" s="12">
        <v>3628.1748861818305</v>
      </c>
      <c r="F17" s="12">
        <v>3888.1237914195267</v>
      </c>
      <c r="G17" s="12">
        <v>4152.2166950782694</v>
      </c>
      <c r="H17" s="12">
        <v>4249.3720845926609</v>
      </c>
      <c r="I17" s="12">
        <v>4432.2617625173034</v>
      </c>
      <c r="J17" s="12">
        <v>4761.5702188379601</v>
      </c>
      <c r="K17" s="12">
        <v>4974.5429246662934</v>
      </c>
      <c r="L17" s="12">
        <v>5130.8342552258937</v>
      </c>
      <c r="M17" s="12">
        <v>4765.9426295632775</v>
      </c>
      <c r="N17" s="12">
        <v>5511.0487286500447</v>
      </c>
      <c r="O17" s="12">
        <v>5376.2265013335655</v>
      </c>
      <c r="P17" s="12">
        <v>4766.0308272069551</v>
      </c>
      <c r="Q17" s="12">
        <v>5000.16420057293</v>
      </c>
      <c r="R17" s="12">
        <v>5265.9558822823701</v>
      </c>
      <c r="S17" s="12">
        <v>5616.6400824323173</v>
      </c>
      <c r="T17" s="12">
        <v>5694.2282811106224</v>
      </c>
      <c r="U17" s="12">
        <v>6047.5121937127242</v>
      </c>
      <c r="V17" s="12">
        <v>6364.3480854264208</v>
      </c>
      <c r="W17" s="12">
        <v>6861.2612716992517</v>
      </c>
      <c r="X17" s="12">
        <v>7350.2034057355759</v>
      </c>
      <c r="Y17" s="12">
        <v>7580.2183211879528</v>
      </c>
      <c r="Z17" s="12">
        <v>8776.1111914120011</v>
      </c>
      <c r="AA17" s="12">
        <v>8883.1968989893812</v>
      </c>
      <c r="AB17" s="12">
        <v>8297.4537410390603</v>
      </c>
      <c r="AC17" s="12">
        <v>8855.7215098913312</v>
      </c>
      <c r="AD17" s="12">
        <v>9162.78967246719</v>
      </c>
      <c r="AE17" s="12">
        <v>9198.9678392985825</v>
      </c>
      <c r="AF17" s="12">
        <v>9105.6707342975042</v>
      </c>
      <c r="AG17" s="12">
        <v>8527.7504609741281</v>
      </c>
      <c r="AH17" s="12">
        <v>8282.4131109442715</v>
      </c>
      <c r="AI17" s="12">
        <v>7940.4983756849906</v>
      </c>
      <c r="AJ17" s="12">
        <v>8018.4457233539642</v>
      </c>
      <c r="AK17" s="12">
        <v>7873.0562423523579</v>
      </c>
      <c r="AL17" s="12">
        <v>8204.7513653705682</v>
      </c>
      <c r="AM17" s="12">
        <v>7866.4097168646531</v>
      </c>
      <c r="AN17" s="12">
        <v>7946.07366093581</v>
      </c>
      <c r="AO17" s="12">
        <v>8439.8662021224591</v>
      </c>
      <c r="AP17" s="12">
        <v>9099.6930836673928</v>
      </c>
      <c r="AQ17" s="12">
        <v>9500.0033044097618</v>
      </c>
      <c r="AR17" s="12">
        <v>10373.742114335713</v>
      </c>
      <c r="AS17" s="12">
        <v>10481.748418050407</v>
      </c>
      <c r="AT17" s="12">
        <v>10736.692867564734</v>
      </c>
      <c r="AU17" s="12">
        <v>10923.690920378771</v>
      </c>
      <c r="AV17" s="12">
        <v>11028.035916008919</v>
      </c>
      <c r="AW17" s="12">
        <v>10707.435448729449</v>
      </c>
      <c r="AX17" s="12">
        <v>11221.514975339838</v>
      </c>
      <c r="AY17" s="12">
        <v>10587.58531087027</v>
      </c>
      <c r="AZ17" s="12">
        <v>9753.6673794837225</v>
      </c>
      <c r="BA17" s="12">
        <v>9599.9837074327752</v>
      </c>
      <c r="BB17" s="12">
        <v>9459.1237513829874</v>
      </c>
      <c r="BC17" s="12">
        <v>9587.1354591040599</v>
      </c>
      <c r="BD17" s="12">
        <v>9735.6312841392246</v>
      </c>
      <c r="BE17" s="12">
        <v>10096.051639840412</v>
      </c>
      <c r="BF17" s="12">
        <v>10153.584783425538</v>
      </c>
      <c r="BG17" s="12">
        <v>9881.8417115682332</v>
      </c>
      <c r="BH17" s="12">
        <v>10307.043479188085</v>
      </c>
      <c r="BI17" s="12">
        <v>10265.365843886386</v>
      </c>
      <c r="BJ17" s="12">
        <v>10262.256297178423</v>
      </c>
      <c r="BK17" s="12">
        <v>10266.839302021997</v>
      </c>
      <c r="BL17" s="12">
        <v>10549.555943202542</v>
      </c>
      <c r="BM17" s="12">
        <v>10451.616172658267</v>
      </c>
      <c r="BN17" s="12">
        <v>9586.5468893158595</v>
      </c>
      <c r="BO17" s="12">
        <v>9625.3917329647211</v>
      </c>
      <c r="BP17" s="12">
        <v>9687.0365193959988</v>
      </c>
      <c r="BQ17" s="12">
        <v>8369.9363875960717</v>
      </c>
      <c r="BR17" s="12">
        <v>8308.2334470064507</v>
      </c>
      <c r="BS17" s="12">
        <v>8523.5226627592019</v>
      </c>
      <c r="BT17" s="12">
        <v>8070.1170956319174</v>
      </c>
      <c r="BU17" s="12">
        <v>7585.9929669463172</v>
      </c>
      <c r="BV17" s="12">
        <v>7236.5310647813458</v>
      </c>
      <c r="BW17" s="12">
        <v>7682.6945818341828</v>
      </c>
      <c r="BX17" s="12">
        <v>6697.0576690641465</v>
      </c>
      <c r="BY17" s="12">
        <v>5831.8214493972173</v>
      </c>
      <c r="BZ17" s="12">
        <v>5857.9381531908039</v>
      </c>
      <c r="CA17" s="12">
        <v>5051.8515831205132</v>
      </c>
      <c r="CB17" s="12">
        <v>4599.6708769132256</v>
      </c>
      <c r="CC17" s="12">
        <v>3349.5243466568818</v>
      </c>
      <c r="CD17" s="12">
        <v>3791.6293931069795</v>
      </c>
      <c r="CE17" s="12">
        <v>4059.7655549647939</v>
      </c>
      <c r="CF17" s="12">
        <v>4018.1493411740266</v>
      </c>
      <c r="CG17" s="12">
        <v>3672.7450298249523</v>
      </c>
      <c r="CH17" s="12">
        <v>3800.4690461605301</v>
      </c>
      <c r="CI17" s="12">
        <v>3589.6124544173117</v>
      </c>
      <c r="CJ17" s="12">
        <v>3176.467283574641</v>
      </c>
      <c r="CK17" s="12">
        <v>2742.417300983916</v>
      </c>
      <c r="CL17" s="12">
        <v>2406.6930812523347</v>
      </c>
      <c r="CM17" s="12">
        <v>2091.3056009206803</v>
      </c>
      <c r="CN17" s="12">
        <v>1826.2135722236405</v>
      </c>
      <c r="CO17" s="12">
        <v>1401.9264151610596</v>
      </c>
      <c r="CP17" s="12">
        <v>1165.6033692937385</v>
      </c>
      <c r="CQ17" s="12">
        <v>956.71983856867269</v>
      </c>
      <c r="CR17" s="12">
        <v>762.74419587778493</v>
      </c>
      <c r="CS17" s="12">
        <v>589.17204680243015</v>
      </c>
      <c r="CT17" s="12">
        <v>373.3066569768456</v>
      </c>
      <c r="CU17" s="12">
        <v>254.62657355735945</v>
      </c>
      <c r="CV17" s="12">
        <v>190.6724459720796</v>
      </c>
      <c r="CW17" s="12">
        <v>117.19552524268482</v>
      </c>
      <c r="CX17" s="12">
        <v>51.915963586513499</v>
      </c>
      <c r="CY17" s="12">
        <v>128.9427238447139</v>
      </c>
    </row>
    <row r="18" spans="1:103">
      <c r="A18" s="12" t="s">
        <v>129</v>
      </c>
      <c r="B18" s="13">
        <v>654920.22084404749</v>
      </c>
      <c r="C18" s="13">
        <v>3169.3205097415212</v>
      </c>
      <c r="D18" s="13">
        <v>3133.5137020242801</v>
      </c>
      <c r="E18" s="12">
        <v>3589.5352243714228</v>
      </c>
      <c r="F18" s="12">
        <v>3869.4425639628162</v>
      </c>
      <c r="G18" s="12">
        <v>4134.1774410828993</v>
      </c>
      <c r="H18" s="12">
        <v>4239.8682686767052</v>
      </c>
      <c r="I18" s="12">
        <v>4412.1660188690312</v>
      </c>
      <c r="J18" s="12">
        <v>4736.5891691609149</v>
      </c>
      <c r="K18" s="12">
        <v>4960.8656884933853</v>
      </c>
      <c r="L18" s="12">
        <v>5130.4857164067971</v>
      </c>
      <c r="M18" s="12">
        <v>4771.946114888513</v>
      </c>
      <c r="N18" s="12">
        <v>5464.3419925659437</v>
      </c>
      <c r="O18" s="12">
        <v>5408.0332250989668</v>
      </c>
      <c r="P18" s="12">
        <v>4794.0369986625019</v>
      </c>
      <c r="Q18" s="12">
        <v>4972.0903091323316</v>
      </c>
      <c r="R18" s="12">
        <v>5242.8650414570366</v>
      </c>
      <c r="S18" s="12">
        <v>5593.434989115548</v>
      </c>
      <c r="T18" s="12">
        <v>5682.3092742921772</v>
      </c>
      <c r="U18" s="12">
        <v>6015.7271742433713</v>
      </c>
      <c r="V18" s="12">
        <v>6333.6527080912356</v>
      </c>
      <c r="W18" s="12">
        <v>6818.6476549264407</v>
      </c>
      <c r="X18" s="12">
        <v>7314.3847026117419</v>
      </c>
      <c r="Y18" s="12">
        <v>7539.724131651722</v>
      </c>
      <c r="Z18" s="12">
        <v>8698.8261764320632</v>
      </c>
      <c r="AA18" s="12">
        <v>8902.1735609075658</v>
      </c>
      <c r="AB18" s="12">
        <v>8317.3413300041138</v>
      </c>
      <c r="AC18" s="12">
        <v>8805.936903535825</v>
      </c>
      <c r="AD18" s="12">
        <v>9148.8976271122465</v>
      </c>
      <c r="AE18" s="12">
        <v>9202.6142476609693</v>
      </c>
      <c r="AF18" s="12">
        <v>9127.2812310766494</v>
      </c>
      <c r="AG18" s="12">
        <v>8569.284865217669</v>
      </c>
      <c r="AH18" s="12">
        <v>8301.0173894970249</v>
      </c>
      <c r="AI18" s="12">
        <v>7957.6028155768581</v>
      </c>
      <c r="AJ18" s="12">
        <v>8012.7956135356217</v>
      </c>
      <c r="AK18" s="12">
        <v>7875.1544279476966</v>
      </c>
      <c r="AL18" s="12">
        <v>8189.9261580326347</v>
      </c>
      <c r="AM18" s="12">
        <v>7886.0221066236172</v>
      </c>
      <c r="AN18" s="12">
        <v>7922.3472717509321</v>
      </c>
      <c r="AO18" s="12">
        <v>8390.5386482661397</v>
      </c>
      <c r="AP18" s="12">
        <v>9048.3815710466915</v>
      </c>
      <c r="AQ18" s="12">
        <v>9456.4367118175378</v>
      </c>
      <c r="AR18" s="12">
        <v>10316.500344496919</v>
      </c>
      <c r="AS18" s="12">
        <v>10474.238425936846</v>
      </c>
      <c r="AT18" s="12">
        <v>10712.752024445697</v>
      </c>
      <c r="AU18" s="12">
        <v>10909.215572172065</v>
      </c>
      <c r="AV18" s="12">
        <v>11027.875553332906</v>
      </c>
      <c r="AW18" s="12">
        <v>10713.675168532491</v>
      </c>
      <c r="AX18" s="12">
        <v>11202.329440203155</v>
      </c>
      <c r="AY18" s="12">
        <v>10649.792246655641</v>
      </c>
      <c r="AZ18" s="12">
        <v>9797.9306432113972</v>
      </c>
      <c r="BA18" s="12">
        <v>9602.6214015029018</v>
      </c>
      <c r="BB18" s="12">
        <v>9459.1858077284633</v>
      </c>
      <c r="BC18" s="12">
        <v>9567.6226061393299</v>
      </c>
      <c r="BD18" s="12">
        <v>9713.5718223211315</v>
      </c>
      <c r="BE18" s="12">
        <v>10068.505092306996</v>
      </c>
      <c r="BF18" s="12">
        <v>10152.283885551627</v>
      </c>
      <c r="BG18" s="12">
        <v>9881.8554010716525</v>
      </c>
      <c r="BH18" s="12">
        <v>10272.399359227178</v>
      </c>
      <c r="BI18" s="12">
        <v>10264.322304733225</v>
      </c>
      <c r="BJ18" s="12">
        <v>10253.732583743444</v>
      </c>
      <c r="BK18" s="12">
        <v>10251.526180516083</v>
      </c>
      <c r="BL18" s="12">
        <v>10529.725090281399</v>
      </c>
      <c r="BM18" s="12">
        <v>10474.144212372761</v>
      </c>
      <c r="BN18" s="12">
        <v>9626.0030635945677</v>
      </c>
      <c r="BO18" s="12">
        <v>9606.334166279792</v>
      </c>
      <c r="BP18" s="12">
        <v>9709.0697294921993</v>
      </c>
      <c r="BQ18" s="12">
        <v>8436.9138168618683</v>
      </c>
      <c r="BR18" s="12">
        <v>8286.3235357563535</v>
      </c>
      <c r="BS18" s="12">
        <v>8513.8614543999447</v>
      </c>
      <c r="BT18" s="12">
        <v>8104.4767877337181</v>
      </c>
      <c r="BU18" s="12">
        <v>7609.520013100725</v>
      </c>
      <c r="BV18" s="12">
        <v>7235.3175914938111</v>
      </c>
      <c r="BW18" s="12">
        <v>7669.4799124195451</v>
      </c>
      <c r="BX18" s="12">
        <v>6773.852696124799</v>
      </c>
      <c r="BY18" s="12">
        <v>5859.6521968841071</v>
      </c>
      <c r="BZ18" s="12">
        <v>5861.9306377130761</v>
      </c>
      <c r="CA18" s="12">
        <v>5102.0324092729697</v>
      </c>
      <c r="CB18" s="12">
        <v>4638.3177447885009</v>
      </c>
      <c r="CC18" s="12">
        <v>3392.8816539012273</v>
      </c>
      <c r="CD18" s="12">
        <v>3732.8202132580955</v>
      </c>
      <c r="CE18" s="12">
        <v>4031.0918731246902</v>
      </c>
      <c r="CF18" s="12">
        <v>4010.5081955560318</v>
      </c>
      <c r="CG18" s="12">
        <v>3666.3560532684346</v>
      </c>
      <c r="CH18" s="12">
        <v>3776.9679879426872</v>
      </c>
      <c r="CI18" s="12">
        <v>3590.8171384206357</v>
      </c>
      <c r="CJ18" s="12">
        <v>3183.0474729993084</v>
      </c>
      <c r="CK18" s="12">
        <v>2747.4150770339588</v>
      </c>
      <c r="CL18" s="12">
        <v>2411.0851075933565</v>
      </c>
      <c r="CM18" s="12">
        <v>2088.9975115996544</v>
      </c>
      <c r="CN18" s="12">
        <v>1828.324330864687</v>
      </c>
      <c r="CO18" s="12">
        <v>1402.7729683252314</v>
      </c>
      <c r="CP18" s="12">
        <v>1162.2982010774156</v>
      </c>
      <c r="CQ18" s="12">
        <v>953.37603635990092</v>
      </c>
      <c r="CR18" s="12">
        <v>763.18826368473538</v>
      </c>
      <c r="CS18" s="12">
        <v>593.50651305304405</v>
      </c>
      <c r="CT18" s="12">
        <v>376.49739732294688</v>
      </c>
      <c r="CU18" s="12">
        <v>253.26600535084265</v>
      </c>
      <c r="CV18" s="12">
        <v>189.51870112977295</v>
      </c>
      <c r="CW18" s="12">
        <v>117.12565390942692</v>
      </c>
      <c r="CX18" s="12">
        <v>51.450154259029453</v>
      </c>
      <c r="CY18" s="12">
        <v>128.28013604382934</v>
      </c>
    </row>
    <row r="19" spans="1:103">
      <c r="A19" s="12" t="s">
        <v>130</v>
      </c>
      <c r="B19" s="13">
        <v>654466.66279408406</v>
      </c>
      <c r="C19" s="13">
        <v>3169.204105793282</v>
      </c>
      <c r="D19" s="13">
        <v>3124.7856285243779</v>
      </c>
      <c r="E19" s="12">
        <v>3548.770191837928</v>
      </c>
      <c r="F19" s="12">
        <v>3851.0472892604762</v>
      </c>
      <c r="G19" s="12">
        <v>4114.9160998958541</v>
      </c>
      <c r="H19" s="12">
        <v>4231.3007017202644</v>
      </c>
      <c r="I19" s="12">
        <v>4392.927992983924</v>
      </c>
      <c r="J19" s="12">
        <v>4710.522990271038</v>
      </c>
      <c r="K19" s="12">
        <v>4946.5926801229725</v>
      </c>
      <c r="L19" s="12">
        <v>5126.9098731966142</v>
      </c>
      <c r="M19" s="12">
        <v>4786.0644905318095</v>
      </c>
      <c r="N19" s="12">
        <v>5409.4115169494717</v>
      </c>
      <c r="O19" s="12">
        <v>5438.0705377397944</v>
      </c>
      <c r="P19" s="12">
        <v>4829.0107998702824</v>
      </c>
      <c r="Q19" s="12">
        <v>4943.3106069354544</v>
      </c>
      <c r="R19" s="12">
        <v>5220.3514253396379</v>
      </c>
      <c r="S19" s="12">
        <v>5568.2700318133484</v>
      </c>
      <c r="T19" s="12">
        <v>5672.7755110958024</v>
      </c>
      <c r="U19" s="12">
        <v>5983.4347200390566</v>
      </c>
      <c r="V19" s="12">
        <v>6304.3650089195153</v>
      </c>
      <c r="W19" s="12">
        <v>6775.6449653996915</v>
      </c>
      <c r="X19" s="12">
        <v>7277.3264508298316</v>
      </c>
      <c r="Y19" s="12">
        <v>7505.5808822245135</v>
      </c>
      <c r="Z19" s="12">
        <v>8611.9675544110451</v>
      </c>
      <c r="AA19" s="12">
        <v>8918.2083124551791</v>
      </c>
      <c r="AB19" s="12">
        <v>8346.2886908066848</v>
      </c>
      <c r="AC19" s="12">
        <v>8752.6954928289342</v>
      </c>
      <c r="AD19" s="12">
        <v>9133.344676474675</v>
      </c>
      <c r="AE19" s="12">
        <v>9205.1181635640824</v>
      </c>
      <c r="AF19" s="12">
        <v>9145.4142820282086</v>
      </c>
      <c r="AG19" s="12">
        <v>8613.9952644895693</v>
      </c>
      <c r="AH19" s="12">
        <v>8318.7506976317909</v>
      </c>
      <c r="AI19" s="12">
        <v>7977.9690778650938</v>
      </c>
      <c r="AJ19" s="12">
        <v>8005.2679393482322</v>
      </c>
      <c r="AK19" s="12">
        <v>7880.7501385624746</v>
      </c>
      <c r="AL19" s="12">
        <v>8169.6655255451224</v>
      </c>
      <c r="AM19" s="12">
        <v>7910.1267404412456</v>
      </c>
      <c r="AN19" s="12">
        <v>7901.20565335231</v>
      </c>
      <c r="AO19" s="12">
        <v>8341.9287481188039</v>
      </c>
      <c r="AP19" s="12">
        <v>8995.3091878551168</v>
      </c>
      <c r="AQ19" s="12">
        <v>9416.1320368429497</v>
      </c>
      <c r="AR19" s="12">
        <v>10253.095115424605</v>
      </c>
      <c r="AS19" s="12">
        <v>10468.885134038777</v>
      </c>
      <c r="AT19" s="12">
        <v>10687.824404292209</v>
      </c>
      <c r="AU19" s="12">
        <v>10894.069959977356</v>
      </c>
      <c r="AV19" s="12">
        <v>11025.0165173283</v>
      </c>
      <c r="AW19" s="12">
        <v>10725.880914742982</v>
      </c>
      <c r="AX19" s="12">
        <v>11173.163686268839</v>
      </c>
      <c r="AY19" s="12">
        <v>10712.423846707974</v>
      </c>
      <c r="AZ19" s="12">
        <v>9847.6265881758773</v>
      </c>
      <c r="BA19" s="12">
        <v>9604.8842872743498</v>
      </c>
      <c r="BB19" s="12">
        <v>9461.4156402454264</v>
      </c>
      <c r="BC19" s="12">
        <v>9548.0669358337418</v>
      </c>
      <c r="BD19" s="12">
        <v>9693.0306149738881</v>
      </c>
      <c r="BE19" s="12">
        <v>10038.210217620497</v>
      </c>
      <c r="BF19" s="12">
        <v>10149.315065517279</v>
      </c>
      <c r="BG19" s="12">
        <v>9887.3001307143295</v>
      </c>
      <c r="BH19" s="12">
        <v>10233.305777379461</v>
      </c>
      <c r="BI19" s="12">
        <v>10264.467904901601</v>
      </c>
      <c r="BJ19" s="12">
        <v>10245.203325651444</v>
      </c>
      <c r="BK19" s="12">
        <v>10238.017168721555</v>
      </c>
      <c r="BL19" s="12">
        <v>10506.315437029349</v>
      </c>
      <c r="BM19" s="12">
        <v>10491.824846230787</v>
      </c>
      <c r="BN19" s="12">
        <v>9673.1565741911872</v>
      </c>
      <c r="BO19" s="12">
        <v>9585.6867846252444</v>
      </c>
      <c r="BP19" s="12">
        <v>9720.9295077525458</v>
      </c>
      <c r="BQ19" s="12">
        <v>8515.67411814558</v>
      </c>
      <c r="BR19" s="12">
        <v>8264.3209866390607</v>
      </c>
      <c r="BS19" s="12">
        <v>8498.8922490738169</v>
      </c>
      <c r="BT19" s="12">
        <v>8139.5218252405975</v>
      </c>
      <c r="BU19" s="12">
        <v>7634.7013684031444</v>
      </c>
      <c r="BV19" s="12">
        <v>7238.4352310884615</v>
      </c>
      <c r="BW19" s="12">
        <v>7644.8983163099829</v>
      </c>
      <c r="BX19" s="12">
        <v>6853.6241375727086</v>
      </c>
      <c r="BY19" s="12">
        <v>5893.6317987303419</v>
      </c>
      <c r="BZ19" s="12">
        <v>5858.4639747820647</v>
      </c>
      <c r="CA19" s="12">
        <v>5155.860823790711</v>
      </c>
      <c r="CB19" s="12">
        <v>4670.3532389594429</v>
      </c>
      <c r="CC19" s="12">
        <v>3450.5621953574164</v>
      </c>
      <c r="CD19" s="12">
        <v>3671.0167127823011</v>
      </c>
      <c r="CE19" s="12">
        <v>4001.2407658928873</v>
      </c>
      <c r="CF19" s="12">
        <v>4000.7589990562574</v>
      </c>
      <c r="CG19" s="12">
        <v>3663.8811630574132</v>
      </c>
      <c r="CH19" s="12">
        <v>3750.5646959960391</v>
      </c>
      <c r="CI19" s="12">
        <v>3591.1781251814796</v>
      </c>
      <c r="CJ19" s="12">
        <v>3189.0399044113851</v>
      </c>
      <c r="CK19" s="12">
        <v>2753.7422059612491</v>
      </c>
      <c r="CL19" s="12">
        <v>2414.8024038833469</v>
      </c>
      <c r="CM19" s="12">
        <v>2087.8231011156918</v>
      </c>
      <c r="CN19" s="12">
        <v>1828.6523456127873</v>
      </c>
      <c r="CO19" s="12">
        <v>1405.2217424906912</v>
      </c>
      <c r="CP19" s="12">
        <v>1158.9460985973847</v>
      </c>
      <c r="CQ19" s="12">
        <v>949.62762955636708</v>
      </c>
      <c r="CR19" s="12">
        <v>763.6937801045442</v>
      </c>
      <c r="CS19" s="12">
        <v>597.33303926809742</v>
      </c>
      <c r="CT19" s="12">
        <v>380.17536950166726</v>
      </c>
      <c r="CU19" s="12">
        <v>252.08449863487937</v>
      </c>
      <c r="CV19" s="12">
        <v>188.417459842</v>
      </c>
      <c r="CW19" s="12">
        <v>116.831496794419</v>
      </c>
      <c r="CX19" s="12">
        <v>51.34164689223384</v>
      </c>
      <c r="CY19" s="12">
        <v>127.50027582161013</v>
      </c>
    </row>
    <row r="20" spans="1:103" s="14" customFormat="1">
      <c r="A20" s="13" t="s">
        <v>131</v>
      </c>
      <c r="B20" s="13">
        <v>654012.77416769462</v>
      </c>
      <c r="C20" s="13">
        <v>3169.0868482280803</v>
      </c>
      <c r="D20" s="13">
        <v>3119.7558813760888</v>
      </c>
      <c r="E20" s="13">
        <v>3505.8807675231337</v>
      </c>
      <c r="F20" s="13">
        <v>3832.9378352337094</v>
      </c>
      <c r="G20" s="13">
        <v>4094.4328648859673</v>
      </c>
      <c r="H20" s="13">
        <v>4223.6693337487477</v>
      </c>
      <c r="I20" s="13">
        <v>4374.5474256338621</v>
      </c>
      <c r="J20" s="13">
        <v>4683.3719413964482</v>
      </c>
      <c r="K20" s="13">
        <v>4931.7238995550588</v>
      </c>
      <c r="L20" s="13">
        <v>5120.1067731448584</v>
      </c>
      <c r="M20" s="13">
        <v>4808.2975902401613</v>
      </c>
      <c r="N20" s="13">
        <v>5346.2579653970643</v>
      </c>
      <c r="O20" s="13">
        <v>5466.3390209161798</v>
      </c>
      <c r="P20" s="13">
        <v>4870.9514556336489</v>
      </c>
      <c r="Q20" s="13">
        <v>4913.825236463138</v>
      </c>
      <c r="R20" s="13">
        <v>5198.4148591714693</v>
      </c>
      <c r="S20" s="13">
        <v>5541.1455135470114</v>
      </c>
      <c r="T20" s="13">
        <v>5665.6267277959141</v>
      </c>
      <c r="U20" s="13">
        <v>5950.6350231732713</v>
      </c>
      <c r="V20" s="13">
        <v>6276.4848774074926</v>
      </c>
      <c r="W20" s="13">
        <v>6732.2532934617857</v>
      </c>
      <c r="X20" s="13">
        <v>7239.0287141539047</v>
      </c>
      <c r="Y20" s="13">
        <v>7477.7871543528763</v>
      </c>
      <c r="Z20" s="13">
        <v>8515.5366988876049</v>
      </c>
      <c r="AA20" s="13">
        <v>8931.3012228972693</v>
      </c>
      <c r="AB20" s="13">
        <v>8384.2946425102873</v>
      </c>
      <c r="AC20" s="13">
        <v>8695.9976052022903</v>
      </c>
      <c r="AD20" s="13">
        <v>9116.1311535302611</v>
      </c>
      <c r="AE20" s="13">
        <v>9206.4796867580299</v>
      </c>
      <c r="AF20" s="13">
        <v>9160.0704266813809</v>
      </c>
      <c r="AG20" s="13">
        <v>8661.8814728710586</v>
      </c>
      <c r="AH20" s="13">
        <v>8335.6129215984747</v>
      </c>
      <c r="AI20" s="13">
        <v>8001.5965902914904</v>
      </c>
      <c r="AJ20" s="13">
        <v>7995.8631829442938</v>
      </c>
      <c r="AK20" s="13">
        <v>7889.8425618695665</v>
      </c>
      <c r="AL20" s="13">
        <v>8143.9711278992772</v>
      </c>
      <c r="AM20" s="13">
        <v>7938.7223252598606</v>
      </c>
      <c r="AN20" s="13">
        <v>7882.6484000824676</v>
      </c>
      <c r="AO20" s="13">
        <v>8294.0360028672258</v>
      </c>
      <c r="AP20" s="13">
        <v>8940.47664843651</v>
      </c>
      <c r="AQ20" s="13">
        <v>9379.0869372721099</v>
      </c>
      <c r="AR20" s="13">
        <v>10183.529771771879</v>
      </c>
      <c r="AS20" s="13">
        <v>10465.687734637446</v>
      </c>
      <c r="AT20" s="13">
        <v>10661.910470776058</v>
      </c>
      <c r="AU20" s="13">
        <v>10878.254247470981</v>
      </c>
      <c r="AV20" s="13">
        <v>11019.460799817944</v>
      </c>
      <c r="AW20" s="13">
        <v>10744.048225106515</v>
      </c>
      <c r="AX20" s="13">
        <v>11134.025810184174</v>
      </c>
      <c r="AY20" s="13">
        <v>10775.480701356113</v>
      </c>
      <c r="AZ20" s="13">
        <v>9902.7499120818811</v>
      </c>
      <c r="BA20" s="13">
        <v>9606.7726713607935</v>
      </c>
      <c r="BB20" s="13">
        <v>9465.8104679585813</v>
      </c>
      <c r="BC20" s="13">
        <v>9528.468052161772</v>
      </c>
      <c r="BD20" s="13">
        <v>9674.0053723617948</v>
      </c>
      <c r="BE20" s="13">
        <v>10005.171795282418</v>
      </c>
      <c r="BF20" s="13">
        <v>10144.68160331246</v>
      </c>
      <c r="BG20" s="13">
        <v>9898.1659718795581</v>
      </c>
      <c r="BH20" s="13">
        <v>10189.772101971956</v>
      </c>
      <c r="BI20" s="13">
        <v>10265.800592301324</v>
      </c>
      <c r="BJ20" s="13">
        <v>10236.66863477291</v>
      </c>
      <c r="BK20" s="13">
        <v>10226.307863127473</v>
      </c>
      <c r="BL20" s="13">
        <v>10479.334814713984</v>
      </c>
      <c r="BM20" s="13">
        <v>10504.668858115547</v>
      </c>
      <c r="BN20" s="13">
        <v>9727.9875708210147</v>
      </c>
      <c r="BO20" s="13">
        <v>9563.4545352801961</v>
      </c>
      <c r="BP20" s="13">
        <v>9722.650725420659</v>
      </c>
      <c r="BQ20" s="13">
        <v>8606.178835071918</v>
      </c>
      <c r="BR20" s="13">
        <v>8242.2270344036369</v>
      </c>
      <c r="BS20" s="13">
        <v>8478.6358221761566</v>
      </c>
      <c r="BT20" s="13">
        <v>8175.2475303253887</v>
      </c>
      <c r="BU20" s="13">
        <v>7661.5310586958749</v>
      </c>
      <c r="BV20" s="13">
        <v>7245.865053995929</v>
      </c>
      <c r="BW20" s="13">
        <v>7608.9982863983896</v>
      </c>
      <c r="BX20" s="13">
        <v>6936.3368423339607</v>
      </c>
      <c r="BY20" s="13">
        <v>5933.7371003507687</v>
      </c>
      <c r="BZ20" s="13">
        <v>5847.587313108439</v>
      </c>
      <c r="CA20" s="13">
        <v>5213.3150488027095</v>
      </c>
      <c r="CB20" s="13">
        <v>4695.8384867728319</v>
      </c>
      <c r="CC20" s="13">
        <v>3522.4313599680495</v>
      </c>
      <c r="CD20" s="13">
        <v>3606.2672180959235</v>
      </c>
      <c r="CE20" s="13">
        <v>3970.2248833574449</v>
      </c>
      <c r="CF20" s="13">
        <v>3988.9320153784056</v>
      </c>
      <c r="CG20" s="13">
        <v>3665.2631742723634</v>
      </c>
      <c r="CH20" s="13">
        <v>3721.3094063459898</v>
      </c>
      <c r="CI20" s="13">
        <v>3590.7106914944957</v>
      </c>
      <c r="CJ20" s="13">
        <v>3194.4655327482214</v>
      </c>
      <c r="CK20" s="13">
        <v>2761.3820730450661</v>
      </c>
      <c r="CL20" s="13">
        <v>2417.8477370936371</v>
      </c>
      <c r="CM20" s="13">
        <v>2087.7689279597384</v>
      </c>
      <c r="CN20" s="13">
        <v>1827.2456414931594</v>
      </c>
      <c r="CO20" s="13">
        <v>1409.2411866638286</v>
      </c>
      <c r="CP20" s="13">
        <v>1155.5407563721246</v>
      </c>
      <c r="CQ20" s="13">
        <v>945.50287676345488</v>
      </c>
      <c r="CR20" s="13">
        <v>764.26108547034971</v>
      </c>
      <c r="CS20" s="13">
        <v>600.65327602484194</v>
      </c>
      <c r="CT20" s="13">
        <v>384.30977297699161</v>
      </c>
      <c r="CU20" s="13">
        <v>251.07662591057317</v>
      </c>
      <c r="CV20" s="13">
        <v>187.36337873158814</v>
      </c>
      <c r="CW20" s="13">
        <v>116.33000295826743</v>
      </c>
      <c r="CX20" s="13">
        <v>51.559448714597934</v>
      </c>
      <c r="CY20" s="13">
        <v>126.60876907456742</v>
      </c>
    </row>
    <row r="21" spans="1:103">
      <c r="A21" s="12" t="s">
        <v>132</v>
      </c>
      <c r="B21" s="13">
        <v>653558.57256339118</v>
      </c>
      <c r="C21" s="13">
        <v>3168.9686899379944</v>
      </c>
      <c r="D21" s="13">
        <v>3118.4234161447253</v>
      </c>
      <c r="E21" s="12">
        <v>3460.8679301443358</v>
      </c>
      <c r="F21" s="12">
        <v>3815.1140698170016</v>
      </c>
      <c r="G21" s="12">
        <v>4072.7279294070013</v>
      </c>
      <c r="H21" s="12">
        <v>4216.9741147902296</v>
      </c>
      <c r="I21" s="12">
        <v>4357.0240576114556</v>
      </c>
      <c r="J21" s="12">
        <v>4655.1362817445379</v>
      </c>
      <c r="K21" s="12">
        <v>4916.2593467896404</v>
      </c>
      <c r="L21" s="12">
        <v>5110.0764638003448</v>
      </c>
      <c r="M21" s="12">
        <v>4838.645247764236</v>
      </c>
      <c r="N21" s="12">
        <v>5274.8820014613548</v>
      </c>
      <c r="O21" s="12">
        <v>5492.8392562226181</v>
      </c>
      <c r="P21" s="12">
        <v>4919.8581908209708</v>
      </c>
      <c r="Q21" s="12">
        <v>4883.6343401834656</v>
      </c>
      <c r="R21" s="12">
        <v>5177.0551682079622</v>
      </c>
      <c r="S21" s="12">
        <v>5512.0617373104224</v>
      </c>
      <c r="T21" s="12">
        <v>5660.8626606843782</v>
      </c>
      <c r="U21" s="12">
        <v>5917.3282757021725</v>
      </c>
      <c r="V21" s="12">
        <v>6250.0122030560651</v>
      </c>
      <c r="W21" s="12">
        <v>6688.4727294503327</v>
      </c>
      <c r="X21" s="12">
        <v>7199.4915563453196</v>
      </c>
      <c r="Y21" s="12">
        <v>7456.3415296784897</v>
      </c>
      <c r="Z21" s="12">
        <v>8409.5349832623106</v>
      </c>
      <c r="AA21" s="12">
        <v>8941.4523615092712</v>
      </c>
      <c r="AB21" s="12">
        <v>8431.3580042932426</v>
      </c>
      <c r="AC21" s="12">
        <v>8635.8435680797866</v>
      </c>
      <c r="AD21" s="12">
        <v>9097.2573912085463</v>
      </c>
      <c r="AE21" s="12">
        <v>9206.6989169884437</v>
      </c>
      <c r="AF21" s="12">
        <v>9171.2502045091351</v>
      </c>
      <c r="AG21" s="12">
        <v>8712.9433044443813</v>
      </c>
      <c r="AH21" s="12">
        <v>8351.6039476755341</v>
      </c>
      <c r="AI21" s="12">
        <v>8028.4847806816342</v>
      </c>
      <c r="AJ21" s="12">
        <v>7984.5818263861684</v>
      </c>
      <c r="AK21" s="12">
        <v>7902.4308856779853</v>
      </c>
      <c r="AL21" s="12">
        <v>8112.844624727114</v>
      </c>
      <c r="AM21" s="12">
        <v>7971.8075683024508</v>
      </c>
      <c r="AN21" s="12">
        <v>7866.6751062692447</v>
      </c>
      <c r="AO21" s="12">
        <v>8246.8599138559039</v>
      </c>
      <c r="AP21" s="12">
        <v>8883.8846669355335</v>
      </c>
      <c r="AQ21" s="12">
        <v>9345.2990718958463</v>
      </c>
      <c r="AR21" s="12">
        <v>10107.807656963345</v>
      </c>
      <c r="AS21" s="12">
        <v>10464.645420216808</v>
      </c>
      <c r="AT21" s="12">
        <v>10635.010687411757</v>
      </c>
      <c r="AU21" s="12">
        <v>10861.768598370769</v>
      </c>
      <c r="AV21" s="12">
        <v>11011.210391616456</v>
      </c>
      <c r="AW21" s="12">
        <v>10768.17263965203</v>
      </c>
      <c r="AX21" s="12">
        <v>11084.923904155068</v>
      </c>
      <c r="AY21" s="12">
        <v>10838.963399890608</v>
      </c>
      <c r="AZ21" s="12">
        <v>9963.2953160277812</v>
      </c>
      <c r="BA21" s="12">
        <v>9608.2868602594081</v>
      </c>
      <c r="BB21" s="12">
        <v>9472.3675122940731</v>
      </c>
      <c r="BC21" s="12">
        <v>9508.8255599109361</v>
      </c>
      <c r="BD21" s="12">
        <v>9656.4938070752305</v>
      </c>
      <c r="BE21" s="12">
        <v>9969.3945992650824</v>
      </c>
      <c r="BF21" s="12">
        <v>10138.386774635008</v>
      </c>
      <c r="BG21" s="12">
        <v>9914.443008110522</v>
      </c>
      <c r="BH21" s="12">
        <v>10141.807688121482</v>
      </c>
      <c r="BI21" s="12">
        <v>10268.318317247749</v>
      </c>
      <c r="BJ21" s="12">
        <v>10228.128622680515</v>
      </c>
      <c r="BK21" s="12">
        <v>10216.393867389113</v>
      </c>
      <c r="BL21" s="12">
        <v>10448.791043107738</v>
      </c>
      <c r="BM21" s="12">
        <v>10512.687015606196</v>
      </c>
      <c r="BN21" s="12">
        <v>9790.4762383736215</v>
      </c>
      <c r="BO21" s="12">
        <v>9539.6423552876458</v>
      </c>
      <c r="BP21" s="12">
        <v>9714.2681720968358</v>
      </c>
      <c r="BQ21" s="12">
        <v>8708.3895965753436</v>
      </c>
      <c r="BR21" s="12">
        <v>8220.0429080361573</v>
      </c>
      <c r="BS21" s="12">
        <v>8453.1128948242349</v>
      </c>
      <c r="BT21" s="12">
        <v>8211.649241839119</v>
      </c>
      <c r="BU21" s="12">
        <v>7690.0031240352237</v>
      </c>
      <c r="BV21" s="12">
        <v>7257.5881865989759</v>
      </c>
      <c r="BW21" s="12">
        <v>7561.8281699936542</v>
      </c>
      <c r="BX21" s="12">
        <v>7021.9558500999001</v>
      </c>
      <c r="BY21" s="12">
        <v>5979.945012606946</v>
      </c>
      <c r="BZ21" s="12">
        <v>5829.3495845390116</v>
      </c>
      <c r="CA21" s="12">
        <v>5274.3733890299527</v>
      </c>
      <c r="CB21" s="12">
        <v>4714.8342229541468</v>
      </c>
      <c r="CC21" s="12">
        <v>3608.35542057882</v>
      </c>
      <c r="CD21" s="12">
        <v>3538.6195779365789</v>
      </c>
      <c r="CE21" s="12">
        <v>3938.056787988251</v>
      </c>
      <c r="CF21" s="12">
        <v>3975.0572132929397</v>
      </c>
      <c r="CG21" s="12">
        <v>3670.4454796528589</v>
      </c>
      <c r="CH21" s="12">
        <v>3689.2517828276659</v>
      </c>
      <c r="CI21" s="12">
        <v>3589.4299246092337</v>
      </c>
      <c r="CJ21" s="12">
        <v>3199.3448655710063</v>
      </c>
      <c r="CK21" s="12">
        <v>2770.3180403357528</v>
      </c>
      <c r="CL21" s="12">
        <v>2420.2241159140231</v>
      </c>
      <c r="CM21" s="12">
        <v>2088.8214502549226</v>
      </c>
      <c r="CN21" s="12">
        <v>1824.1513986058362</v>
      </c>
      <c r="CO21" s="12">
        <v>1414.7996384172141</v>
      </c>
      <c r="CP21" s="12">
        <v>1152.076367684705</v>
      </c>
      <c r="CQ21" s="12">
        <v>941.02873124058578</v>
      </c>
      <c r="CR21" s="12">
        <v>764.89024085922347</v>
      </c>
      <c r="CS21" s="12">
        <v>603.46968038530804</v>
      </c>
      <c r="CT21" s="12">
        <v>388.87096330051861</v>
      </c>
      <c r="CU21" s="12">
        <v>250.23671763032576</v>
      </c>
      <c r="CV21" s="12">
        <v>186.35144136588599</v>
      </c>
      <c r="CW21" s="12">
        <v>115.63721400991761</v>
      </c>
      <c r="CX21" s="12">
        <v>52.074081296345263</v>
      </c>
      <c r="CY21" s="12">
        <v>125.61146895749842</v>
      </c>
    </row>
    <row r="22" spans="1:103">
      <c r="A22" s="12" t="s">
        <v>133</v>
      </c>
      <c r="B22" s="13">
        <v>653104.07552855706</v>
      </c>
      <c r="C22" s="13">
        <v>3168.8495865840323</v>
      </c>
      <c r="D22" s="13">
        <v>3120.7871877768644</v>
      </c>
      <c r="E22" s="12">
        <v>3413.7326581943894</v>
      </c>
      <c r="F22" s="12">
        <v>3797.5758609581208</v>
      </c>
      <c r="G22" s="12">
        <v>4049.8014867976535</v>
      </c>
      <c r="H22" s="12">
        <v>4211.2149948754522</v>
      </c>
      <c r="I22" s="12">
        <v>4340.357629730036</v>
      </c>
      <c r="J22" s="12">
        <v>4625.816270501974</v>
      </c>
      <c r="K22" s="12">
        <v>4900.1990218267183</v>
      </c>
      <c r="L22" s="12">
        <v>5096.8189927111844</v>
      </c>
      <c r="M22" s="12">
        <v>4877.1072968583749</v>
      </c>
      <c r="N22" s="12">
        <v>5195.2842886511689</v>
      </c>
      <c r="O22" s="12">
        <v>5517.571825187968</v>
      </c>
      <c r="P22" s="12">
        <v>4975.7302303656252</v>
      </c>
      <c r="Q22" s="12">
        <v>4852.7380605517665</v>
      </c>
      <c r="R22" s="12">
        <v>5156.2721777186744</v>
      </c>
      <c r="S22" s="12">
        <v>5481.0190060700643</v>
      </c>
      <c r="T22" s="12">
        <v>5658.4830460705125</v>
      </c>
      <c r="U22" s="12">
        <v>5883.5146696645797</v>
      </c>
      <c r="V22" s="12">
        <v>6224.9468753707897</v>
      </c>
      <c r="W22" s="12">
        <v>6644.3033636977798</v>
      </c>
      <c r="X22" s="12">
        <v>7158.715041162729</v>
      </c>
      <c r="Y22" s="12">
        <v>7441.242590038134</v>
      </c>
      <c r="Z22" s="12">
        <v>8293.9637807976742</v>
      </c>
      <c r="AA22" s="12">
        <v>8948.6617975770023</v>
      </c>
      <c r="AB22" s="12">
        <v>8487.4775954486759</v>
      </c>
      <c r="AC22" s="12">
        <v>8572.2337088776003</v>
      </c>
      <c r="AD22" s="12">
        <v>9076.7237223928296</v>
      </c>
      <c r="AE22" s="12">
        <v>9205.7759539964463</v>
      </c>
      <c r="AF22" s="12">
        <v>9178.9541549282258</v>
      </c>
      <c r="AG22" s="12">
        <v>8767.1805732927951</v>
      </c>
      <c r="AH22" s="12">
        <v>8366.7236621699412</v>
      </c>
      <c r="AI22" s="12">
        <v>8058.6330769449214</v>
      </c>
      <c r="AJ22" s="12">
        <v>7971.4243516461029</v>
      </c>
      <c r="AK22" s="12">
        <v>7918.5142979328557</v>
      </c>
      <c r="AL22" s="12">
        <v>8076.2876753014953</v>
      </c>
      <c r="AM22" s="12">
        <v>8009.381177072617</v>
      </c>
      <c r="AN22" s="12">
        <v>7853.2853662258294</v>
      </c>
      <c r="AO22" s="12">
        <v>8200.3999825870451</v>
      </c>
      <c r="AP22" s="12">
        <v>8825.5339572977337</v>
      </c>
      <c r="AQ22" s="12">
        <v>9314.766100509356</v>
      </c>
      <c r="AR22" s="12">
        <v>10025.932113195535</v>
      </c>
      <c r="AS22" s="12">
        <v>10465.757383463475</v>
      </c>
      <c r="AT22" s="12">
        <v>10607.125517556617</v>
      </c>
      <c r="AU22" s="12">
        <v>10844.613176435969</v>
      </c>
      <c r="AV22" s="12">
        <v>11000.267282530682</v>
      </c>
      <c r="AW22" s="12">
        <v>10798.249700690772</v>
      </c>
      <c r="AX22" s="12">
        <v>11025.866055948136</v>
      </c>
      <c r="AY22" s="12">
        <v>10902.872530564635</v>
      </c>
      <c r="AZ22" s="12">
        <v>10029.257504503841</v>
      </c>
      <c r="BA22" s="12">
        <v>9609.4271603508405</v>
      </c>
      <c r="BB22" s="12">
        <v>9481.0839970777197</v>
      </c>
      <c r="BC22" s="12">
        <v>9489.1390646807831</v>
      </c>
      <c r="BD22" s="12">
        <v>9640.493634028684</v>
      </c>
      <c r="BE22" s="12">
        <v>9930.8833980169529</v>
      </c>
      <c r="BF22" s="12">
        <v>10130.433850895321</v>
      </c>
      <c r="BG22" s="12">
        <v>9936.1213350978251</v>
      </c>
      <c r="BH22" s="12">
        <v>10089.421877750287</v>
      </c>
      <c r="BI22" s="12">
        <v>10272.019032459419</v>
      </c>
      <c r="BJ22" s="12">
        <v>10219.583400649641</v>
      </c>
      <c r="BK22" s="12">
        <v>10208.270792318261</v>
      </c>
      <c r="BL22" s="12">
        <v>10414.691930502029</v>
      </c>
      <c r="BM22" s="12">
        <v>10515.890069998743</v>
      </c>
      <c r="BN22" s="12">
        <v>9860.602796859268</v>
      </c>
      <c r="BO22" s="12">
        <v>9514.2551714722013</v>
      </c>
      <c r="BP22" s="12">
        <v>9695.8165559011431</v>
      </c>
      <c r="BQ22" s="12">
        <v>8822.2681167381215</v>
      </c>
      <c r="BR22" s="12">
        <v>8197.7698307788251</v>
      </c>
      <c r="BS22" s="12">
        <v>8422.344133975701</v>
      </c>
      <c r="BT22" s="12">
        <v>8248.7223152659681</v>
      </c>
      <c r="BU22" s="12">
        <v>7720.1116186634135</v>
      </c>
      <c r="BV22" s="12">
        <v>7273.5858110926338</v>
      </c>
      <c r="BW22" s="12">
        <v>7503.4361692015555</v>
      </c>
      <c r="BX22" s="12">
        <v>7110.4463905423072</v>
      </c>
      <c r="BY22" s="12">
        <v>6032.2325116343754</v>
      </c>
      <c r="BZ22" s="12">
        <v>5803.7995048570901</v>
      </c>
      <c r="CA22" s="12">
        <v>5339.0142315370049</v>
      </c>
      <c r="CB22" s="12">
        <v>4727.400791777176</v>
      </c>
      <c r="CC22" s="12">
        <v>3708.2015288348348</v>
      </c>
      <c r="CD22" s="12">
        <v>3468.1211671847495</v>
      </c>
      <c r="CE22" s="12">
        <v>3904.7489551455419</v>
      </c>
      <c r="CF22" s="12">
        <v>3959.1642690882404</v>
      </c>
      <c r="CG22" s="12">
        <v>3679.3720445590661</v>
      </c>
      <c r="CH22" s="12">
        <v>3654.4409225494278</v>
      </c>
      <c r="CI22" s="12">
        <v>3587.3507242060405</v>
      </c>
      <c r="CJ22" s="12">
        <v>3203.697970441418</v>
      </c>
      <c r="CK22" s="12">
        <v>2780.5334513564112</v>
      </c>
      <c r="CL22" s="12">
        <v>2421.9347820516941</v>
      </c>
      <c r="CM22" s="12">
        <v>2090.9670331350017</v>
      </c>
      <c r="CN22" s="12">
        <v>1819.4159634672051</v>
      </c>
      <c r="CO22" s="12">
        <v>1421.8653509074077</v>
      </c>
      <c r="CP22" s="12">
        <v>1148.5476023793778</v>
      </c>
      <c r="CQ22" s="12">
        <v>936.23089053740716</v>
      </c>
      <c r="CR22" s="12">
        <v>765.58104714582009</v>
      </c>
      <c r="CS22" s="12">
        <v>605.785463411926</v>
      </c>
      <c r="CT22" s="12">
        <v>393.83041722028599</v>
      </c>
      <c r="CU22" s="12">
        <v>249.55890000843465</v>
      </c>
      <c r="CV22" s="12">
        <v>185.37694319394296</v>
      </c>
      <c r="CW22" s="12">
        <v>114.76830546579716</v>
      </c>
      <c r="CX22" s="12">
        <v>52.857556334971093</v>
      </c>
      <c r="CY22" s="12">
        <v>124.51438455532201</v>
      </c>
    </row>
    <row r="23" spans="1:103">
      <c r="A23" s="12" t="s">
        <v>134</v>
      </c>
      <c r="B23" s="13">
        <v>652649.30054279102</v>
      </c>
      <c r="C23" s="13">
        <v>3168.729496594915</v>
      </c>
      <c r="D23" s="13">
        <v>3126.8461506006133</v>
      </c>
      <c r="E23" s="12">
        <v>3364.4759299417415</v>
      </c>
      <c r="F23" s="12">
        <v>3780.323076618115</v>
      </c>
      <c r="G23" s="12">
        <v>4025.6537303815544</v>
      </c>
      <c r="H23" s="12">
        <v>4206.3919240378282</v>
      </c>
      <c r="I23" s="12">
        <v>4324.547882823661</v>
      </c>
      <c r="J23" s="12">
        <v>4595.4121668346988</v>
      </c>
      <c r="K23" s="12">
        <v>4883.5429246662934</v>
      </c>
      <c r="L23" s="12">
        <v>5080.3344074247916</v>
      </c>
      <c r="M23" s="12">
        <v>4923.6835712805932</v>
      </c>
      <c r="N23" s="12">
        <v>5107.4654904315366</v>
      </c>
      <c r="O23" s="12">
        <v>5540.5373092754598</v>
      </c>
      <c r="P23" s="12">
        <v>5038.5667992660028</v>
      </c>
      <c r="Q23" s="12">
        <v>4821.1365400106042</v>
      </c>
      <c r="R23" s="12">
        <v>5136.065712987297</v>
      </c>
      <c r="S23" s="12">
        <v>5448.0176227650245</v>
      </c>
      <c r="T23" s="12">
        <v>5658.4876202810792</v>
      </c>
      <c r="U23" s="12">
        <v>5849.1943970819875</v>
      </c>
      <c r="V23" s="12">
        <v>6201.2887838618972</v>
      </c>
      <c r="W23" s="12">
        <v>6599.7452865314099</v>
      </c>
      <c r="X23" s="12">
        <v>7116.6992323620889</v>
      </c>
      <c r="Y23" s="12">
        <v>7432.4889174636728</v>
      </c>
      <c r="Z23" s="12">
        <v>8168.8244646181547</v>
      </c>
      <c r="AA23" s="12">
        <v>8952.9296003966592</v>
      </c>
      <c r="AB23" s="12">
        <v>8552.6522353845048</v>
      </c>
      <c r="AC23" s="12">
        <v>8505.1683550041671</v>
      </c>
      <c r="AD23" s="12">
        <v>9054.5304799201713</v>
      </c>
      <c r="AE23" s="12">
        <v>9203.7108975186693</v>
      </c>
      <c r="AF23" s="12">
        <v>9183.1828172991845</v>
      </c>
      <c r="AG23" s="12">
        <v>8824.5930935005636</v>
      </c>
      <c r="AH23" s="12">
        <v>8380.9719514172084</v>
      </c>
      <c r="AI23" s="12">
        <v>8092.0409070745281</v>
      </c>
      <c r="AJ23" s="12">
        <v>7956.3912406062391</v>
      </c>
      <c r="AK23" s="12">
        <v>7938.0919867153962</v>
      </c>
      <c r="AL23" s="12">
        <v>8034.3019385362013</v>
      </c>
      <c r="AM23" s="12">
        <v>8051.441859354497</v>
      </c>
      <c r="AN23" s="12">
        <v>7842.478774250776</v>
      </c>
      <c r="AO23" s="12">
        <v>8154.6557107205181</v>
      </c>
      <c r="AP23" s="12">
        <v>8765.4252332695887</v>
      </c>
      <c r="AQ23" s="12">
        <v>9287.4856839118765</v>
      </c>
      <c r="AR23" s="12">
        <v>9937.9064814372523</v>
      </c>
      <c r="AS23" s="12">
        <v>10469.02281726667</v>
      </c>
      <c r="AT23" s="12">
        <v>10578.255424410778</v>
      </c>
      <c r="AU23" s="12">
        <v>10826.788145467197</v>
      </c>
      <c r="AV23" s="12">
        <v>10986.633461360141</v>
      </c>
      <c r="AW23" s="12">
        <v>10834.274952815356</v>
      </c>
      <c r="AX23" s="12">
        <v>10956.860348892727</v>
      </c>
      <c r="AY23" s="12">
        <v>10967.208680594953</v>
      </c>
      <c r="AZ23" s="12">
        <v>10100.631185390446</v>
      </c>
      <c r="BA23" s="12">
        <v>9610.1938778991898</v>
      </c>
      <c r="BB23" s="12">
        <v>9491.9571485332908</v>
      </c>
      <c r="BC23" s="12">
        <v>9469.4081728819147</v>
      </c>
      <c r="BD23" s="12">
        <v>9626.0025704587806</v>
      </c>
      <c r="BE23" s="12">
        <v>9889.642954467985</v>
      </c>
      <c r="BF23" s="12">
        <v>10120.826099221018</v>
      </c>
      <c r="BG23" s="12">
        <v>9963.1910606670372</v>
      </c>
      <c r="BH23" s="12">
        <v>10032.623999601627</v>
      </c>
      <c r="BI23" s="12">
        <v>10276.900693055635</v>
      </c>
      <c r="BJ23" s="12">
        <v>10211.033079658915</v>
      </c>
      <c r="BK23" s="12">
        <v>10201.934255873515</v>
      </c>
      <c r="BL23" s="12">
        <v>10377.045273721469</v>
      </c>
      <c r="BM23" s="12">
        <v>10514.288756326952</v>
      </c>
      <c r="BN23" s="12">
        <v>9938.3475013554271</v>
      </c>
      <c r="BO23" s="12">
        <v>9487.2979004577319</v>
      </c>
      <c r="BP23" s="12">
        <v>9667.3305036362199</v>
      </c>
      <c r="BQ23" s="12">
        <v>8947.7761946286246</v>
      </c>
      <c r="BR23" s="12">
        <v>8175.4090201490608</v>
      </c>
      <c r="BS23" s="12">
        <v>8386.3501525467618</v>
      </c>
      <c r="BT23" s="12">
        <v>8286.4621226783092</v>
      </c>
      <c r="BU23" s="12">
        <v>7751.8506109805185</v>
      </c>
      <c r="BV23" s="12">
        <v>7293.8391653446806</v>
      </c>
      <c r="BW23" s="12">
        <v>7433.8703413047087</v>
      </c>
      <c r="BX23" s="12">
        <v>7201.77388253139</v>
      </c>
      <c r="BY23" s="12">
        <v>6090.5766386702171</v>
      </c>
      <c r="BZ23" s="12">
        <v>5770.9855745801624</v>
      </c>
      <c r="CA23" s="12">
        <v>5407.2160454841733</v>
      </c>
      <c r="CB23" s="12">
        <v>4733.5981492224955</v>
      </c>
      <c r="CC23" s="12">
        <v>3821.8377101048823</v>
      </c>
      <c r="CD23" s="12">
        <v>3394.8188906582764</v>
      </c>
      <c r="CE23" s="12">
        <v>3870.313773585724</v>
      </c>
      <c r="CF23" s="12">
        <v>3941.2825690030222</v>
      </c>
      <c r="CG23" s="12">
        <v>3691.9874019741887</v>
      </c>
      <c r="CH23" s="12">
        <v>3616.9253613089732</v>
      </c>
      <c r="CI23" s="12">
        <v>3584.4878043533618</v>
      </c>
      <c r="CJ23" s="12">
        <v>3207.5444821933752</v>
      </c>
      <c r="CK23" s="12">
        <v>2792.0116356876238</v>
      </c>
      <c r="CL23" s="12">
        <v>2422.9832017302911</v>
      </c>
      <c r="CM23" s="12">
        <v>2094.1919559295152</v>
      </c>
      <c r="CN23" s="12">
        <v>1813.0848602459662</v>
      </c>
      <c r="CO23" s="12">
        <v>1430.4065187505221</v>
      </c>
      <c r="CP23" s="12">
        <v>1144.9495854393358</v>
      </c>
      <c r="CQ23" s="12">
        <v>931.13384445896759</v>
      </c>
      <c r="CR23" s="12">
        <v>766.33306318662073</v>
      </c>
      <c r="CS23" s="12">
        <v>607.60453997418779</v>
      </c>
      <c r="CT23" s="12">
        <v>399.16069871367353</v>
      </c>
      <c r="CU23" s="12">
        <v>249.03713007952956</v>
      </c>
      <c r="CV23" s="12">
        <v>184.43547705795757</v>
      </c>
      <c r="CW23" s="12">
        <v>113.73762641962495</v>
      </c>
      <c r="CX23" s="12">
        <v>53.883346724636148</v>
      </c>
      <c r="CY23" s="12">
        <v>123.32361861551487</v>
      </c>
    </row>
    <row r="24" spans="1:103">
      <c r="A24" s="12" t="s">
        <v>135</v>
      </c>
      <c r="B24" s="13">
        <v>652194.26500172215</v>
      </c>
      <c r="C24" s="13">
        <v>3168.6083811658791</v>
      </c>
      <c r="D24" s="13">
        <v>3136.5992583258585</v>
      </c>
      <c r="E24" s="12">
        <v>3313.0987234304735</v>
      </c>
      <c r="F24" s="12">
        <v>3763.3555847713151</v>
      </c>
      <c r="G24" s="12">
        <v>4000.2848534672735</v>
      </c>
      <c r="H24" s="12">
        <v>4202.5048523134337</v>
      </c>
      <c r="I24" s="12">
        <v>4309.5945577471093</v>
      </c>
      <c r="J24" s="12">
        <v>4563.9242298879326</v>
      </c>
      <c r="K24" s="12">
        <v>4866.2910553083666</v>
      </c>
      <c r="L24" s="12">
        <v>5060.6227554878787</v>
      </c>
      <c r="M24" s="12">
        <v>4978.373904792581</v>
      </c>
      <c r="N24" s="12">
        <v>5011.426270223682</v>
      </c>
      <c r="O24" s="12">
        <v>5561.7362898826987</v>
      </c>
      <c r="P24" s="12">
        <v>5108.3671225854887</v>
      </c>
      <c r="Q24" s="12">
        <v>4788.8299209897959</v>
      </c>
      <c r="R24" s="12">
        <v>5116.4355993116505</v>
      </c>
      <c r="S24" s="12">
        <v>5413.0578903069909</v>
      </c>
      <c r="T24" s="12">
        <v>5660.8761196602891</v>
      </c>
      <c r="U24" s="12">
        <v>5814.3676499585554</v>
      </c>
      <c r="V24" s="12">
        <v>6179.0378180442794</v>
      </c>
      <c r="W24" s="12">
        <v>6554.7985882733319</v>
      </c>
      <c r="X24" s="12">
        <v>7073.4441936966532</v>
      </c>
      <c r="Y24" s="12">
        <v>7430.0790941820287</v>
      </c>
      <c r="Z24" s="12">
        <v>8034.1184077101598</v>
      </c>
      <c r="AA24" s="12">
        <v>8954.2558392748178</v>
      </c>
      <c r="AB24" s="12">
        <v>8626.8807436234219</v>
      </c>
      <c r="AC24" s="12">
        <v>8434.6478338601901</v>
      </c>
      <c r="AD24" s="12">
        <v>9030.6779965814021</v>
      </c>
      <c r="AE24" s="12">
        <v>9200.5038472872457</v>
      </c>
      <c r="AF24" s="12">
        <v>9183.936730926338</v>
      </c>
      <c r="AG24" s="12">
        <v>8885.1806791529634</v>
      </c>
      <c r="AH24" s="12">
        <v>8394.3487017813713</v>
      </c>
      <c r="AI24" s="12">
        <v>8128.7076991474069</v>
      </c>
      <c r="AJ24" s="12">
        <v>7939.4829750586296</v>
      </c>
      <c r="AK24" s="12">
        <v>7961.163140242903</v>
      </c>
      <c r="AL24" s="12">
        <v>7986.8890729859922</v>
      </c>
      <c r="AM24" s="12">
        <v>8097.9883232127304</v>
      </c>
      <c r="AN24" s="12">
        <v>7834.2549246280396</v>
      </c>
      <c r="AO24" s="12">
        <v>8109.6266000738106</v>
      </c>
      <c r="AP24" s="12">
        <v>8703.5592083985503</v>
      </c>
      <c r="AQ24" s="12">
        <v>9263.4554839063312</v>
      </c>
      <c r="AR24" s="12">
        <v>9843.7341014299727</v>
      </c>
      <c r="AS24" s="12">
        <v>10474.44091471819</v>
      </c>
      <c r="AT24" s="12">
        <v>10548.400871017262</v>
      </c>
      <c r="AU24" s="12">
        <v>10808.293669306388</v>
      </c>
      <c r="AV24" s="12">
        <v>10970.310915897448</v>
      </c>
      <c r="AW24" s="12">
        <v>10876.243942898707</v>
      </c>
      <c r="AX24" s="12">
        <v>10877.914861882999</v>
      </c>
      <c r="AY24" s="12">
        <v>11031.972436162841</v>
      </c>
      <c r="AZ24" s="12">
        <v>10177.411069956363</v>
      </c>
      <c r="BA24" s="12">
        <v>9610.5873190519887</v>
      </c>
      <c r="BB24" s="12">
        <v>9504.9841952807546</v>
      </c>
      <c r="BC24" s="12">
        <v>9449.6324917349775</v>
      </c>
      <c r="BD24" s="12">
        <v>9613.0183359222956</v>
      </c>
      <c r="BE24" s="12">
        <v>9845.6780260349333</v>
      </c>
      <c r="BF24" s="12">
        <v>10109.566782461612</v>
      </c>
      <c r="BG24" s="12">
        <v>9995.6423047662356</v>
      </c>
      <c r="BH24" s="12">
        <v>9971.423369255368</v>
      </c>
      <c r="BI24" s="12">
        <v>10282.961256554077</v>
      </c>
      <c r="BJ24" s="12">
        <v>10202.47777039074</v>
      </c>
      <c r="BK24" s="12">
        <v>10197.379883150619</v>
      </c>
      <c r="BL24" s="12">
        <v>10335.858858137955</v>
      </c>
      <c r="BM24" s="12">
        <v>10507.893793383215</v>
      </c>
      <c r="BN24" s="12">
        <v>10023.690641953363</v>
      </c>
      <c r="BO24" s="12">
        <v>9458.7754486850172</v>
      </c>
      <c r="BP24" s="12">
        <v>9628.8445609497558</v>
      </c>
      <c r="BQ24" s="12">
        <v>9084.8757141399565</v>
      </c>
      <c r="BR24" s="12">
        <v>8152.9616879585046</v>
      </c>
      <c r="BS24" s="12">
        <v>8345.151509530142</v>
      </c>
      <c r="BT24" s="12">
        <v>8324.8640526918734</v>
      </c>
      <c r="BU24" s="12">
        <v>7785.2141835164566</v>
      </c>
      <c r="BV24" s="12">
        <v>7318.329542756409</v>
      </c>
      <c r="BW24" s="12">
        <v>7353.1785991416145</v>
      </c>
      <c r="BX24" s="12">
        <v>7295.9039333565779</v>
      </c>
      <c r="BY24" s="12">
        <v>6154.9544998814208</v>
      </c>
      <c r="BZ24" s="12">
        <v>5730.9560797549148</v>
      </c>
      <c r="CA24" s="12">
        <v>5478.9573818803183</v>
      </c>
      <c r="CB24" s="12">
        <v>4733.485865124906</v>
      </c>
      <c r="CC24" s="12">
        <v>3949.1328584334606</v>
      </c>
      <c r="CD24" s="12">
        <v>3318.7591868799354</v>
      </c>
      <c r="CE24" s="12">
        <v>3834.7635459645148</v>
      </c>
      <c r="CF24" s="12">
        <v>3921.4412116400813</v>
      </c>
      <c r="CG24" s="12">
        <v>3708.2366475475274</v>
      </c>
      <c r="CH24" s="12">
        <v>3576.7530789624398</v>
      </c>
      <c r="CI24" s="12">
        <v>3580.8556954466158</v>
      </c>
      <c r="CJ24" s="12">
        <v>3210.9036101012675</v>
      </c>
      <c r="CK24" s="12">
        <v>2804.7359134373</v>
      </c>
      <c r="CL24" s="12">
        <v>2423.3730573852795</v>
      </c>
      <c r="CM24" s="12">
        <v>2098.4824191595226</v>
      </c>
      <c r="CN24" s="12">
        <v>1805.2028018935198</v>
      </c>
      <c r="CO24" s="12">
        <v>1440.3913027912151</v>
      </c>
      <c r="CP24" s="12">
        <v>1141.2778763215722</v>
      </c>
      <c r="CQ24" s="12">
        <v>925.76092141158529</v>
      </c>
      <c r="CR24" s="12">
        <v>767.14562316742627</v>
      </c>
      <c r="CS24" s="12">
        <v>608.93148076284126</v>
      </c>
      <c r="CT24" s="12">
        <v>404.835425922242</v>
      </c>
      <c r="CU24" s="12">
        <v>248.66522816098347</v>
      </c>
      <c r="CV24" s="12">
        <v>183.52291926053289</v>
      </c>
      <c r="CW24" s="12">
        <v>112.55873758496814</v>
      </c>
      <c r="CX24" s="12">
        <v>55.126353674608886</v>
      </c>
      <c r="CY24" s="12">
        <v>122.04531343066904</v>
      </c>
    </row>
    <row r="25" spans="1:103">
      <c r="A25" s="12" t="s">
        <v>136</v>
      </c>
      <c r="B25" s="13">
        <v>651738.98620132403</v>
      </c>
      <c r="C25" s="13">
        <v>3168.4862042574714</v>
      </c>
      <c r="D25" s="13">
        <v>3150.0454640445241</v>
      </c>
      <c r="E25" s="12">
        <v>3259.602016480344</v>
      </c>
      <c r="F25" s="12">
        <v>3746.6732534053281</v>
      </c>
      <c r="G25" s="12">
        <v>3973.6950493483146</v>
      </c>
      <c r="H25" s="12">
        <v>4199.5537297410119</v>
      </c>
      <c r="I25" s="12">
        <v>4295.4973953758799</v>
      </c>
      <c r="J25" s="12">
        <v>4531.3527187861782</v>
      </c>
      <c r="K25" s="12">
        <v>4848.4434137529352</v>
      </c>
      <c r="L25" s="12">
        <v>5037.684084446455</v>
      </c>
      <c r="M25" s="12">
        <v>5041.178131159696</v>
      </c>
      <c r="N25" s="12">
        <v>4907.1672914050414</v>
      </c>
      <c r="O25" s="12">
        <v>5581.1693483416793</v>
      </c>
      <c r="P25" s="12">
        <v>5185.1304254524657</v>
      </c>
      <c r="Q25" s="12">
        <v>4755.8183459063994</v>
      </c>
      <c r="R25" s="12">
        <v>5097.3816620036832</v>
      </c>
      <c r="S25" s="12">
        <v>5376.1401115802482</v>
      </c>
      <c r="T25" s="12">
        <v>5665.6482805698024</v>
      </c>
      <c r="U25" s="12">
        <v>5779.034620281117</v>
      </c>
      <c r="V25" s="12">
        <v>6158.1938674374942</v>
      </c>
      <c r="W25" s="12">
        <v>6509.4633592404934</v>
      </c>
      <c r="X25" s="12">
        <v>7028.9499889169765</v>
      </c>
      <c r="Y25" s="12">
        <v>7434.0117026151665</v>
      </c>
      <c r="Z25" s="12">
        <v>7889.8469829220703</v>
      </c>
      <c r="AA25" s="12">
        <v>8952.6405835284331</v>
      </c>
      <c r="AB25" s="12">
        <v>8710.1619398028924</v>
      </c>
      <c r="AC25" s="12">
        <v>8360.6724728386362</v>
      </c>
      <c r="AD25" s="12">
        <v>9005.1666051211305</v>
      </c>
      <c r="AE25" s="12">
        <v>9196.1549030298047</v>
      </c>
      <c r="AF25" s="12">
        <v>9181.2164350578059</v>
      </c>
      <c r="AG25" s="12">
        <v>8948.943144336281</v>
      </c>
      <c r="AH25" s="12">
        <v>8406.8537996549767</v>
      </c>
      <c r="AI25" s="12">
        <v>8168.6328813242772</v>
      </c>
      <c r="AJ25" s="12">
        <v>7920.7000367052588</v>
      </c>
      <c r="AK25" s="12">
        <v>7987.7269468687173</v>
      </c>
      <c r="AL25" s="12">
        <v>7934.0507368466806</v>
      </c>
      <c r="AM25" s="12">
        <v>8149.0192769923833</v>
      </c>
      <c r="AN25" s="12">
        <v>7828.6134116269841</v>
      </c>
      <c r="AO25" s="12">
        <v>8065.3121526220129</v>
      </c>
      <c r="AP25" s="12">
        <v>8639.9365960330906</v>
      </c>
      <c r="AQ25" s="12">
        <v>9242.673163298994</v>
      </c>
      <c r="AR25" s="12">
        <v>9743.4183116882159</v>
      </c>
      <c r="AS25" s="12">
        <v>10482.010869112361</v>
      </c>
      <c r="AT25" s="12">
        <v>10517.562320262025</v>
      </c>
      <c r="AU25" s="12">
        <v>10789.129911836722</v>
      </c>
      <c r="AV25" s="12">
        <v>10951.301632928749</v>
      </c>
      <c r="AW25" s="12">
        <v>10924.152220093114</v>
      </c>
      <c r="AX25" s="12">
        <v>10789.03766937997</v>
      </c>
      <c r="AY25" s="12">
        <v>11097.164382415038</v>
      </c>
      <c r="AZ25" s="12">
        <v>10259.591872856949</v>
      </c>
      <c r="BA25" s="12">
        <v>9610.6077898401873</v>
      </c>
      <c r="BB25" s="12">
        <v>9520.162368334526</v>
      </c>
      <c r="BC25" s="12">
        <v>9429.8116292696795</v>
      </c>
      <c r="BD25" s="12">
        <v>9601.5386522941717</v>
      </c>
      <c r="BE25" s="12">
        <v>9798.9933646266782</v>
      </c>
      <c r="BF25" s="12">
        <v>10096.659159193156</v>
      </c>
      <c r="BG25" s="12">
        <v>10033.465199453572</v>
      </c>
      <c r="BH25" s="12">
        <v>9905.829289143534</v>
      </c>
      <c r="BI25" s="12">
        <v>10290.198682868408</v>
      </c>
      <c r="BJ25" s="12">
        <v>10193.917583231787</v>
      </c>
      <c r="BK25" s="12">
        <v>10194.603306372774</v>
      </c>
      <c r="BL25" s="12">
        <v>10291.140457684842</v>
      </c>
      <c r="BM25" s="12">
        <v>10496.715883739389</v>
      </c>
      <c r="BN25" s="12">
        <v>10116.612543704789</v>
      </c>
      <c r="BO25" s="12">
        <v>9428.6927124293907</v>
      </c>
      <c r="BP25" s="12">
        <v>9580.3931924966873</v>
      </c>
      <c r="BQ25" s="12">
        <v>9233.5286438288385</v>
      </c>
      <c r="BR25" s="12">
        <v>8130.4290403319937</v>
      </c>
      <c r="BS25" s="12">
        <v>8298.7687101128176</v>
      </c>
      <c r="BT25" s="12">
        <v>8363.9235104209984</v>
      </c>
      <c r="BU25" s="12">
        <v>7820.1964329030461</v>
      </c>
      <c r="BV25" s="12">
        <v>7347.0382921237488</v>
      </c>
      <c r="BW25" s="12">
        <v>7261.408711484748</v>
      </c>
      <c r="BX25" s="12">
        <v>7392.8023379500974</v>
      </c>
      <c r="BY25" s="12">
        <v>6225.3432661933466</v>
      </c>
      <c r="BZ25" s="12">
        <v>5683.7590927496158</v>
      </c>
      <c r="CA25" s="12">
        <v>5554.2168733362614</v>
      </c>
      <c r="CB25" s="12">
        <v>4727.1231253098686</v>
      </c>
      <c r="CC25" s="12">
        <v>4089.9567315204722</v>
      </c>
      <c r="CD25" s="12">
        <v>3239.9880318182695</v>
      </c>
      <c r="CE25" s="12">
        <v>3798.1104893374199</v>
      </c>
      <c r="CF25" s="12">
        <v>3899.6690103615779</v>
      </c>
      <c r="CG25" s="12">
        <v>3728.0654346778379</v>
      </c>
      <c r="CH25" s="12">
        <v>3533.971504746879</v>
      </c>
      <c r="CI25" s="12">
        <v>3576.4687461287863</v>
      </c>
      <c r="CJ25" s="12">
        <v>3213.7941449459904</v>
      </c>
      <c r="CK25" s="12">
        <v>2818.689599597707</v>
      </c>
      <c r="CL25" s="12">
        <v>2423.1082395519156</v>
      </c>
      <c r="CM25" s="12">
        <v>2103.824551347715</v>
      </c>
      <c r="CN25" s="12">
        <v>1795.813701168832</v>
      </c>
      <c r="CO25" s="12">
        <v>1451.787853799799</v>
      </c>
      <c r="CP25" s="12">
        <v>1137.528449025473</v>
      </c>
      <c r="CQ25" s="12">
        <v>920.13433317962426</v>
      </c>
      <c r="CR25" s="12">
        <v>768.01785314565677</v>
      </c>
      <c r="CS25" s="12">
        <v>609.77146643084166</v>
      </c>
      <c r="CT25" s="12">
        <v>410.82923896684633</v>
      </c>
      <c r="CU25" s="12">
        <v>248.43690786766766</v>
      </c>
      <c r="CV25" s="12">
        <v>182.63541616975084</v>
      </c>
      <c r="CW25" s="12">
        <v>111.24444777067802</v>
      </c>
      <c r="CX25" s="12">
        <v>56.562870560523727</v>
      </c>
      <c r="CY25" s="12">
        <v>120.68560404248139</v>
      </c>
    </row>
    <row r="26" spans="1:103">
      <c r="A26" s="12" t="s">
        <v>140</v>
      </c>
      <c r="B26" s="13">
        <v>651283.48132276395</v>
      </c>
      <c r="C26" s="13">
        <v>3168.3629325943439</v>
      </c>
      <c r="D26" s="13">
        <v>3167.1837202308243</v>
      </c>
      <c r="E26" s="12">
        <v>3203.9867866868321</v>
      </c>
      <c r="F26" s="12">
        <v>3730.2759505210411</v>
      </c>
      <c r="G26" s="12">
        <v>3945.8845113031202</v>
      </c>
      <c r="H26" s="12">
        <v>4197.5385063619742</v>
      </c>
      <c r="I26" s="12">
        <v>4282.2561366061927</v>
      </c>
      <c r="J26" s="12">
        <v>4497.6978926332158</v>
      </c>
      <c r="K26" s="12">
        <v>4830</v>
      </c>
      <c r="L26" s="12">
        <v>5011.5184418458348</v>
      </c>
      <c r="M26" s="12">
        <v>5112.0960841509759</v>
      </c>
      <c r="N26" s="12">
        <v>4794.6892173092529</v>
      </c>
      <c r="O26" s="12">
        <v>5598.8370659187749</v>
      </c>
      <c r="P26" s="12">
        <v>5268.8559330603102</v>
      </c>
      <c r="Q26" s="12">
        <v>4722.1019571647175</v>
      </c>
      <c r="R26" s="12">
        <v>5078.9037263894697</v>
      </c>
      <c r="S26" s="12">
        <v>5337.2645894417028</v>
      </c>
      <c r="T26" s="12">
        <v>5672.8038393887182</v>
      </c>
      <c r="U26" s="12">
        <v>5743.1955000191801</v>
      </c>
      <c r="V26" s="12">
        <v>6138.7568215657639</v>
      </c>
      <c r="W26" s="12">
        <v>6463.7396897446806</v>
      </c>
      <c r="X26" s="12">
        <v>6983.2166817709112</v>
      </c>
      <c r="Y26" s="12">
        <v>7444.2853253800704</v>
      </c>
      <c r="Z26" s="12">
        <v>7736.0115629642505</v>
      </c>
      <c r="AA26" s="12">
        <v>8948.0839024848319</v>
      </c>
      <c r="AB26" s="12">
        <v>8802.4946436751416</v>
      </c>
      <c r="AC26" s="12">
        <v>8283.2425993247252</v>
      </c>
      <c r="AD26" s="12">
        <v>8977.996638237737</v>
      </c>
      <c r="AE26" s="12">
        <v>9190.6641644694882</v>
      </c>
      <c r="AF26" s="12">
        <v>9175.0224688855087</v>
      </c>
      <c r="AG26" s="12">
        <v>9015.8803031378175</v>
      </c>
      <c r="AH26" s="12">
        <v>8418.4871314591001</v>
      </c>
      <c r="AI26" s="12">
        <v>8211.8158818496067</v>
      </c>
      <c r="AJ26" s="12">
        <v>7900.0429071580465</v>
      </c>
      <c r="AK26" s="12">
        <v>8017.7825950822144</v>
      </c>
      <c r="AL26" s="12">
        <v>7875.7885879552059</v>
      </c>
      <c r="AM26" s="12">
        <v>8204.5334293189007</v>
      </c>
      <c r="AN26" s="12">
        <v>7825.5538295024262</v>
      </c>
      <c r="AO26" s="12">
        <v>8021.7118704977584</v>
      </c>
      <c r="AP26" s="12">
        <v>8574.5581093227629</v>
      </c>
      <c r="AQ26" s="12">
        <v>9225.1363858991499</v>
      </c>
      <c r="AR26" s="12">
        <v>9636.9624494999334</v>
      </c>
      <c r="AS26" s="12">
        <v>10491.731873945997</v>
      </c>
      <c r="AT26" s="12">
        <v>10485.740234874003</v>
      </c>
      <c r="AU26" s="12">
        <v>10769.297036982582</v>
      </c>
      <c r="AV26" s="12">
        <v>10929.607598234177</v>
      </c>
      <c r="AW26" s="12">
        <v>10977.995335829208</v>
      </c>
      <c r="AX26" s="12">
        <v>10690.236841413582</v>
      </c>
      <c r="AY26" s="12">
        <v>11162.785103464679</v>
      </c>
      <c r="AZ26" s="12">
        <v>10347.168312132422</v>
      </c>
      <c r="BA26" s="12">
        <v>9610.2555961781236</v>
      </c>
      <c r="BB26" s="12">
        <v>9537.4889011017531</v>
      </c>
      <c r="BC26" s="12">
        <v>9409.94519432378</v>
      </c>
      <c r="BD26" s="12">
        <v>9591.5612437655527</v>
      </c>
      <c r="BE26" s="12">
        <v>9749.5937166495387</v>
      </c>
      <c r="BF26" s="12">
        <v>10082.106483722917</v>
      </c>
      <c r="BG26" s="12">
        <v>10076.649888884866</v>
      </c>
      <c r="BH26" s="12">
        <v>9835.851048565868</v>
      </c>
      <c r="BI26" s="12">
        <v>10298.610934305867</v>
      </c>
      <c r="BJ26" s="12">
        <v>10185.352628273547</v>
      </c>
      <c r="BK26" s="12">
        <v>10193.600164881005</v>
      </c>
      <c r="BL26" s="12">
        <v>10242.89783487103</v>
      </c>
      <c r="BM26" s="12">
        <v>10480.765713767618</v>
      </c>
      <c r="BN26" s="12">
        <v>10217.093566568587</v>
      </c>
      <c r="BO26" s="12">
        <v>9397.0545778182932</v>
      </c>
      <c r="BP26" s="12">
        <v>9522.0107821011024</v>
      </c>
      <c r="BQ26" s="12">
        <v>9393.697036754791</v>
      </c>
      <c r="BR26" s="12">
        <v>8107.8122777264771</v>
      </c>
      <c r="BS26" s="12">
        <v>8247.2222057935014</v>
      </c>
      <c r="BT26" s="12">
        <v>8403.6359174339996</v>
      </c>
      <c r="BU26" s="12">
        <v>7856.79146984609</v>
      </c>
      <c r="BV26" s="12">
        <v>7379.9468174986714</v>
      </c>
      <c r="BW26" s="12">
        <v>7158.6083034177527</v>
      </c>
      <c r="BX26" s="12">
        <v>7492.4350781133508</v>
      </c>
      <c r="BY26" s="12">
        <v>6301.7201731187988</v>
      </c>
      <c r="BZ26" s="12">
        <v>5629.442473043835</v>
      </c>
      <c r="CA26" s="12">
        <v>5632.9732338188351</v>
      </c>
      <c r="CB26" s="12">
        <v>4714.5687337189765</v>
      </c>
      <c r="CC26" s="12">
        <v>4244.1799457283851</v>
      </c>
      <c r="CD26" s="12">
        <v>3158.5509426018725</v>
      </c>
      <c r="CE26" s="12">
        <v>3760.3667356575515</v>
      </c>
      <c r="CF26" s="12">
        <v>3875.9944956659424</v>
      </c>
      <c r="CG26" s="12">
        <v>3751.4199696366909</v>
      </c>
      <c r="CH26" s="12">
        <v>3488.6275225564809</v>
      </c>
      <c r="CI26" s="12">
        <v>3571.3411251929292</v>
      </c>
      <c r="CJ26" s="12">
        <v>3216.2344659801283</v>
      </c>
      <c r="CK26" s="12">
        <v>2833.8560082917343</v>
      </c>
      <c r="CL26" s="12">
        <v>2422.1928389421182</v>
      </c>
      <c r="CM26" s="12">
        <v>2110.2044156466536</v>
      </c>
      <c r="CN26" s="12">
        <v>1784.9606815578579</v>
      </c>
      <c r="CO26" s="12">
        <v>1464.5643351312231</v>
      </c>
      <c r="CP26" s="12">
        <v>1133.6976728724123</v>
      </c>
      <c r="CQ26" s="12">
        <v>914.27521818191508</v>
      </c>
      <c r="CR26" s="12">
        <v>768.94868681796254</v>
      </c>
      <c r="CS26" s="12">
        <v>610.13024378293915</v>
      </c>
      <c r="CT26" s="12">
        <v>417.11776862183302</v>
      </c>
      <c r="CU26" s="12">
        <v>248.34580382002306</v>
      </c>
      <c r="CV26" s="12">
        <v>181.76937134454133</v>
      </c>
      <c r="CW26" s="12">
        <v>109.80684884742396</v>
      </c>
      <c r="CX26" s="12">
        <v>58.170544118253417</v>
      </c>
      <c r="CY26" s="12">
        <v>119.25057801339334</v>
      </c>
    </row>
    <row r="27" spans="1:103" ht="62.25" customHeight="1">
      <c r="A27" s="39" t="s">
        <v>111</v>
      </c>
      <c r="B27" s="17"/>
      <c r="C27" s="17"/>
      <c r="D27" s="17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</row>
    <row r="29" spans="1:103" s="18" customFormat="1"/>
    <row r="31" spans="1:103" s="22" customFormat="1" ht="13.5">
      <c r="A31" s="4" t="s">
        <v>110</v>
      </c>
      <c r="B31" s="5" t="s">
        <v>0</v>
      </c>
      <c r="C31" s="20" t="s">
        <v>179</v>
      </c>
      <c r="D31" s="21" t="s">
        <v>51</v>
      </c>
      <c r="E31" s="21" t="s">
        <v>52</v>
      </c>
      <c r="F31" s="21" t="s">
        <v>53</v>
      </c>
      <c r="G31" s="21" t="s">
        <v>54</v>
      </c>
      <c r="H31" s="21" t="s">
        <v>55</v>
      </c>
      <c r="I31" s="21" t="s">
        <v>56</v>
      </c>
      <c r="J31" s="21" t="s">
        <v>57</v>
      </c>
      <c r="K31" s="21" t="s">
        <v>58</v>
      </c>
      <c r="L31" s="21" t="s">
        <v>59</v>
      </c>
      <c r="M31" s="21" t="s">
        <v>180</v>
      </c>
      <c r="N31" s="21" t="s">
        <v>181</v>
      </c>
      <c r="O31" s="21" t="s">
        <v>182</v>
      </c>
      <c r="P31" s="21" t="s">
        <v>183</v>
      </c>
      <c r="Q31" s="21" t="s">
        <v>184</v>
      </c>
      <c r="R31" s="21" t="s">
        <v>185</v>
      </c>
      <c r="S31" s="21" t="s">
        <v>186</v>
      </c>
      <c r="T31" s="21" t="s">
        <v>187</v>
      </c>
      <c r="U31" s="21" t="s">
        <v>188</v>
      </c>
      <c r="V31" s="21" t="s">
        <v>189</v>
      </c>
      <c r="W31" s="21" t="s">
        <v>178</v>
      </c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</row>
    <row r="32" spans="1:103">
      <c r="A32" s="12" t="s">
        <v>114</v>
      </c>
      <c r="B32" s="13">
        <v>661662.32571646117</v>
      </c>
      <c r="C32" s="13">
        <v>19269.955983481486</v>
      </c>
      <c r="D32" s="13">
        <v>24185.70733265446</v>
      </c>
      <c r="E32" s="13">
        <v>25995.424328569439</v>
      </c>
      <c r="F32" s="13">
        <v>30873.949771154443</v>
      </c>
      <c r="G32" s="13">
        <v>41144.173008656959</v>
      </c>
      <c r="H32" s="13">
        <v>44854.803167080892</v>
      </c>
      <c r="I32" s="13">
        <v>40320.631434808711</v>
      </c>
      <c r="J32" s="13">
        <v>43246.500439060314</v>
      </c>
      <c r="K32" s="13">
        <v>53856.644941549253</v>
      </c>
      <c r="L32" s="13">
        <v>51900.299331626709</v>
      </c>
      <c r="M32" s="13">
        <v>49484.591648106667</v>
      </c>
      <c r="N32" s="13">
        <v>51538.040871274308</v>
      </c>
      <c r="O32" s="13">
        <v>50362.313513619389</v>
      </c>
      <c r="P32" s="13">
        <v>41331.042816342073</v>
      </c>
      <c r="Q32" s="13">
        <v>33832.41507942904</v>
      </c>
      <c r="R32" s="13">
        <v>21672.508203984464</v>
      </c>
      <c r="S32" s="13">
        <v>19743.835204841125</v>
      </c>
      <c r="T32" s="13">
        <v>12000.467397423177</v>
      </c>
      <c r="U32" s="13">
        <v>4878.4206661278004</v>
      </c>
      <c r="V32" s="13">
        <v>1044.2313844658024</v>
      </c>
      <c r="W32" s="13">
        <v>126.36919220458255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</row>
    <row r="33" spans="1:92">
      <c r="A33" s="12" t="s">
        <v>115</v>
      </c>
      <c r="B33" s="13">
        <v>661215.77631826454</v>
      </c>
      <c r="C33" s="13">
        <v>19169.488622077963</v>
      </c>
      <c r="D33" s="13">
        <v>24124.47981605227</v>
      </c>
      <c r="E33" s="13">
        <v>25963.690323585208</v>
      </c>
      <c r="F33" s="13">
        <v>30731.835636353142</v>
      </c>
      <c r="G33" s="13">
        <v>41026.010854871551</v>
      </c>
      <c r="H33" s="13">
        <v>44871.035117150299</v>
      </c>
      <c r="I33" s="13">
        <v>40340.831843452179</v>
      </c>
      <c r="J33" s="13">
        <v>43079.321111059107</v>
      </c>
      <c r="K33" s="13">
        <v>53769.893640941082</v>
      </c>
      <c r="L33" s="13">
        <v>51994.083727851757</v>
      </c>
      <c r="M33" s="13">
        <v>49415.391768222951</v>
      </c>
      <c r="N33" s="13">
        <v>51470.100624891049</v>
      </c>
      <c r="O33" s="13">
        <v>50433.851741743529</v>
      </c>
      <c r="P33" s="13">
        <v>41408.05364367758</v>
      </c>
      <c r="Q33" s="13">
        <v>33939.35284615586</v>
      </c>
      <c r="R33" s="13">
        <v>21704.578372343174</v>
      </c>
      <c r="S33" s="13">
        <v>19718.729802487025</v>
      </c>
      <c r="T33" s="13">
        <v>12008.919196853463</v>
      </c>
      <c r="U33" s="13">
        <v>4881.3653082154033</v>
      </c>
      <c r="V33" s="13">
        <v>1037.9912192571123</v>
      </c>
      <c r="W33" s="13">
        <v>126.77110102279357</v>
      </c>
    </row>
    <row r="34" spans="1:92" ht="14.25">
      <c r="A34" s="12" t="s">
        <v>116</v>
      </c>
      <c r="B34" s="13">
        <v>660769.21691093687</v>
      </c>
      <c r="C34" s="13">
        <v>19070.597435793214</v>
      </c>
      <c r="D34" s="13">
        <v>24067.317118536477</v>
      </c>
      <c r="E34" s="13">
        <v>25928.797805885166</v>
      </c>
      <c r="F34" s="13">
        <v>30590.657635157026</v>
      </c>
      <c r="G34" s="13">
        <v>40909.513444684482</v>
      </c>
      <c r="H34" s="13">
        <v>44880.696731524513</v>
      </c>
      <c r="I34" s="13">
        <v>40359.601652064986</v>
      </c>
      <c r="J34" s="13">
        <v>42921.457360496555</v>
      </c>
      <c r="K34" s="13">
        <v>53674.750986148843</v>
      </c>
      <c r="L34" s="13">
        <v>52089.350448471865</v>
      </c>
      <c r="M34" s="13">
        <v>49345.402405517969</v>
      </c>
      <c r="N34" s="13">
        <v>51406.169346756134</v>
      </c>
      <c r="O34" s="13">
        <v>50492.646297874817</v>
      </c>
      <c r="P34" s="13">
        <v>41494.001743254215</v>
      </c>
      <c r="Q34" s="13">
        <v>34040.85125063434</v>
      </c>
      <c r="R34" s="13">
        <v>21744.1306645531</v>
      </c>
      <c r="S34" s="13">
        <v>19690.733241229034</v>
      </c>
      <c r="T34" s="13">
        <v>12019.306470750442</v>
      </c>
      <c r="U34" s="13">
        <v>4883.8276209806636</v>
      </c>
      <c r="V34" s="13">
        <v>1032.2155059666238</v>
      </c>
      <c r="W34" s="13">
        <v>127.19174465629419</v>
      </c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26"/>
      <c r="AK34" s="26"/>
      <c r="AL34" s="26"/>
      <c r="AM34" s="26"/>
      <c r="AN34" s="26"/>
      <c r="AO34" s="26"/>
      <c r="AP34" s="26"/>
      <c r="AQ34" s="26"/>
      <c r="AR34" s="26"/>
      <c r="AS34" s="26"/>
      <c r="AT34" s="26"/>
      <c r="AU34" s="26"/>
      <c r="AV34" s="26"/>
      <c r="AW34" s="26"/>
      <c r="AX34" s="26"/>
      <c r="AY34" s="26"/>
      <c r="AZ34" s="26"/>
      <c r="BA34" s="26"/>
      <c r="BB34" s="26"/>
      <c r="BC34" s="26"/>
      <c r="BD34" s="26"/>
      <c r="BE34" s="26"/>
      <c r="BF34" s="26"/>
      <c r="BG34" s="26"/>
      <c r="BH34" s="26"/>
      <c r="BI34" s="26"/>
      <c r="BJ34" s="26"/>
      <c r="BK34" s="26"/>
      <c r="BL34" s="26"/>
      <c r="BM34" s="26"/>
      <c r="BN34" s="26"/>
      <c r="BO34" s="26"/>
      <c r="BP34" s="26"/>
      <c r="BQ34" s="26"/>
      <c r="BR34" s="26"/>
      <c r="BS34" s="26"/>
      <c r="BT34" s="26"/>
      <c r="BU34" s="26"/>
      <c r="BV34" s="26"/>
      <c r="BW34" s="26"/>
      <c r="BX34" s="26"/>
      <c r="BY34" s="26"/>
      <c r="BZ34" s="26"/>
      <c r="CA34" s="26"/>
      <c r="CB34" s="26"/>
      <c r="CC34" s="26"/>
      <c r="CD34" s="26"/>
      <c r="CE34" s="26"/>
      <c r="CF34" s="26"/>
      <c r="CG34" s="26"/>
      <c r="CH34" s="26"/>
      <c r="CI34" s="26"/>
      <c r="CJ34" s="26"/>
      <c r="CK34" s="26"/>
      <c r="CL34" s="26"/>
      <c r="CM34" s="26"/>
      <c r="CN34" s="26"/>
    </row>
    <row r="35" spans="1:92">
      <c r="A35" s="12" t="s">
        <v>117</v>
      </c>
      <c r="B35" s="13">
        <v>660322.52002885286</v>
      </c>
      <c r="C35" s="13">
        <v>18973.281943985348</v>
      </c>
      <c r="D35" s="13">
        <v>24014.2189084743</v>
      </c>
      <c r="E35" s="13">
        <v>25890.746596315061</v>
      </c>
      <c r="F35" s="13">
        <v>30450.415807126061</v>
      </c>
      <c r="G35" s="13">
        <v>40794.680684116043</v>
      </c>
      <c r="H35" s="13">
        <v>44883.788891426928</v>
      </c>
      <c r="I35" s="13">
        <v>40376.941286674293</v>
      </c>
      <c r="J35" s="13">
        <v>42772.904533657449</v>
      </c>
      <c r="K35" s="13">
        <v>53571.221863275743</v>
      </c>
      <c r="L35" s="13">
        <v>52186.096755896288</v>
      </c>
      <c r="M35" s="13">
        <v>49274.625602291599</v>
      </c>
      <c r="N35" s="13">
        <v>51346.237138829791</v>
      </c>
      <c r="O35" s="13">
        <v>50538.728741364102</v>
      </c>
      <c r="P35" s="13">
        <v>41588.856447892846</v>
      </c>
      <c r="Q35" s="13">
        <v>34136.948057871086</v>
      </c>
      <c r="R35" s="13">
        <v>21791.085848992097</v>
      </c>
      <c r="S35" s="13">
        <v>19659.894343892185</v>
      </c>
      <c r="T35" s="13">
        <v>12031.580309012861</v>
      </c>
      <c r="U35" s="13">
        <v>4885.801910533818</v>
      </c>
      <c r="V35" s="13">
        <v>1026.8457044605068</v>
      </c>
      <c r="W35" s="13">
        <v>127.61865276433349</v>
      </c>
    </row>
    <row r="36" spans="1:92">
      <c r="A36" s="12" t="s">
        <v>118</v>
      </c>
      <c r="B36" s="13">
        <v>659875.56515050458</v>
      </c>
      <c r="C36" s="13">
        <v>18877.541665367153</v>
      </c>
      <c r="D36" s="13">
        <v>23965.184854257132</v>
      </c>
      <c r="E36" s="13">
        <v>25849.536515728516</v>
      </c>
      <c r="F36" s="13">
        <v>30311.110191819243</v>
      </c>
      <c r="G36" s="13">
        <v>40681.512479166122</v>
      </c>
      <c r="H36" s="13">
        <v>44880.312477987965</v>
      </c>
      <c r="I36" s="13">
        <v>40392.851173199932</v>
      </c>
      <c r="J36" s="13">
        <v>42633.657978610572</v>
      </c>
      <c r="K36" s="13">
        <v>53459.311156555399</v>
      </c>
      <c r="L36" s="13">
        <v>52284.319915144821</v>
      </c>
      <c r="M36" s="13">
        <v>49203.063397977559</v>
      </c>
      <c r="N36" s="13">
        <v>51290.29411910507</v>
      </c>
      <c r="O36" s="13">
        <v>50572.130577490301</v>
      </c>
      <c r="P36" s="13">
        <v>41692.587161844771</v>
      </c>
      <c r="Q36" s="13">
        <v>34227.680848131167</v>
      </c>
      <c r="R36" s="13">
        <v>21845.365298812943</v>
      </c>
      <c r="S36" s="13">
        <v>19626.261315000465</v>
      </c>
      <c r="T36" s="13">
        <v>12045.691854643566</v>
      </c>
      <c r="U36" s="13">
        <v>4887.2830771651834</v>
      </c>
      <c r="V36" s="13">
        <v>1021.8283431825694</v>
      </c>
      <c r="W36" s="13">
        <v>128.04074931417043</v>
      </c>
    </row>
    <row r="37" spans="1:92">
      <c r="A37" s="12" t="s">
        <v>119</v>
      </c>
      <c r="B37" s="13">
        <v>659428.23824423028</v>
      </c>
      <c r="C37" s="13">
        <v>18783.376118006403</v>
      </c>
      <c r="D37" s="13">
        <v>23920.214624300515</v>
      </c>
      <c r="E37" s="13">
        <v>25805.167384987064</v>
      </c>
      <c r="F37" s="13">
        <v>30172.740828794635</v>
      </c>
      <c r="G37" s="13">
        <v>40570.008735814219</v>
      </c>
      <c r="H37" s="13">
        <v>44870.268372245155</v>
      </c>
      <c r="I37" s="13">
        <v>40407.331737454369</v>
      </c>
      <c r="J37" s="13">
        <v>42503.71304520806</v>
      </c>
      <c r="K37" s="13">
        <v>53339.023748352469</v>
      </c>
      <c r="L37" s="13">
        <v>52384.01719384591</v>
      </c>
      <c r="M37" s="13">
        <v>49130.717829146612</v>
      </c>
      <c r="N37" s="13">
        <v>51238.330421586441</v>
      </c>
      <c r="O37" s="13">
        <v>50592.883257539885</v>
      </c>
      <c r="P37" s="13">
        <v>41805.163360649225</v>
      </c>
      <c r="Q37" s="13">
        <v>34313.087017641505</v>
      </c>
      <c r="R37" s="13">
        <v>21906.890987843741</v>
      </c>
      <c r="S37" s="13">
        <v>19589.881747864816</v>
      </c>
      <c r="T37" s="13">
        <v>12061.592337789616</v>
      </c>
      <c r="U37" s="13">
        <v>4888.2665982938634</v>
      </c>
      <c r="V37" s="13">
        <v>1017.1146536957913</v>
      </c>
      <c r="W37" s="13">
        <v>128.44824316996477</v>
      </c>
    </row>
    <row r="38" spans="1:92">
      <c r="A38" s="12" t="s">
        <v>120</v>
      </c>
      <c r="B38" s="13">
        <v>658980.43134274543</v>
      </c>
      <c r="C38" s="13">
        <v>18690.784819326222</v>
      </c>
      <c r="D38" s="13">
        <v>23879.307887044179</v>
      </c>
      <c r="E38" s="13">
        <v>25757.639024960095</v>
      </c>
      <c r="F38" s="13">
        <v>30035.30775760932</v>
      </c>
      <c r="G38" s="13">
        <v>40460.169360019398</v>
      </c>
      <c r="H38" s="13">
        <v>44853.657455143133</v>
      </c>
      <c r="I38" s="13">
        <v>40420.383405142769</v>
      </c>
      <c r="J38" s="13">
        <v>42383.065085084825</v>
      </c>
      <c r="K38" s="13">
        <v>53210.364519163195</v>
      </c>
      <c r="L38" s="13">
        <v>52485.185862234764</v>
      </c>
      <c r="M38" s="13">
        <v>49057.590929509701</v>
      </c>
      <c r="N38" s="13">
        <v>51190.336196268297</v>
      </c>
      <c r="O38" s="13">
        <v>50601.018178886276</v>
      </c>
      <c r="P38" s="13">
        <v>41926.55459099116</v>
      </c>
      <c r="Q38" s="13">
        <v>34393.203779292002</v>
      </c>
      <c r="R38" s="13">
        <v>21975.585486514494</v>
      </c>
      <c r="S38" s="13">
        <v>19550.80263159467</v>
      </c>
      <c r="T38" s="13">
        <v>12079.233108210054</v>
      </c>
      <c r="U38" s="13">
        <v>4888.7485115877998</v>
      </c>
      <c r="V38" s="13">
        <v>1012.6602282077988</v>
      </c>
      <c r="W38" s="13">
        <v>128.83252595511283</v>
      </c>
    </row>
    <row r="39" spans="1:92">
      <c r="A39" s="12" t="s">
        <v>121</v>
      </c>
      <c r="B39" s="13">
        <v>658532.04214488983</v>
      </c>
      <c r="C39" s="13">
        <v>18599.767286105398</v>
      </c>
      <c r="D39" s="13">
        <v>23842.464310951989</v>
      </c>
      <c r="E39" s="13">
        <v>25706.951256524932</v>
      </c>
      <c r="F39" s="13">
        <v>29898.811017819455</v>
      </c>
      <c r="G39" s="13">
        <v>40351.994257720391</v>
      </c>
      <c r="H39" s="13">
        <v>44830.480607533624</v>
      </c>
      <c r="I39" s="13">
        <v>40432.00660186298</v>
      </c>
      <c r="J39" s="13">
        <v>42271.709451657931</v>
      </c>
      <c r="K39" s="13">
        <v>53073.338347615951</v>
      </c>
      <c r="L39" s="13">
        <v>52587.823193151482</v>
      </c>
      <c r="M39" s="13">
        <v>48983.68472992102</v>
      </c>
      <c r="N39" s="13">
        <v>51146.301609113645</v>
      </c>
      <c r="O39" s="13">
        <v>50596.566685069141</v>
      </c>
      <c r="P39" s="13">
        <v>42056.730470559276</v>
      </c>
      <c r="Q39" s="13">
        <v>34468.068163334465</v>
      </c>
      <c r="R39" s="13">
        <v>22051.371957809701</v>
      </c>
      <c r="S39" s="13">
        <v>19509.070358033812</v>
      </c>
      <c r="T39" s="13">
        <v>12098.565666222463</v>
      </c>
      <c r="U39" s="13">
        <v>4888.7253982646662</v>
      </c>
      <c r="V39" s="13">
        <v>1008.424698868321</v>
      </c>
      <c r="W39" s="13">
        <v>129.18607674925411</v>
      </c>
    </row>
    <row r="40" spans="1:92">
      <c r="A40" s="12" t="s">
        <v>122</v>
      </c>
      <c r="B40" s="13">
        <v>658082.97364306636</v>
      </c>
      <c r="C40" s="13">
        <v>18510.323034478719</v>
      </c>
      <c r="D40" s="13">
        <v>23809.683564511986</v>
      </c>
      <c r="E40" s="13">
        <v>25653.103900566741</v>
      </c>
      <c r="F40" s="13">
        <v>29763.250648980204</v>
      </c>
      <c r="G40" s="13">
        <v>40245.483334835502</v>
      </c>
      <c r="H40" s="13">
        <v>44800.738710175458</v>
      </c>
      <c r="I40" s="13">
        <v>40442.201753105575</v>
      </c>
      <c r="J40" s="13">
        <v>42169.641500125974</v>
      </c>
      <c r="K40" s="13">
        <v>52927.950110471967</v>
      </c>
      <c r="L40" s="13">
        <v>52691.926462039046</v>
      </c>
      <c r="M40" s="13">
        <v>48909.001258381242</v>
      </c>
      <c r="N40" s="13">
        <v>51106.216842032663</v>
      </c>
      <c r="O40" s="13">
        <v>50579.560065873578</v>
      </c>
      <c r="P40" s="13">
        <v>42195.660687904332</v>
      </c>
      <c r="Q40" s="13">
        <v>34537.717018079173</v>
      </c>
      <c r="R40" s="13">
        <v>22134.17415324688</v>
      </c>
      <c r="S40" s="13">
        <v>19464.730728621355</v>
      </c>
      <c r="T40" s="13">
        <v>12119.541692177943</v>
      </c>
      <c r="U40" s="13">
        <v>4888.1943665824692</v>
      </c>
      <c r="V40" s="13">
        <v>1004.3714376694629</v>
      </c>
      <c r="W40" s="13">
        <v>129.50237320600834</v>
      </c>
    </row>
    <row r="41" spans="1:92">
      <c r="A41" s="12" t="s">
        <v>123</v>
      </c>
      <c r="B41" s="13">
        <v>657633.13377490744</v>
      </c>
      <c r="C41" s="13">
        <v>18422.451579937318</v>
      </c>
      <c r="D41" s="13">
        <v>23780.965316236357</v>
      </c>
      <c r="E41" s="13">
        <v>25596.096777978608</v>
      </c>
      <c r="F41" s="13">
        <v>29628.626690645797</v>
      </c>
      <c r="G41" s="13">
        <v>40140.636497262662</v>
      </c>
      <c r="H41" s="13">
        <v>44764.43264373461</v>
      </c>
      <c r="I41" s="13">
        <v>40450.969284253857</v>
      </c>
      <c r="J41" s="13">
        <v>42076.856587468508</v>
      </c>
      <c r="K41" s="13">
        <v>52774.204682625772</v>
      </c>
      <c r="L41" s="13">
        <v>52797.492946941537</v>
      </c>
      <c r="M41" s="13">
        <v>48833.542540040558</v>
      </c>
      <c r="N41" s="13">
        <v>51070.072092861432</v>
      </c>
      <c r="O41" s="13">
        <v>50550.029557409202</v>
      </c>
      <c r="P41" s="13">
        <v>42343.315002297692</v>
      </c>
      <c r="Q41" s="13">
        <v>34602.187010589245</v>
      </c>
      <c r="R41" s="13">
        <v>22223.916408880719</v>
      </c>
      <c r="S41" s="13">
        <v>19417.828961178588</v>
      </c>
      <c r="T41" s="13">
        <v>12142.113074512679</v>
      </c>
      <c r="U41" s="13">
        <v>4887.1530355279565</v>
      </c>
      <c r="V41" s="13">
        <v>1000.467275823313</v>
      </c>
      <c r="W41" s="13">
        <v>129.77580870099092</v>
      </c>
    </row>
    <row r="42" spans="1:92">
      <c r="A42" s="12" t="s">
        <v>124</v>
      </c>
      <c r="B42" s="13">
        <v>657182.43509778287</v>
      </c>
      <c r="C42" s="13">
        <v>18336.152437329001</v>
      </c>
      <c r="D42" s="13">
        <v>23756.309234661458</v>
      </c>
      <c r="E42" s="13">
        <v>25535.929709661516</v>
      </c>
      <c r="F42" s="13">
        <v>29494.939182369497</v>
      </c>
      <c r="G42" s="13">
        <v>40037.453650879441</v>
      </c>
      <c r="H42" s="13">
        <v>44721.563288784178</v>
      </c>
      <c r="I42" s="13">
        <v>40458.30962058391</v>
      </c>
      <c r="J42" s="13">
        <v>41993.350072445406</v>
      </c>
      <c r="K42" s="13">
        <v>52612.106937105833</v>
      </c>
      <c r="L42" s="13">
        <v>52904.519928502166</v>
      </c>
      <c r="M42" s="13">
        <v>48757.310597201897</v>
      </c>
      <c r="N42" s="13">
        <v>51037.857575340517</v>
      </c>
      <c r="O42" s="13">
        <v>50508.006342189066</v>
      </c>
      <c r="P42" s="13">
        <v>42499.663243590207</v>
      </c>
      <c r="Q42" s="13">
        <v>34661.51462737281</v>
      </c>
      <c r="R42" s="13">
        <v>22320.523641332842</v>
      </c>
      <c r="S42" s="13">
        <v>19368.409696622432</v>
      </c>
      <c r="T42" s="13">
        <v>12166.231936423139</v>
      </c>
      <c r="U42" s="13">
        <v>4885.5995187102753</v>
      </c>
      <c r="V42" s="13">
        <v>996.68224153555059</v>
      </c>
      <c r="W42" s="13">
        <v>130.00161514187266</v>
      </c>
    </row>
    <row r="43" spans="1:92" s="16" customFormat="1">
      <c r="A43" s="15" t="s">
        <v>125</v>
      </c>
      <c r="B43" s="15">
        <v>656730.79448481102</v>
      </c>
      <c r="C43" s="15">
        <v>18251.42512085857</v>
      </c>
      <c r="D43" s="15">
        <v>23735.714988347783</v>
      </c>
      <c r="E43" s="15">
        <v>25472.602516524308</v>
      </c>
      <c r="F43" s="15">
        <v>29362.188163703624</v>
      </c>
      <c r="G43" s="15">
        <v>39935.934701543018</v>
      </c>
      <c r="H43" s="15">
        <v>44672.131525804391</v>
      </c>
      <c r="I43" s="15">
        <v>40464.223187264586</v>
      </c>
      <c r="J43" s="15">
        <v>41919.117315596246</v>
      </c>
      <c r="K43" s="15">
        <v>52441.661745075144</v>
      </c>
      <c r="L43" s="15">
        <v>53013.004689961424</v>
      </c>
      <c r="M43" s="15">
        <v>48680.307449323947</v>
      </c>
      <c r="N43" s="15">
        <v>51009.563519093812</v>
      </c>
      <c r="O43" s="15">
        <v>50453.521549208555</v>
      </c>
      <c r="P43" s="15">
        <v>42664.675312071275</v>
      </c>
      <c r="Q43" s="15">
        <v>34715.736175072809</v>
      </c>
      <c r="R43" s="15">
        <v>22423.921343846916</v>
      </c>
      <c r="S43" s="15">
        <v>19316.517005606333</v>
      </c>
      <c r="T43" s="15">
        <v>12191.850661210356</v>
      </c>
      <c r="U43" s="15">
        <v>4883.53240846669</v>
      </c>
      <c r="V43" s="15">
        <v>992.98931513801563</v>
      </c>
      <c r="W43" s="15">
        <v>130.17579109325732</v>
      </c>
    </row>
    <row r="44" spans="1:92">
      <c r="A44" s="12" t="s">
        <v>126</v>
      </c>
      <c r="B44" s="13">
        <v>656278.73514406336</v>
      </c>
      <c r="C44" s="13">
        <v>18161.610409881585</v>
      </c>
      <c r="D44" s="13">
        <v>23676.451306780593</v>
      </c>
      <c r="E44" s="13">
        <v>25450.49027183637</v>
      </c>
      <c r="F44" s="13">
        <v>29235.783959344535</v>
      </c>
      <c r="G44" s="13">
        <v>39782.080504739046</v>
      </c>
      <c r="H44" s="13">
        <v>44655.633708950918</v>
      </c>
      <c r="I44" s="13">
        <v>40516.346748554402</v>
      </c>
      <c r="J44" s="13">
        <v>41797.744986042584</v>
      </c>
      <c r="K44" s="13">
        <v>52302.137780253055</v>
      </c>
      <c r="L44" s="13">
        <v>53108.940765724707</v>
      </c>
      <c r="M44" s="13">
        <v>48612.325821206148</v>
      </c>
      <c r="N44" s="13">
        <v>50962.577895224051</v>
      </c>
      <c r="O44" s="13">
        <v>50462.843756069509</v>
      </c>
      <c r="P44" s="13">
        <v>42765.874953152539</v>
      </c>
      <c r="Q44" s="13">
        <v>34818.019442699682</v>
      </c>
      <c r="R44" s="13">
        <v>22498.586217226646</v>
      </c>
      <c r="S44" s="13">
        <v>19261.1819879022</v>
      </c>
      <c r="T44" s="13">
        <v>12209.632147385835</v>
      </c>
      <c r="U44" s="13">
        <v>4880.3545476826384</v>
      </c>
      <c r="V44" s="13">
        <v>990.22271902980935</v>
      </c>
      <c r="W44" s="13">
        <v>129.89521437645155</v>
      </c>
    </row>
    <row r="45" spans="1:92">
      <c r="A45" s="12" t="s">
        <v>127</v>
      </c>
      <c r="B45" s="13">
        <v>655826.27466773137</v>
      </c>
      <c r="C45" s="13">
        <v>18072.432932116721</v>
      </c>
      <c r="D45" s="13">
        <v>23614.073393421695</v>
      </c>
      <c r="E45" s="13">
        <v>25432.760246621077</v>
      </c>
      <c r="F45" s="13">
        <v>29111.282764387412</v>
      </c>
      <c r="G45" s="13">
        <v>39620.432574506645</v>
      </c>
      <c r="H45" s="13">
        <v>44638.457659764041</v>
      </c>
      <c r="I45" s="13">
        <v>40575.660724762725</v>
      </c>
      <c r="J45" s="13">
        <v>41676.970498093797</v>
      </c>
      <c r="K45" s="13">
        <v>52160.209465981454</v>
      </c>
      <c r="L45" s="13">
        <v>53204.018573652946</v>
      </c>
      <c r="M45" s="13">
        <v>48544.865412165462</v>
      </c>
      <c r="N45" s="13">
        <v>50916.087164201555</v>
      </c>
      <c r="O45" s="13">
        <v>50471.653487835858</v>
      </c>
      <c r="P45" s="13">
        <v>42863.927264312471</v>
      </c>
      <c r="Q45" s="13">
        <v>34924.151716140019</v>
      </c>
      <c r="R45" s="13">
        <v>22574.149692169609</v>
      </c>
      <c r="S45" s="13">
        <v>19202.572470144001</v>
      </c>
      <c r="T45" s="13">
        <v>12226.699090272003</v>
      </c>
      <c r="U45" s="13">
        <v>4877.9011341571468</v>
      </c>
      <c r="V45" s="13">
        <v>988.48568105011793</v>
      </c>
      <c r="W45" s="13">
        <v>129.48272197455245</v>
      </c>
    </row>
    <row r="46" spans="1:92">
      <c r="A46" s="12" t="s">
        <v>128</v>
      </c>
      <c r="B46" s="13">
        <v>655373.43068500469</v>
      </c>
      <c r="C46" s="13">
        <v>17983.89262832197</v>
      </c>
      <c r="D46" s="13">
        <v>23548.581245840112</v>
      </c>
      <c r="E46" s="13">
        <v>25419.412887326773</v>
      </c>
      <c r="F46" s="13">
        <v>28988.684524964454</v>
      </c>
      <c r="G46" s="13">
        <v>39450.991089024166</v>
      </c>
      <c r="H46" s="13">
        <v>44620.603496993666</v>
      </c>
      <c r="I46" s="13">
        <v>40642.163913309712</v>
      </c>
      <c r="J46" s="13">
        <v>41556.794028960881</v>
      </c>
      <c r="K46" s="13">
        <v>52015.877624739391</v>
      </c>
      <c r="L46" s="13">
        <v>53298.239030432203</v>
      </c>
      <c r="M46" s="13">
        <v>48477.925841899458</v>
      </c>
      <c r="N46" s="13">
        <v>50870.092115246662</v>
      </c>
      <c r="O46" s="13">
        <v>50479.950040163392</v>
      </c>
      <c r="P46" s="13">
        <v>42958.846112389649</v>
      </c>
      <c r="Q46" s="13">
        <v>35034.097732023212</v>
      </c>
      <c r="R46" s="13">
        <v>22650.614352988407</v>
      </c>
      <c r="S46" s="13">
        <v>19140.741426541616</v>
      </c>
      <c r="T46" s="13">
        <v>12243.096838955213</v>
      </c>
      <c r="U46" s="13">
        <v>4876.165865703686</v>
      </c>
      <c r="V46" s="13">
        <v>987.71716533548283</v>
      </c>
      <c r="W46" s="13">
        <v>128.9427238447139</v>
      </c>
    </row>
    <row r="47" spans="1:92">
      <c r="A47" s="12" t="s">
        <v>129</v>
      </c>
      <c r="B47" s="13">
        <v>654920.22084404726</v>
      </c>
      <c r="C47" s="13">
        <v>17895.989441182937</v>
      </c>
      <c r="D47" s="13">
        <v>23479.974861606832</v>
      </c>
      <c r="E47" s="13">
        <v>25410.448640348255</v>
      </c>
      <c r="F47" s="13">
        <v>28867.989187199368</v>
      </c>
      <c r="G47" s="13">
        <v>39273.756226529535</v>
      </c>
      <c r="H47" s="13">
        <v>44602.071339389804</v>
      </c>
      <c r="I47" s="13">
        <v>40715.855111774872</v>
      </c>
      <c r="J47" s="13">
        <v>41437.215755720012</v>
      </c>
      <c r="K47" s="13">
        <v>51869.143078869063</v>
      </c>
      <c r="L47" s="13">
        <v>53391.603051935585</v>
      </c>
      <c r="M47" s="13">
        <v>48411.506729998822</v>
      </c>
      <c r="N47" s="13">
        <v>50824.593534327127</v>
      </c>
      <c r="O47" s="13">
        <v>50487.732713044599</v>
      </c>
      <c r="P47" s="13">
        <v>43050.645324244077</v>
      </c>
      <c r="Q47" s="13">
        <v>35147.822410022985</v>
      </c>
      <c r="R47" s="13">
        <v>22727.98265893387</v>
      </c>
      <c r="S47" s="13">
        <v>19075.741248312479</v>
      </c>
      <c r="T47" s="13">
        <v>12258.869500090967</v>
      </c>
      <c r="U47" s="13">
        <v>4875.1419825003268</v>
      </c>
      <c r="V47" s="13">
        <v>987.85791197201877</v>
      </c>
      <c r="W47" s="13">
        <v>128.28013604382934</v>
      </c>
    </row>
    <row r="48" spans="1:92">
      <c r="A48" s="12" t="s">
        <v>130</v>
      </c>
      <c r="B48" s="13">
        <v>654466.66279408429</v>
      </c>
      <c r="C48" s="13">
        <v>17808.723315311916</v>
      </c>
      <c r="D48" s="13">
        <v>23408.254238294816</v>
      </c>
      <c r="E48" s="13">
        <v>25405.867952026812</v>
      </c>
      <c r="F48" s="13">
        <v>28749.196697207357</v>
      </c>
      <c r="G48" s="13">
        <v>39088.728165320259</v>
      </c>
      <c r="H48" s="13">
        <v>44582.861305702587</v>
      </c>
      <c r="I48" s="13">
        <v>40796.733117897165</v>
      </c>
      <c r="J48" s="13">
        <v>41318.235855312596</v>
      </c>
      <c r="K48" s="13">
        <v>51720.006650575895</v>
      </c>
      <c r="L48" s="13">
        <v>53484.111553223964</v>
      </c>
      <c r="M48" s="13">
        <v>48345.607695947911</v>
      </c>
      <c r="N48" s="13">
        <v>50779.592204164117</v>
      </c>
      <c r="O48" s="13">
        <v>50495.000810798127</v>
      </c>
      <c r="P48" s="13">
        <v>43139.338686851603</v>
      </c>
      <c r="Q48" s="13">
        <v>35265.290852104641</v>
      </c>
      <c r="R48" s="13">
        <v>22806.256945671936</v>
      </c>
      <c r="S48" s="13">
        <v>19007.623749184077</v>
      </c>
      <c r="T48" s="13">
        <v>12274.059960984459</v>
      </c>
      <c r="U48" s="13">
        <v>4874.8222900170849</v>
      </c>
      <c r="V48" s="13">
        <v>988.85047166519939</v>
      </c>
      <c r="W48" s="13">
        <v>127.50027582161013</v>
      </c>
    </row>
    <row r="49" spans="1:23" s="14" customFormat="1">
      <c r="A49" s="13" t="s">
        <v>131</v>
      </c>
      <c r="B49" s="13">
        <v>654012.7741676945</v>
      </c>
      <c r="C49" s="13">
        <v>17722.094197246981</v>
      </c>
      <c r="D49" s="13">
        <v>23333.419373478973</v>
      </c>
      <c r="E49" s="13">
        <v>25405.671268650189</v>
      </c>
      <c r="F49" s="13">
        <v>28632.30700109516</v>
      </c>
      <c r="G49" s="13">
        <v>38895.907083753438</v>
      </c>
      <c r="H49" s="13">
        <v>44562.97351468225</v>
      </c>
      <c r="I49" s="13">
        <v>40884.796729574889</v>
      </c>
      <c r="J49" s="13">
        <v>41199.854504545336</v>
      </c>
      <c r="K49" s="13">
        <v>51568.469161928471</v>
      </c>
      <c r="L49" s="13">
        <v>53575.765448546634</v>
      </c>
      <c r="M49" s="13">
        <v>48280.228359125358</v>
      </c>
      <c r="N49" s="13">
        <v>50735.088904238211</v>
      </c>
      <c r="O49" s="13">
        <v>50501.753642058211</v>
      </c>
      <c r="P49" s="13">
        <v>43224.939947397761</v>
      </c>
      <c r="Q49" s="13">
        <v>35386.468341774918</v>
      </c>
      <c r="R49" s="13">
        <v>22885.439426747955</v>
      </c>
      <c r="S49" s="13">
        <v>18936.440170848698</v>
      </c>
      <c r="T49" s="13">
        <v>12288.709912339822</v>
      </c>
      <c r="U49" s="13">
        <v>4875.1991812945998</v>
      </c>
      <c r="V49" s="13">
        <v>990.63922929201829</v>
      </c>
      <c r="W49" s="13">
        <v>126.60876907456742</v>
      </c>
    </row>
    <row r="50" spans="1:23">
      <c r="A50" s="12" t="s">
        <v>132</v>
      </c>
      <c r="B50" s="13">
        <v>653558.57256339153</v>
      </c>
      <c r="C50" s="13">
        <v>17636.102035451058</v>
      </c>
      <c r="D50" s="13">
        <v>23255.47026473621</v>
      </c>
      <c r="E50" s="13">
        <v>25409.859036452646</v>
      </c>
      <c r="F50" s="13">
        <v>28517.320044961001</v>
      </c>
      <c r="G50" s="13">
        <v>38695.293160245725</v>
      </c>
      <c r="H50" s="13">
        <v>44542.408085079151</v>
      </c>
      <c r="I50" s="13">
        <v>40980.0447448657</v>
      </c>
      <c r="J50" s="13">
        <v>41082.071880090247</v>
      </c>
      <c r="K50" s="13">
        <v>51414.531434858523</v>
      </c>
      <c r="L50" s="13">
        <v>53666.565651341945</v>
      </c>
      <c r="M50" s="13">
        <v>48215.368338804728</v>
      </c>
      <c r="N50" s="13">
        <v>50691.08441079528</v>
      </c>
      <c r="O50" s="13">
        <v>50507.990519764309</v>
      </c>
      <c r="P50" s="13">
        <v>43307.462813371691</v>
      </c>
      <c r="Q50" s="13">
        <v>35511.320343334701</v>
      </c>
      <c r="R50" s="13">
        <v>22965.532195038511</v>
      </c>
      <c r="S50" s="13">
        <v>18862.24118837095</v>
      </c>
      <c r="T50" s="13">
        <v>12302.859870681541</v>
      </c>
      <c r="U50" s="13">
        <v>4876.264658587037</v>
      </c>
      <c r="V50" s="13">
        <v>993.17041760299333</v>
      </c>
      <c r="W50" s="13">
        <v>125.61146895749842</v>
      </c>
    </row>
    <row r="51" spans="1:23">
      <c r="A51" s="12" t="s">
        <v>133</v>
      </c>
      <c r="B51" s="13">
        <v>653104.07552855695</v>
      </c>
      <c r="C51" s="13">
        <v>17550.746780311059</v>
      </c>
      <c r="D51" s="13">
        <v>23174.406909645364</v>
      </c>
      <c r="E51" s="13">
        <v>25418.431701614907</v>
      </c>
      <c r="F51" s="13">
        <v>28404.235774894623</v>
      </c>
      <c r="G51" s="13">
        <v>38486.886573273325</v>
      </c>
      <c r="H51" s="13">
        <v>44521.16513564378</v>
      </c>
      <c r="I51" s="13">
        <v>41082.475961986609</v>
      </c>
      <c r="J51" s="13">
        <v>40964.888158484719</v>
      </c>
      <c r="K51" s="13">
        <v>51258.194291160951</v>
      </c>
      <c r="L51" s="13">
        <v>53756.513074238064</v>
      </c>
      <c r="M51" s="13">
        <v>48151.027254154986</v>
      </c>
      <c r="N51" s="13">
        <v>50647.579496852486</v>
      </c>
      <c r="O51" s="13">
        <v>50513.710761150498</v>
      </c>
      <c r="P51" s="13">
        <v>43386.920952659755</v>
      </c>
      <c r="Q51" s="13">
        <v>35639.812501134285</v>
      </c>
      <c r="R51" s="13">
        <v>23046.537224190855</v>
      </c>
      <c r="S51" s="13">
        <v>18785.076915548314</v>
      </c>
      <c r="T51" s="13">
        <v>12316.549200451731</v>
      </c>
      <c r="U51" s="13">
        <v>4878.0103543819387</v>
      </c>
      <c r="V51" s="13">
        <v>996.3921222234319</v>
      </c>
      <c r="W51" s="13">
        <v>124.51438455532201</v>
      </c>
    </row>
    <row r="52" spans="1:23">
      <c r="A52" s="12" t="s">
        <v>134</v>
      </c>
      <c r="B52" s="13">
        <v>652649.30054279091</v>
      </c>
      <c r="C52" s="13">
        <v>17466.028384136938</v>
      </c>
      <c r="D52" s="13">
        <v>23090.229305787274</v>
      </c>
      <c r="E52" s="13">
        <v>25431.389710264197</v>
      </c>
      <c r="F52" s="13">
        <v>28293.054136977284</v>
      </c>
      <c r="G52" s="13">
        <v>38270.687501371984</v>
      </c>
      <c r="H52" s="13">
        <v>44499.244785126692</v>
      </c>
      <c r="I52" s="13">
        <v>41192.089179313931</v>
      </c>
      <c r="J52" s="13">
        <v>40848.303516131578</v>
      </c>
      <c r="K52" s="13">
        <v>51099.458552493765</v>
      </c>
      <c r="L52" s="13">
        <v>53845.608629053626</v>
      </c>
      <c r="M52" s="13">
        <v>48087.204724241165</v>
      </c>
      <c r="N52" s="13">
        <v>50604.574932204225</v>
      </c>
      <c r="O52" s="13">
        <v>50518.913687735097</v>
      </c>
      <c r="P52" s="13">
        <v>43463.327993638974</v>
      </c>
      <c r="Q52" s="13">
        <v>35771.910638831512</v>
      </c>
      <c r="R52" s="13">
        <v>23128.456370049989</v>
      </c>
      <c r="S52" s="13">
        <v>18704.996910225269</v>
      </c>
      <c r="T52" s="13">
        <v>12329.81613578677</v>
      </c>
      <c r="U52" s="13">
        <v>4880.4275518096347</v>
      </c>
      <c r="V52" s="13">
        <v>1000.2542789954217</v>
      </c>
      <c r="W52" s="13">
        <v>123.32361861551487</v>
      </c>
    </row>
    <row r="53" spans="1:23">
      <c r="A53" s="12" t="s">
        <v>135</v>
      </c>
      <c r="B53" s="13">
        <v>652194.26500172215</v>
      </c>
      <c r="C53" s="13">
        <v>17381.946801160801</v>
      </c>
      <c r="D53" s="13">
        <v>23002.937450744721</v>
      </c>
      <c r="E53" s="13">
        <v>25448.733508474244</v>
      </c>
      <c r="F53" s="13">
        <v>28183.775077281767</v>
      </c>
      <c r="G53" s="13">
        <v>38046.696123136993</v>
      </c>
      <c r="H53" s="13">
        <v>44476.647152278601</v>
      </c>
      <c r="I53" s="13">
        <v>41308.883195383278</v>
      </c>
      <c r="J53" s="13">
        <v>40732.318129299121</v>
      </c>
      <c r="K53" s="13">
        <v>50938.325040378142</v>
      </c>
      <c r="L53" s="13">
        <v>53933.853226798354</v>
      </c>
      <c r="M53" s="13">
        <v>48023.900368024952</v>
      </c>
      <c r="N53" s="13">
        <v>50562.07148342803</v>
      </c>
      <c r="O53" s="13">
        <v>50523.598625310166</v>
      </c>
      <c r="P53" s="13">
        <v>43536.697525270232</v>
      </c>
      <c r="Q53" s="13">
        <v>35907.580758652482</v>
      </c>
      <c r="R53" s="13">
        <v>23211.291372073538</v>
      </c>
      <c r="S53" s="13">
        <v>18622.050179561178</v>
      </c>
      <c r="T53" s="13">
        <v>12342.69780197689</v>
      </c>
      <c r="U53" s="13">
        <v>4883.5072044546405</v>
      </c>
      <c r="V53" s="13">
        <v>1004.7086646033356</v>
      </c>
      <c r="W53" s="13">
        <v>122.04531343066904</v>
      </c>
    </row>
    <row r="54" spans="1:23">
      <c r="A54" s="12" t="s">
        <v>136</v>
      </c>
      <c r="B54" s="13">
        <v>651738.98620132403</v>
      </c>
      <c r="C54" s="13">
        <v>17298.501987535983</v>
      </c>
      <c r="D54" s="13">
        <v>22912.531342102462</v>
      </c>
      <c r="E54" s="13">
        <v>25470.463542265279</v>
      </c>
      <c r="F54" s="13">
        <v>28076.398541872346</v>
      </c>
      <c r="G54" s="13">
        <v>37814.912617223141</v>
      </c>
      <c r="H54" s="13">
        <v>44453.372355850268</v>
      </c>
      <c r="I54" s="13">
        <v>41432.856808889504</v>
      </c>
      <c r="J54" s="13">
        <v>40616.932174121153</v>
      </c>
      <c r="K54" s="13">
        <v>50774.794576198321</v>
      </c>
      <c r="L54" s="13">
        <v>54021.247777673823</v>
      </c>
      <c r="M54" s="13">
        <v>47961.113804365246</v>
      </c>
      <c r="N54" s="13">
        <v>50520.069913890453</v>
      </c>
      <c r="O54" s="13">
        <v>50527.76490393118</v>
      </c>
      <c r="P54" s="13">
        <v>43607.04309719133</v>
      </c>
      <c r="Q54" s="13">
        <v>36046.789040654985</v>
      </c>
      <c r="R54" s="13">
        <v>23295.043854734486</v>
      </c>
      <c r="S54" s="13">
        <v>18536.285185252502</v>
      </c>
      <c r="T54" s="13">
        <v>12355.23023661216</v>
      </c>
      <c r="U54" s="13">
        <v>4887.2399555813945</v>
      </c>
      <c r="V54" s="13">
        <v>1009.7088813354665</v>
      </c>
      <c r="W54" s="13">
        <v>120.68560404248139</v>
      </c>
    </row>
    <row r="55" spans="1:23">
      <c r="A55" s="12" t="s">
        <v>140</v>
      </c>
      <c r="B55" s="13">
        <v>651283.48132276395</v>
      </c>
      <c r="C55" s="13">
        <v>17215.693901336163</v>
      </c>
      <c r="D55" s="13">
        <v>22819.010977447218</v>
      </c>
      <c r="E55" s="13">
        <v>25496.58025760403</v>
      </c>
      <c r="F55" s="13">
        <v>27970.924476804834</v>
      </c>
      <c r="G55" s="13">
        <v>37575.337162344746</v>
      </c>
      <c r="H55" s="13">
        <v>44429.420514592603</v>
      </c>
      <c r="I55" s="13">
        <v>41564.008818686787</v>
      </c>
      <c r="J55" s="13">
        <v>40502.145826597058</v>
      </c>
      <c r="K55" s="13">
        <v>50608.867981201663</v>
      </c>
      <c r="L55" s="13">
        <v>54107.793191074066</v>
      </c>
      <c r="M55" s="13">
        <v>47898.844652018743</v>
      </c>
      <c r="N55" s="13">
        <v>50478.570983753067</v>
      </c>
      <c r="O55" s="13">
        <v>50531.411857906533</v>
      </c>
      <c r="P55" s="13">
        <v>43674.378219809878</v>
      </c>
      <c r="Q55" s="13">
        <v>36189.501841994665</v>
      </c>
      <c r="R55" s="13">
        <v>23379.715328911905</v>
      </c>
      <c r="S55" s="13">
        <v>18447.749848709595</v>
      </c>
      <c r="T55" s="13">
        <v>12367.448410418494</v>
      </c>
      <c r="U55" s="13">
        <v>4891.6161567864519</v>
      </c>
      <c r="V55" s="13">
        <v>1015.2103367520749</v>
      </c>
      <c r="W55" s="13">
        <v>119.25057801339334</v>
      </c>
    </row>
    <row r="56" spans="1:23" ht="62.25" customHeight="1">
      <c r="A56" s="40" t="s">
        <v>111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  <c r="Q56" s="41"/>
      <c r="R56" s="41"/>
      <c r="S56" s="41"/>
      <c r="T56" s="41"/>
      <c r="U56" s="41"/>
      <c r="V56" s="41"/>
      <c r="W56" s="41"/>
    </row>
  </sheetData>
  <phoneticPr fontId="2" type="noConversion"/>
  <pageMargins left="0.7" right="0.7" top="0.75" bottom="0.75" header="0.3" footer="0.3"/>
  <pageSetup paperSize="9" orientation="portrait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'2.單齡合併'!C32:C55</xm:f>
              <xm:sqref>C56</xm:sqref>
            </x14:sparkline>
            <x14:sparkline>
              <xm:f>'2.單齡合併'!D32:D55</xm:f>
              <xm:sqref>D56</xm:sqref>
            </x14:sparkline>
            <x14:sparkline>
              <xm:f>'2.單齡合併'!E32:E55</xm:f>
              <xm:sqref>E56</xm:sqref>
            </x14:sparkline>
            <x14:sparkline>
              <xm:f>'2.單齡合併'!F32:F55</xm:f>
              <xm:sqref>F56</xm:sqref>
            </x14:sparkline>
            <x14:sparkline>
              <xm:f>'2.單齡合併'!G32:G55</xm:f>
              <xm:sqref>G56</xm:sqref>
            </x14:sparkline>
            <x14:sparkline>
              <xm:f>'2.單齡合併'!H32:H55</xm:f>
              <xm:sqref>H56</xm:sqref>
            </x14:sparkline>
            <x14:sparkline>
              <xm:f>'2.單齡合併'!I32:I55</xm:f>
              <xm:sqref>I56</xm:sqref>
            </x14:sparkline>
            <x14:sparkline>
              <xm:f>'2.單齡合併'!J32:J55</xm:f>
              <xm:sqref>J56</xm:sqref>
            </x14:sparkline>
            <x14:sparkline>
              <xm:f>'2.單齡合併'!K32:K55</xm:f>
              <xm:sqref>K56</xm:sqref>
            </x14:sparkline>
            <x14:sparkline>
              <xm:f>'2.單齡合併'!L32:L55</xm:f>
              <xm:sqref>L56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'2.單齡合併'!B3:B26</xm:f>
              <xm:sqref>B27</xm:sqref>
            </x14:sparkline>
            <x14:sparkline>
              <xm:f>'2.單齡合併'!C3:C26</xm:f>
              <xm:sqref>C27</xm:sqref>
            </x14:sparkline>
            <x14:sparkline>
              <xm:f>'2.單齡合併'!D3:D26</xm:f>
              <xm:sqref>D27</xm:sqref>
            </x14:sparkline>
            <x14:sparkline>
              <xm:f>'2.單齡合併'!E3:E26</xm:f>
              <xm:sqref>E27</xm:sqref>
            </x14:sparkline>
            <x14:sparkline>
              <xm:f>'2.單齡合併'!F3:F26</xm:f>
              <xm:sqref>F27</xm:sqref>
            </x14:sparkline>
            <x14:sparkline>
              <xm:f>'2.單齡合併'!G3:G26</xm:f>
              <xm:sqref>G27</xm:sqref>
            </x14:sparkline>
            <x14:sparkline>
              <xm:f>'2.單齡合併'!H3:H26</xm:f>
              <xm:sqref>H27</xm:sqref>
            </x14:sparkline>
            <x14:sparkline>
              <xm:f>'2.單齡合併'!I3:I26</xm:f>
              <xm:sqref>I27</xm:sqref>
            </x14:sparkline>
            <x14:sparkline>
              <xm:f>'2.單齡合併'!J3:J26</xm:f>
              <xm:sqref>J27</xm:sqref>
            </x14:sparkline>
            <x14:sparkline>
              <xm:f>'2.單齡合併'!K3:K26</xm:f>
              <xm:sqref>K27</xm:sqref>
            </x14:sparkline>
            <x14:sparkline>
              <xm:f>'2.單齡合併'!L3:L26</xm:f>
              <xm:sqref>L27</xm:sqref>
            </x14:sparkline>
            <x14:sparkline>
              <xm:f>'2.單齡合併'!M3:M26</xm:f>
              <xm:sqref>M27</xm:sqref>
            </x14:sparkline>
            <x14:sparkline>
              <xm:f>'2.單齡合併'!N3:N26</xm:f>
              <xm:sqref>N27</xm:sqref>
            </x14:sparkline>
            <x14:sparkline>
              <xm:f>'2.單齡合併'!O3:O26</xm:f>
              <xm:sqref>O27</xm:sqref>
            </x14:sparkline>
            <x14:sparkline>
              <xm:f>'2.單齡合併'!P3:P26</xm:f>
              <xm:sqref>P27</xm:sqref>
            </x14:sparkline>
            <x14:sparkline>
              <xm:f>'2.單齡合併'!Q3:Q26</xm:f>
              <xm:sqref>Q27</xm:sqref>
            </x14:sparkline>
            <x14:sparkline>
              <xm:f>'2.單齡合併'!R3:R26</xm:f>
              <xm:sqref>R27</xm:sqref>
            </x14:sparkline>
            <x14:sparkline>
              <xm:f>'2.單齡合併'!S3:S26</xm:f>
              <xm:sqref>S27</xm:sqref>
            </x14:sparkline>
            <x14:sparkline>
              <xm:f>'2.單齡合併'!T3:T26</xm:f>
              <xm:sqref>T27</xm:sqref>
            </x14:sparkline>
            <x14:sparkline>
              <xm:f>'2.單齡合併'!U3:U26</xm:f>
              <xm:sqref>U27</xm:sqref>
            </x14:sparkline>
            <x14:sparkline>
              <xm:f>'2.單齡合併'!V3:V26</xm:f>
              <xm:sqref>V27</xm:sqref>
            </x14:sparkline>
            <x14:sparkline>
              <xm:f>'2.單齡合併'!W3:W26</xm:f>
              <xm:sqref>W27</xm:sqref>
            </x14:sparkline>
            <x14:sparkline>
              <xm:f>'2.單齡合併'!X3:X26</xm:f>
              <xm:sqref>X27</xm:sqref>
            </x14:sparkline>
            <x14:sparkline>
              <xm:f>'2.單齡合併'!Y3:Y26</xm:f>
              <xm:sqref>Y27</xm:sqref>
            </x14:sparkline>
            <x14:sparkline>
              <xm:f>'2.單齡合併'!Z3:Z26</xm:f>
              <xm:sqref>Z27</xm:sqref>
            </x14:sparkline>
            <x14:sparkline>
              <xm:f>'2.單齡合併'!AA3:AA26</xm:f>
              <xm:sqref>AA27</xm:sqref>
            </x14:sparkline>
            <x14:sparkline>
              <xm:f>'2.單齡合併'!AB3:AB26</xm:f>
              <xm:sqref>AB27</xm:sqref>
            </x14:sparkline>
            <x14:sparkline>
              <xm:f>'2.單齡合併'!AC3:AC26</xm:f>
              <xm:sqref>AC27</xm:sqref>
            </x14:sparkline>
            <x14:sparkline>
              <xm:f>'2.單齡合併'!AD3:AD26</xm:f>
              <xm:sqref>AD27</xm:sqref>
            </x14:sparkline>
            <x14:sparkline>
              <xm:f>'2.單齡合併'!AE3:AE26</xm:f>
              <xm:sqref>AE27</xm:sqref>
            </x14:sparkline>
            <x14:sparkline>
              <xm:f>'2.單齡合併'!AF3:AF26</xm:f>
              <xm:sqref>AF27</xm:sqref>
            </x14:sparkline>
            <x14:sparkline>
              <xm:f>'2.單齡合併'!AG3:AG26</xm:f>
              <xm:sqref>AG27</xm:sqref>
            </x14:sparkline>
            <x14:sparkline>
              <xm:f>'2.單齡合併'!AH3:AH26</xm:f>
              <xm:sqref>AH27</xm:sqref>
            </x14:sparkline>
            <x14:sparkline>
              <xm:f>'2.單齡合併'!AI3:AI26</xm:f>
              <xm:sqref>AI27</xm:sqref>
            </x14:sparkline>
            <x14:sparkline>
              <xm:f>'2.單齡合併'!AJ3:AJ26</xm:f>
              <xm:sqref>AJ27</xm:sqref>
            </x14:sparkline>
            <x14:sparkline>
              <xm:f>'2.單齡合併'!AK3:AK26</xm:f>
              <xm:sqref>AK27</xm:sqref>
            </x14:sparkline>
            <x14:sparkline>
              <xm:f>'2.單齡合併'!AL3:AL26</xm:f>
              <xm:sqref>AL27</xm:sqref>
            </x14:sparkline>
            <x14:sparkline>
              <xm:f>'2.單齡合併'!AM3:AM26</xm:f>
              <xm:sqref>AM27</xm:sqref>
            </x14:sparkline>
            <x14:sparkline>
              <xm:f>'2.單齡合併'!AN3:AN26</xm:f>
              <xm:sqref>AN27</xm:sqref>
            </x14:sparkline>
            <x14:sparkline>
              <xm:f>'2.單齡合併'!AO3:AO26</xm:f>
              <xm:sqref>AO27</xm:sqref>
            </x14:sparkline>
            <x14:sparkline>
              <xm:f>'2.單齡合併'!AP3:AP26</xm:f>
              <xm:sqref>AP27</xm:sqref>
            </x14:sparkline>
            <x14:sparkline>
              <xm:f>'2.單齡合併'!AQ3:AQ26</xm:f>
              <xm:sqref>AQ27</xm:sqref>
            </x14:sparkline>
            <x14:sparkline>
              <xm:f>'2.單齡合併'!AR3:AR26</xm:f>
              <xm:sqref>AR27</xm:sqref>
            </x14:sparkline>
            <x14:sparkline>
              <xm:f>'2.單齡合併'!AS3:AS26</xm:f>
              <xm:sqref>AS27</xm:sqref>
            </x14:sparkline>
            <x14:sparkline>
              <xm:f>'2.單齡合併'!AT3:AT26</xm:f>
              <xm:sqref>AT27</xm:sqref>
            </x14:sparkline>
            <x14:sparkline>
              <xm:f>'2.單齡合併'!AU3:AU26</xm:f>
              <xm:sqref>AU27</xm:sqref>
            </x14:sparkline>
            <x14:sparkline>
              <xm:f>'2.單齡合併'!AV3:AV26</xm:f>
              <xm:sqref>AV27</xm:sqref>
            </x14:sparkline>
            <x14:sparkline>
              <xm:f>'2.單齡合併'!AW3:AW26</xm:f>
              <xm:sqref>AW27</xm:sqref>
            </x14:sparkline>
            <x14:sparkline>
              <xm:f>'2.單齡合併'!AX3:AX26</xm:f>
              <xm:sqref>AX27</xm:sqref>
            </x14:sparkline>
            <x14:sparkline>
              <xm:f>'2.單齡合併'!AY3:AY26</xm:f>
              <xm:sqref>AY27</xm:sqref>
            </x14:sparkline>
            <x14:sparkline>
              <xm:f>'2.單齡合併'!AZ3:AZ26</xm:f>
              <xm:sqref>AZ27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'2.單齡合併'!B32:B55</xm:f>
              <xm:sqref>B56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'2.單齡合併'!N32:N55</xm:f>
              <xm:sqref>N56</xm:sqref>
            </x14:sparkline>
            <x14:sparkline>
              <xm:f>'2.單齡合併'!O32:O55</xm:f>
              <xm:sqref>O56</xm:sqref>
            </x14:sparkline>
            <x14:sparkline>
              <xm:f>'2.單齡合併'!P32:P55</xm:f>
              <xm:sqref>P56</xm:sqref>
            </x14:sparkline>
            <x14:sparkline>
              <xm:f>'2.單齡合併'!Q32:Q55</xm:f>
              <xm:sqref>Q56</xm:sqref>
            </x14:sparkline>
            <x14:sparkline>
              <xm:f>'2.單齡合併'!R32:R55</xm:f>
              <xm:sqref>R56</xm:sqref>
            </x14:sparkline>
            <x14:sparkline>
              <xm:f>'2.單齡合併'!S32:S55</xm:f>
              <xm:sqref>S56</xm:sqref>
            </x14:sparkline>
            <x14:sparkline>
              <xm:f>'2.單齡合併'!T32:T55</xm:f>
              <xm:sqref>T56</xm:sqref>
            </x14:sparkline>
            <x14:sparkline>
              <xm:f>'2.單齡合併'!U32:U55</xm:f>
              <xm:sqref>U56</xm:sqref>
            </x14:sparkline>
            <x14:sparkline>
              <xm:f>'2.單齡合併'!V32:V55</xm:f>
              <xm:sqref>V56</xm:sqref>
            </x14:sparkline>
            <x14:sparkline>
              <xm:f>'2.單齡合併'!W32:W55</xm:f>
              <xm:sqref>W56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'2.單齡合併'!BK3:BK26</xm:f>
              <xm:sqref>BK27</xm:sqref>
            </x14:sparkline>
            <x14:sparkline>
              <xm:f>'2.單齡合併'!BL3:BL26</xm:f>
              <xm:sqref>BL27</xm:sqref>
            </x14:sparkline>
            <x14:sparkline>
              <xm:f>'2.單齡合併'!BO3:BO26</xm:f>
              <xm:sqref>BO27</xm:sqref>
            </x14:sparkline>
            <x14:sparkline>
              <xm:f>'2.單齡合併'!BP3:BP26</xm:f>
              <xm:sqref>BP27</xm:sqref>
            </x14:sparkline>
            <x14:sparkline>
              <xm:f>'2.單齡合併'!BS3:BS26</xm:f>
              <xm:sqref>BS27</xm:sqref>
            </x14:sparkline>
            <x14:sparkline>
              <xm:f>'2.單齡合併'!BT3:BT26</xm:f>
              <xm:sqref>BT27</xm:sqref>
            </x14:sparkline>
            <x14:sparkline>
              <xm:f>'2.單齡合併'!BW3:BW26</xm:f>
              <xm:sqref>BW27</xm:sqref>
            </x14:sparkline>
            <x14:sparkline>
              <xm:f>'2.單齡合併'!BX3:BX26</xm:f>
              <xm:sqref>BX27</xm:sqref>
            </x14:sparkline>
            <x14:sparkline>
              <xm:f>'2.單齡合併'!CA3:CA26</xm:f>
              <xm:sqref>CA27</xm:sqref>
            </x14:sparkline>
            <x14:sparkline>
              <xm:f>'2.單齡合併'!CB3:CB26</xm:f>
              <xm:sqref>CB27</xm:sqref>
            </x14:sparkline>
            <x14:sparkline>
              <xm:f>'2.單齡合併'!CE3:CE26</xm:f>
              <xm:sqref>CE27</xm:sqref>
            </x14:sparkline>
            <x14:sparkline>
              <xm:f>'2.單齡合併'!CF3:CF26</xm:f>
              <xm:sqref>CF27</xm:sqref>
            </x14:sparkline>
            <x14:sparkline>
              <xm:f>'2.單齡合併'!CI3:CI26</xm:f>
              <xm:sqref>CI27</xm:sqref>
            </x14:sparkline>
            <x14:sparkline>
              <xm:f>'2.單齡合併'!CJ3:CJ26</xm:f>
              <xm:sqref>CJ27</xm:sqref>
            </x14:sparkline>
            <x14:sparkline>
              <xm:f>'2.單齡合併'!CM3:CM26</xm:f>
              <xm:sqref>CM27</xm:sqref>
            </x14:sparkline>
            <x14:sparkline>
              <xm:f>'2.單齡合併'!CN3:CN26</xm:f>
              <xm:sqref>CN27</xm:sqref>
            </x14:sparkline>
            <x14:sparkline>
              <xm:f>'2.單齡合併'!CQ3:CQ26</xm:f>
              <xm:sqref>CQ27</xm:sqref>
            </x14:sparkline>
            <x14:sparkline>
              <xm:f>'2.單齡合併'!CR3:CR26</xm:f>
              <xm:sqref>CR27</xm:sqref>
            </x14:sparkline>
            <x14:sparkline>
              <xm:f>'2.單齡合併'!CU3:CU26</xm:f>
              <xm:sqref>CU27</xm:sqref>
            </x14:sparkline>
            <x14:sparkline>
              <xm:f>'2.單齡合併'!CV3:CV26</xm:f>
              <xm:sqref>CV27</xm:sqref>
            </x14:sparkline>
            <x14:sparkline>
              <xm:f>'2.單齡合併'!CY3:CY26</xm:f>
              <xm:sqref>CY27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'2.單齡合併'!BA3:BA26</xm:f>
              <xm:sqref>BA27</xm:sqref>
            </x14:sparkline>
            <x14:sparkline>
              <xm:f>'2.單齡合併'!BB3:BB26</xm:f>
              <xm:sqref>BB27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'2.單齡合併'!BC3:BC26</xm:f>
              <xm:sqref>BC27</xm:sqref>
            </x14:sparkline>
            <x14:sparkline>
              <xm:f>'2.單齡合併'!BD3:BD26</xm:f>
              <xm:sqref>BD27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'2.單齡合併'!BG3:BG26</xm:f>
              <xm:sqref>BG27</xm:sqref>
            </x14:sparkline>
            <x14:sparkline>
              <xm:f>'2.單齡合併'!BH3:BH26</xm:f>
              <xm:sqref>BH27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'2.單齡合併'!BE3:BE26</xm:f>
              <xm:sqref>BE27</xm:sqref>
            </x14:sparkline>
            <x14:sparkline>
              <xm:f>'2.單齡合併'!BF3:BF26</xm:f>
              <xm:sqref>BF27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'2.單齡合併'!BI3:BI26</xm:f>
              <xm:sqref>BI27</xm:sqref>
            </x14:sparkline>
            <x14:sparkline>
              <xm:f>'2.單齡合併'!BJ3:BJ26</xm:f>
              <xm:sqref>BJ27</xm:sqref>
            </x14:sparkline>
            <x14:sparkline>
              <xm:f>'2.單齡合併'!BM3:BM26</xm:f>
              <xm:sqref>BM27</xm:sqref>
            </x14:sparkline>
            <x14:sparkline>
              <xm:f>'2.單齡合併'!BN3:BN26</xm:f>
              <xm:sqref>BN27</xm:sqref>
            </x14:sparkline>
            <x14:sparkline>
              <xm:f>'2.單齡合併'!BQ3:BQ26</xm:f>
              <xm:sqref>BQ27</xm:sqref>
            </x14:sparkline>
            <x14:sparkline>
              <xm:f>'2.單齡合併'!BR3:BR26</xm:f>
              <xm:sqref>BR27</xm:sqref>
            </x14:sparkline>
            <x14:sparkline>
              <xm:f>'2.單齡合併'!BU3:BU26</xm:f>
              <xm:sqref>BU27</xm:sqref>
            </x14:sparkline>
            <x14:sparkline>
              <xm:f>'2.單齡合併'!BV3:BV26</xm:f>
              <xm:sqref>BV27</xm:sqref>
            </x14:sparkline>
            <x14:sparkline>
              <xm:f>'2.單齡合併'!BY3:BY26</xm:f>
              <xm:sqref>BY27</xm:sqref>
            </x14:sparkline>
            <x14:sparkline>
              <xm:f>'2.單齡合併'!BZ3:BZ26</xm:f>
              <xm:sqref>BZ27</xm:sqref>
            </x14:sparkline>
            <x14:sparkline>
              <xm:f>'2.單齡合併'!CC3:CC26</xm:f>
              <xm:sqref>CC27</xm:sqref>
            </x14:sparkline>
            <x14:sparkline>
              <xm:f>'2.單齡合併'!CD3:CD26</xm:f>
              <xm:sqref>CD27</xm:sqref>
            </x14:sparkline>
            <x14:sparkline>
              <xm:f>'2.單齡合併'!CG3:CG26</xm:f>
              <xm:sqref>CG27</xm:sqref>
            </x14:sparkline>
            <x14:sparkline>
              <xm:f>'2.單齡合併'!CH3:CH26</xm:f>
              <xm:sqref>CH27</xm:sqref>
            </x14:sparkline>
            <x14:sparkline>
              <xm:f>'2.單齡合併'!CK3:CK26</xm:f>
              <xm:sqref>CK27</xm:sqref>
            </x14:sparkline>
            <x14:sparkline>
              <xm:f>'2.單齡合併'!CL3:CL26</xm:f>
              <xm:sqref>CL27</xm:sqref>
            </x14:sparkline>
            <x14:sparkline>
              <xm:f>'2.單齡合併'!CO3:CO26</xm:f>
              <xm:sqref>CO27</xm:sqref>
            </x14:sparkline>
            <x14:sparkline>
              <xm:f>'2.單齡合併'!CP3:CP26</xm:f>
              <xm:sqref>CP27</xm:sqref>
            </x14:sparkline>
            <x14:sparkline>
              <xm:f>'2.單齡合併'!CS3:CS26</xm:f>
              <xm:sqref>CS27</xm:sqref>
            </x14:sparkline>
            <x14:sparkline>
              <xm:f>'2.單齡合併'!CT3:CT26</xm:f>
              <xm:sqref>CT27</xm:sqref>
            </x14:sparkline>
            <x14:sparkline>
              <xm:f>'2.單齡合併'!CW3:CW26</xm:f>
              <xm:sqref>CW27</xm:sqref>
            </x14:sparkline>
            <x14:sparkline>
              <xm:f>'2.單齡合併'!CX3:CX26</xm:f>
              <xm:sqref>CX27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'2.單齡合併'!M32:M55</xm:f>
              <xm:sqref>M56</xm:sqref>
            </x14:sparkline>
          </x14:sparklines>
        </x14:sparklineGroup>
      </x14:sparklineGroup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Y33"/>
  <sheetViews>
    <sheetView workbookViewId="0">
      <selection activeCell="H23" sqref="H23:H25"/>
    </sheetView>
  </sheetViews>
  <sheetFormatPr defaultRowHeight="12.75"/>
  <cols>
    <col min="1" max="1" width="10.625" style="48" customWidth="1"/>
    <col min="2" max="2" width="22.625" style="48" customWidth="1"/>
    <col min="3" max="3" width="9.625" style="48" customWidth="1"/>
    <col min="4" max="5" width="9" style="48"/>
    <col min="6" max="6" width="10.625" style="48" customWidth="1"/>
    <col min="7" max="7" width="22.625" style="48" customWidth="1"/>
    <col min="8" max="8" width="9.625" style="48" customWidth="1"/>
    <col min="9" max="10" width="9" style="48"/>
    <col min="11" max="11" width="10.625" style="48" customWidth="1"/>
    <col min="12" max="12" width="22.625" style="48" customWidth="1"/>
    <col min="13" max="13" width="9.625" style="48" customWidth="1"/>
    <col min="14" max="16384" width="9" style="48"/>
  </cols>
  <sheetData>
    <row r="1" spans="1:22" ht="14.25">
      <c r="A1" s="48" t="s">
        <v>137</v>
      </c>
      <c r="F1" s="48" t="s">
        <v>138</v>
      </c>
      <c r="K1" s="48" t="s">
        <v>139</v>
      </c>
    </row>
    <row r="2" spans="1:22" ht="13.5">
      <c r="A2" s="40" t="s">
        <v>110</v>
      </c>
      <c r="B2" s="49" t="str">
        <f>'0.直接貼上-輸出預測(0-50)'!B1&amp;"誤差"</f>
        <v>0-100up所有人口總計誤差</v>
      </c>
      <c r="C2" s="49" t="s">
        <v>112</v>
      </c>
      <c r="D2" s="49" t="s">
        <v>113</v>
      </c>
      <c r="F2" s="40" t="s">
        <v>110</v>
      </c>
      <c r="G2" s="49" t="str">
        <f>'0.直接貼上-真實數據'!B1&amp;"誤差"</f>
        <v>0-100up所有人口總計誤差</v>
      </c>
      <c r="H2" s="49" t="s">
        <v>112</v>
      </c>
      <c r="I2" s="49" t="s">
        <v>113</v>
      </c>
      <c r="K2" s="40" t="s">
        <v>110</v>
      </c>
      <c r="L2" s="49" t="str">
        <f>'0.直接貼上-真實數據'!B1&amp;"誤差"</f>
        <v>0-100up所有人口總計誤差</v>
      </c>
      <c r="M2" s="49" t="s">
        <v>112</v>
      </c>
      <c r="N2" s="49" t="s">
        <v>113</v>
      </c>
      <c r="P2" s="73" t="str">
        <f>IF('check-要空白'!J3=0,"","請務必點「check-要空白」查看")</f>
        <v/>
      </c>
      <c r="Q2" s="73"/>
      <c r="R2" s="73"/>
    </row>
    <row r="3" spans="1:22" s="51" customFormat="1" ht="42.75" hidden="1" customHeight="1">
      <c r="A3" s="50">
        <f>'0.直接貼上-輸出預測(0-50)'!A2</f>
        <v>0</v>
      </c>
      <c r="B3" s="50">
        <f>'0.直接貼上-輸出預測(0-50)'!B2</f>
        <v>0</v>
      </c>
      <c r="C3" s="50"/>
      <c r="F3" s="50">
        <f>'0.直接貼上-輸出預測(0-50)'!F2</f>
        <v>0</v>
      </c>
      <c r="G3" s="50">
        <f>'0.直接貼上-輸出預測(0-50)'!G2</f>
        <v>0</v>
      </c>
      <c r="H3" s="50"/>
      <c r="K3" s="50">
        <f>'0.直接貼上-輸出預測(0-50)'!K2</f>
        <v>0</v>
      </c>
      <c r="L3" s="50">
        <f>'0.直接貼上-輸出預測(0-50)'!L2</f>
        <v>0</v>
      </c>
      <c r="M3" s="50"/>
    </row>
    <row r="4" spans="1:22">
      <c r="A4" s="52" t="str">
        <f>'0.直接貼上-輸出預測(0-50)'!A3</f>
        <v>112年 6月</v>
      </c>
      <c r="B4" s="45">
        <f>'1.總計'!B3-'2.單齡合併'!B3</f>
        <v>77.937283191946335</v>
      </c>
      <c r="C4" s="46">
        <f>ABS('1.總計'!B3-'2.單齡合併'!B3)/'1.總計'!B3</f>
        <v>1.1777624477413307E-4</v>
      </c>
      <c r="D4" s="78">
        <f>AVERAGE(C4:C27)</f>
        <v>1.6175259406606228E-3</v>
      </c>
      <c r="F4" s="52" t="str">
        <f>'0.直接貼上-真實數據'!A3</f>
        <v>112年 6月</v>
      </c>
      <c r="G4" s="45">
        <f>'1.總計'!B3-'0.直接貼上-真實數據'!B3</f>
        <v>-26.737000346882269</v>
      </c>
      <c r="H4" s="46">
        <f>ABS('1.總計'!B3-'0.直接貼上-真實數據'!B3)/'0.直接貼上-真實數據'!B3</f>
        <v>4.0402438240169526E-5</v>
      </c>
      <c r="I4" s="78">
        <f>AVERAGE(H4:H27)</f>
        <v>2.3254655163866293E-3</v>
      </c>
      <c r="K4" s="52" t="str">
        <f>'0.直接貼上-真實數據'!A3</f>
        <v>112年 6月</v>
      </c>
      <c r="L4" s="45">
        <f>'2.單齡合併'!B3-'0.直接貼上-真實數據'!B3</f>
        <v>-104.6742835388286</v>
      </c>
      <c r="M4" s="46">
        <f>ABS('2.單齡合併'!B3-'0.直接貼上-真實數據'!B3)/'0.直接貼上-真實數據'!B3</f>
        <v>1.5817392456684694E-4</v>
      </c>
      <c r="N4" s="78">
        <f>AVERAGE(M4:M27)</f>
        <v>3.8930486771042712E-3</v>
      </c>
    </row>
    <row r="5" spans="1:22">
      <c r="A5" s="52" t="str">
        <f>'0.直接貼上-輸出預測(0-50)'!A4</f>
        <v>112年 7月</v>
      </c>
      <c r="B5" s="45">
        <f>'1.總計'!B4-'2.單齡合併'!B4</f>
        <v>156.31255808996502</v>
      </c>
      <c r="C5" s="46">
        <f>ABS('1.總計'!B4-'2.單齡合併'!B4)/'1.總計'!B4</f>
        <v>2.3634586448232779E-4</v>
      </c>
      <c r="D5" s="79"/>
      <c r="F5" s="52" t="str">
        <f>'0.直接貼上-真實數據'!A4</f>
        <v>112年 7月</v>
      </c>
      <c r="G5" s="45">
        <f>'1.總計'!B4-'0.直接貼上-真實數據'!B4</f>
        <v>-203.91112364514265</v>
      </c>
      <c r="H5" s="46">
        <f>ABS('1.總計'!B4-'0.直接貼上-真實數據'!B4)/'0.直接貼上-真實數據'!B4</f>
        <v>3.0822025533747089E-4</v>
      </c>
      <c r="I5" s="79"/>
      <c r="K5" s="52" t="str">
        <f>'0.直接貼上-真實數據'!A4</f>
        <v>112年 7月</v>
      </c>
      <c r="L5" s="45">
        <f>'2.單齡合併'!B4-'0.直接貼上-真實數據'!B4</f>
        <v>-360.22368173510768</v>
      </c>
      <c r="M5" s="46">
        <f>ABS('2.單齡合併'!B4-'0.直接貼上-真實數據'!B4)/'0.直接貼上-真實數據'!B4</f>
        <v>5.444932732371E-4</v>
      </c>
      <c r="N5" s="79"/>
    </row>
    <row r="6" spans="1:22">
      <c r="A6" s="52" t="str">
        <f>'0.直接貼上-輸出預測(0-50)'!A5</f>
        <v>112年 8月</v>
      </c>
      <c r="B6" s="45">
        <f>'1.總計'!B5-'2.單齡合併'!B5</f>
        <v>235.26010572735686</v>
      </c>
      <c r="C6" s="46">
        <f>ABS('1.總計'!B5-'2.單齡合併'!B5)/'1.總計'!B5</f>
        <v>3.5591302919636041E-4</v>
      </c>
      <c r="D6" s="79"/>
      <c r="F6" s="52" t="str">
        <f>'0.直接貼上-真實數據'!A5</f>
        <v>112年 8月</v>
      </c>
      <c r="G6" s="45">
        <f>'1.總計'!B5-'0.直接貼上-真實數據'!B5</f>
        <v>-102.52298333600629</v>
      </c>
      <c r="H6" s="46">
        <f>ABS('1.總計'!B5-'0.直接貼上-真實數據'!B5)/'0.直接貼上-真實數據'!B5</f>
        <v>1.5507774586565607E-4</v>
      </c>
      <c r="I6" s="79"/>
      <c r="K6" s="52" t="str">
        <f>'0.直接貼上-真實數據'!A5</f>
        <v>112年 8月</v>
      </c>
      <c r="L6" s="45">
        <f>'2.單齡合併'!B5-'0.直接貼上-真實數據'!B5</f>
        <v>-337.78308906336315</v>
      </c>
      <c r="M6" s="46">
        <f>ABS('2.單齡合併'!B5-'0.直接貼上-真實數據'!B5)/'0.直接貼上-真實數據'!B5</f>
        <v>5.1093558087172443E-4</v>
      </c>
      <c r="N6" s="79"/>
    </row>
    <row r="7" spans="1:22">
      <c r="A7" s="52" t="str">
        <f>'0.直接貼上-輸出預測(0-50)'!A6</f>
        <v>112年 9月</v>
      </c>
      <c r="B7" s="45">
        <f>'1.總計'!B6-'2.單齡合併'!B6</f>
        <v>314.90677802835125</v>
      </c>
      <c r="C7" s="46">
        <f>ABS('1.總計'!B6-'2.單齡合併'!B6)/'1.總計'!B6</f>
        <v>4.7667111376117286E-4</v>
      </c>
      <c r="D7" s="79"/>
      <c r="F7" s="52" t="str">
        <f>'0.直接貼上-真實數據'!A6</f>
        <v>112年 9月</v>
      </c>
      <c r="G7" s="45">
        <f>'1.總計'!B6-'0.直接貼上-真實數據'!B6</f>
        <v>92.426806880976073</v>
      </c>
      <c r="H7" s="46">
        <f>ABS('1.總計'!B6-'0.直接貼上-真實數據'!B6)/'0.直接貼上-真實數據'!B6</f>
        <v>1.3992507229783902E-4</v>
      </c>
      <c r="I7" s="79"/>
      <c r="K7" s="52" t="str">
        <f>'0.直接貼上-真實數據'!A6</f>
        <v>112年 9月</v>
      </c>
      <c r="L7" s="45">
        <f>'2.單齡合併'!B6-'0.直接貼上-真實數據'!B6</f>
        <v>-222.47997114737518</v>
      </c>
      <c r="M7" s="46">
        <f>ABS('2.單齡合併'!B6-'0.直接貼上-真實數據'!B6)/'0.直接貼上-真實數據'!B6</f>
        <v>3.3681273970338912E-4</v>
      </c>
      <c r="N7" s="79"/>
    </row>
    <row r="8" spans="1:22">
      <c r="A8" s="52" t="str">
        <f>'0.直接貼上-輸出預測(0-50)'!A7</f>
        <v>112年 10月</v>
      </c>
      <c r="B8" s="45">
        <f>'1.總計'!B7-'2.單齡合併'!B7</f>
        <v>395.37248254264705</v>
      </c>
      <c r="C8" s="46">
        <f>ABS('1.總計'!B7-'2.單齡合併'!B7)/'1.總計'!B7</f>
        <v>5.9880340025260902E-4</v>
      </c>
      <c r="D8" s="79"/>
      <c r="F8" s="52" t="str">
        <f>'0.直接貼上-真實數據'!A7</f>
        <v>112年 10月</v>
      </c>
      <c r="G8" s="45">
        <f>'1.總計'!B7-'0.直接貼上-真實數據'!B7</f>
        <v>126.93763304722961</v>
      </c>
      <c r="H8" s="46">
        <f>ABS('1.總計'!B7-'0.直接貼上-真實數據'!B7)/'0.直接貼上-真實數據'!B7</f>
        <v>1.922877933408917E-4</v>
      </c>
      <c r="I8" s="79"/>
      <c r="K8" s="52" t="str">
        <f>'0.直接貼上-真實數據'!A7</f>
        <v>112年 10月</v>
      </c>
      <c r="L8" s="45">
        <f>'2.單齡合併'!B7-'0.直接貼上-真實數據'!B7</f>
        <v>-268.43484949541744</v>
      </c>
      <c r="M8" s="46">
        <f>ABS('2.單齡合併'!B7-'0.直接貼上-真實數據'!B7)/'0.直接貼上-真實數據'!B7</f>
        <v>4.0663074949619693E-4</v>
      </c>
      <c r="N8" s="79"/>
    </row>
    <row r="9" spans="1:22">
      <c r="A9" s="52" t="str">
        <f>'0.直接貼上-輸出預測(0-50)'!A8</f>
        <v>112年 11月</v>
      </c>
      <c r="B9" s="45">
        <f>'1.總計'!B8-'2.單齡合併'!B8</f>
        <v>476.77063671499491</v>
      </c>
      <c r="C9" s="46">
        <f>ABS('1.總計'!B8-'2.單齡合併'!B8)/'1.總計'!B8</f>
        <v>7.2248373674795063E-4</v>
      </c>
      <c r="D9" s="79"/>
      <c r="F9" s="52" t="str">
        <f>'0.直接貼上-真實數據'!A8</f>
        <v>112年 11月</v>
      </c>
      <c r="G9" s="45">
        <f>'1.總計'!B8-'0.直接貼上-真實數據'!B8</f>
        <v>64.008880945271812</v>
      </c>
      <c r="H9" s="46">
        <f>ABS('1.總計'!B8-'0.直接貼上-真實數據'!B8)/'0.直接貼上-真實數據'!B8</f>
        <v>9.7006522700577577E-5</v>
      </c>
      <c r="I9" s="79"/>
      <c r="K9" s="52" t="str">
        <f>'0.直接貼上-真實數據'!A8</f>
        <v>112年 11月</v>
      </c>
      <c r="L9" s="45">
        <f>'2.單齡合併'!B8-'0.直接貼上-真實數據'!B8</f>
        <v>-412.76175576972309</v>
      </c>
      <c r="M9" s="46">
        <f>ABS('2.單齡合併'!B8-'0.直接貼上-真實數據'!B8)/'0.直接貼上-真實數據'!B8</f>
        <v>6.255472996823827E-4</v>
      </c>
      <c r="N9" s="79"/>
    </row>
    <row r="10" spans="1:22" ht="14.25">
      <c r="A10" s="52" t="str">
        <f>'0.直接貼上-輸出預測(0-50)'!A9</f>
        <v>112年 12月</v>
      </c>
      <c r="B10" s="45">
        <f>'1.總計'!B9-'2.單齡合併'!B9</f>
        <v>559.20859335316345</v>
      </c>
      <c r="C10" s="46">
        <f>ABS('1.總計'!B9-'2.單齡合併'!B9)/'1.總計'!B9</f>
        <v>8.4787715474894589E-4</v>
      </c>
      <c r="D10" s="79"/>
      <c r="F10" s="63" t="str">
        <f>'0.直接貼上-真實數據'!A9</f>
        <v>112年 12月</v>
      </c>
      <c r="G10" s="64">
        <f>'1.總計'!B9-'0.直接貼上-真實數據'!B9</f>
        <v>71.639936098479666</v>
      </c>
      <c r="H10" s="65">
        <f>ABS('1.總計'!B9-'0.直接貼上-真實數據'!B9)/'0.直接貼上-真實數據'!B9</f>
        <v>1.0863292244427275E-4</v>
      </c>
      <c r="I10" s="79"/>
      <c r="K10" s="63" t="str">
        <f>'0.直接貼上-真實數據'!A9</f>
        <v>112年 12月</v>
      </c>
      <c r="L10" s="64">
        <f>'2.單齡合併'!B9-'0.直接貼上-真實數據'!B9</f>
        <v>-487.56865725468379</v>
      </c>
      <c r="M10" s="65">
        <f>ABS('2.單齡合併'!B9-'0.直接貼上-真實數據'!B9)/'0.直接貼上-真實數據'!B9</f>
        <v>7.3933633967786727E-4</v>
      </c>
      <c r="N10" s="79"/>
      <c r="O10" s="67" t="s">
        <v>141</v>
      </c>
      <c r="P10" s="68"/>
      <c r="Q10" s="68"/>
      <c r="R10" s="68"/>
      <c r="S10" s="68"/>
      <c r="T10" s="68"/>
      <c r="U10" s="68"/>
      <c r="V10" s="68"/>
    </row>
    <row r="11" spans="1:22" ht="14.25">
      <c r="A11" s="52" t="str">
        <f>'0.直接貼上-輸出預測(0-50)'!A10</f>
        <v>113年 1月</v>
      </c>
      <c r="B11" s="45">
        <f>'1.總計'!B10-'2.單齡合併'!B10</f>
        <v>642.7880388807971</v>
      </c>
      <c r="C11" s="46">
        <f>ABS('1.總計'!B10-'2.單齡合併'!B10)/'1.總計'!B10</f>
        <v>9.7514044749189618E-4</v>
      </c>
      <c r="D11" s="79"/>
      <c r="F11" s="52" t="str">
        <f>'0.直接貼上-真實數據'!A10</f>
        <v>113年 1月</v>
      </c>
      <c r="G11" s="45">
        <f>'1.總計'!B10-'0.直接貼上-真實數據'!B10</f>
        <v>-389.16981622902676</v>
      </c>
      <c r="H11" s="46">
        <f>ABS('1.總計'!B10-'0.直接貼上-真實數據'!B10)/'0.直接貼上-真實數據'!B10</f>
        <v>5.9004102138538004E-4</v>
      </c>
      <c r="I11" s="79"/>
      <c r="K11" s="52" t="str">
        <f>'0.直接貼上-真實數據'!A10</f>
        <v>113年 1月</v>
      </c>
      <c r="L11" s="45">
        <f>'2.單齡合併'!B10-'0.直接貼上-真實數據'!B10</f>
        <v>-1031.9578551098239</v>
      </c>
      <c r="M11" s="46">
        <f>ABS('2.單齡合併'!B10-'0.直接貼上-真實數據'!B10)/'0.直接貼上-真實數據'!B10</f>
        <v>1.5646060960116438E-3</v>
      </c>
      <c r="N11" s="79"/>
      <c r="O11" s="69" t="s">
        <v>142</v>
      </c>
      <c r="P11" s="70"/>
      <c r="Q11" s="70"/>
      <c r="R11" s="70"/>
      <c r="S11" s="70"/>
      <c r="T11" s="70"/>
      <c r="U11" s="68"/>
      <c r="V11" s="68"/>
    </row>
    <row r="12" spans="1:22" ht="14.25">
      <c r="A12" s="52" t="str">
        <f>'0.直接貼上-輸出預測(0-50)'!A11</f>
        <v>113年 2月</v>
      </c>
      <c r="B12" s="45">
        <f>'1.總計'!B11-'2.單齡合併'!B11</f>
        <v>727.60536590055563</v>
      </c>
      <c r="C12" s="46">
        <f>ABS('1.總計'!B11-'2.單齡合併'!B11)/'1.總計'!B11</f>
        <v>1.1044227112974943E-3</v>
      </c>
      <c r="D12" s="79"/>
      <c r="F12" s="52" t="str">
        <f>'0.直接貼上-真實數據'!A11</f>
        <v>113年 2月</v>
      </c>
      <c r="G12" s="45">
        <f>'1.總計'!B11-'0.直接貼上-真實數據'!B11</f>
        <v>-547.42099103285</v>
      </c>
      <c r="H12" s="46">
        <f>ABS('1.總計'!B11-'0.直接貼上-真實數據'!B11)/'0.直接貼上-真實數據'!B11</f>
        <v>8.3023333459645589E-4</v>
      </c>
      <c r="I12" s="79"/>
      <c r="K12" s="52" t="str">
        <f>'0.直接貼上-真實數據'!A11</f>
        <v>113年 2月</v>
      </c>
      <c r="L12" s="45">
        <f>'2.單齡合併'!B11-'0.直接貼上-真實數據'!B11</f>
        <v>-1275.0263569334056</v>
      </c>
      <c r="M12" s="46">
        <f>ABS('2.單齡合併'!B11-'0.直接貼上-真實數據'!B11)/'0.直接貼上-真實數據'!B11</f>
        <v>1.9337391173435458E-3</v>
      </c>
      <c r="N12" s="79"/>
      <c r="O12" s="67" t="s">
        <v>143</v>
      </c>
      <c r="P12" s="68"/>
      <c r="Q12" s="68"/>
      <c r="R12" s="68"/>
      <c r="S12" s="68"/>
      <c r="T12" s="68"/>
      <c r="U12" s="68"/>
      <c r="V12" s="68"/>
    </row>
    <row r="13" spans="1:22" ht="14.25">
      <c r="A13" s="52" t="str">
        <f>'0.直接貼上-輸出預測(0-50)'!A12</f>
        <v>113年 3月</v>
      </c>
      <c r="B13" s="45">
        <f>'1.總計'!B12-'2.單齡合併'!B12</f>
        <v>813.75202152493875</v>
      </c>
      <c r="C13" s="46">
        <f>ABS('1.總計'!B12-'2.單齡合併'!B12)/'1.總計'!B12</f>
        <v>1.2358658520203267E-3</v>
      </c>
      <c r="D13" s="79"/>
      <c r="F13" s="63" t="str">
        <f>'0.直接貼上-真實數據'!A12</f>
        <v>113年 3月</v>
      </c>
      <c r="G13" s="64">
        <f>'1.總計'!B12-'0.直接貼上-真實數據'!B12</f>
        <v>-841.11420356761664</v>
      </c>
      <c r="H13" s="65">
        <f>ABS('1.總計'!B12-'0.直接貼上-真實數據'!B12)/'0.直接貼上-真實數據'!B12</f>
        <v>1.2757917686468077E-3</v>
      </c>
      <c r="I13" s="79"/>
      <c r="K13" s="63" t="str">
        <f>'0.直接貼上-真實數據'!A12</f>
        <v>113年 3月</v>
      </c>
      <c r="L13" s="64">
        <f>'2.單齡合併'!B12-'0.直接貼上-真實數據'!B12</f>
        <v>-1654.8662250925554</v>
      </c>
      <c r="M13" s="65">
        <f>ABS('2.單齡合併'!B12-'0.直接貼上-真實數據'!B12)/'0.直接貼上-真實數據'!B12</f>
        <v>2.5100809131859757E-3</v>
      </c>
      <c r="N13" s="79"/>
      <c r="O13" s="67" t="s">
        <v>144</v>
      </c>
      <c r="P13" s="68"/>
      <c r="Q13" s="68"/>
      <c r="R13" s="68"/>
      <c r="S13" s="68"/>
      <c r="T13" s="68"/>
      <c r="U13" s="68"/>
      <c r="V13" s="68"/>
    </row>
    <row r="14" spans="1:22" ht="14.25">
      <c r="A14" s="52" t="str">
        <f>'0.直接貼上-輸出預測(0-50)'!A13</f>
        <v>113年 4月</v>
      </c>
      <c r="B14" s="45">
        <f>'1.總計'!B13-'2.單齡合併'!B13</f>
        <v>901.31483286898583</v>
      </c>
      <c r="C14" s="46">
        <f>ABS('1.總計'!B13-'2.單齡合併'!B13)/'1.總計'!B13</f>
        <v>1.3696050585718994E-3</v>
      </c>
      <c r="D14" s="79"/>
      <c r="F14" s="52" t="str">
        <f>'0.直接貼上-真實數據'!A13</f>
        <v>113年 4月</v>
      </c>
      <c r="G14" s="45">
        <f>'1.總計'!B13-'0.直接貼上-真實數據'!B13</f>
        <v>-1383.2500693480251</v>
      </c>
      <c r="H14" s="46">
        <f>ABS('1.總計'!B13-'0.直接貼上-真實數據'!B13)/'0.直接貼上-真實數據'!B13</f>
        <v>2.0975273506453319E-3</v>
      </c>
      <c r="I14" s="79"/>
      <c r="K14" s="52" t="str">
        <f>'0.直接貼上-真實數據'!A13</f>
        <v>113年 4月</v>
      </c>
      <c r="L14" s="45">
        <f>'2.單齡合併'!B13-'0.直接貼上-真實數據'!B13</f>
        <v>-2284.564902217011</v>
      </c>
      <c r="M14" s="46">
        <f>ABS('2.單齡合併'!B13-'0.直接貼上-真實數據'!B13)/'0.直接貼上-真實數據'!B13</f>
        <v>3.4642596251472945E-3</v>
      </c>
      <c r="N14" s="79"/>
      <c r="O14" s="67" t="s">
        <v>145</v>
      </c>
      <c r="P14" s="68"/>
      <c r="Q14" s="68"/>
      <c r="R14" s="68"/>
      <c r="S14" s="68"/>
      <c r="T14" s="68"/>
      <c r="U14" s="68"/>
      <c r="V14" s="68"/>
    </row>
    <row r="15" spans="1:22" s="54" customFormat="1">
      <c r="A15" s="57" t="str">
        <f>'0.直接貼上-輸出預測(0-50)'!A14</f>
        <v>113年 5月</v>
      </c>
      <c r="B15" s="58">
        <f>'1.總計'!B14-'2.單齡合併'!B14</f>
        <v>990.37631104001775</v>
      </c>
      <c r="C15" s="59">
        <f>ABS('1.總計'!B14-'2.單齡合併'!B14)/'1.總計'!B14</f>
        <v>1.5057692454108623E-3</v>
      </c>
      <c r="D15" s="79"/>
      <c r="F15" s="57" t="str">
        <f>'0.直接貼上-真實數據'!A14</f>
        <v>113年 5月</v>
      </c>
      <c r="G15" s="58">
        <f>'1.總計'!B14-'0.直接貼上-真實數據'!B14</f>
        <v>-1834.8292041488457</v>
      </c>
      <c r="H15" s="59">
        <f>ABS('1.總計'!B14-'0.直接貼上-真實數據'!B14)/'0.直接貼上-真實數據'!B14</f>
        <v>2.7819157192851642E-3</v>
      </c>
      <c r="I15" s="79"/>
      <c r="K15" s="57" t="str">
        <f>'0.直接貼上-真實數據'!A14</f>
        <v>113年 5月</v>
      </c>
      <c r="L15" s="58">
        <f>'2.單齡合併'!B14-'0.直接貼上-真實數據'!B14</f>
        <v>-2825.2055151888635</v>
      </c>
      <c r="M15" s="59">
        <f>ABS('2.單齡合併'!B14-'0.直接貼上-真實數據'!B14)/'0.直接貼上-真實數據'!B14</f>
        <v>4.2834960415626018E-3</v>
      </c>
      <c r="N15" s="79"/>
      <c r="O15" s="48"/>
      <c r="P15" s="48"/>
      <c r="Q15" s="48"/>
      <c r="R15" s="48"/>
      <c r="S15" s="48"/>
      <c r="T15" s="48"/>
      <c r="U15" s="48"/>
      <c r="V15" s="48"/>
    </row>
    <row r="16" spans="1:22">
      <c r="A16" s="52" t="str">
        <f>'0.直接貼上-輸出預測(0-50)'!A15</f>
        <v>113年 6月</v>
      </c>
      <c r="B16" s="45">
        <f>'1.總計'!B15-'2.單齡合併'!B15</f>
        <v>1080.4407000719802</v>
      </c>
      <c r="C16" s="46">
        <f>ABS('1.總計'!B15-'2.單齡合併'!B15)/'1.總計'!B15</f>
        <v>1.6436078475432444E-3</v>
      </c>
      <c r="D16" s="79"/>
      <c r="F16" s="52" t="str">
        <f>'0.直接貼上-真實數據'!A15</f>
        <v>113年 6月</v>
      </c>
      <c r="G16" s="45">
        <f>'1.總計'!B15-'0.直接貼上-真實數據'!B15</f>
        <v>-2369.8241558647715</v>
      </c>
      <c r="H16" s="46">
        <f>ABS('1.總計'!B15-'0.直接貼上-真實數據'!B15)/'0.直接貼上-真實數據'!B15</f>
        <v>3.5921176056604629E-3</v>
      </c>
      <c r="I16" s="79"/>
      <c r="K16" s="52" t="str">
        <f>'0.直接貼上-真實數據'!A15</f>
        <v>113年 6月</v>
      </c>
      <c r="L16" s="45">
        <f>'2.單齡合併'!B15-'0.直接貼上-真實數據'!B15</f>
        <v>-3450.2648559367517</v>
      </c>
      <c r="M16" s="46">
        <f>ABS('2.單齡合併'!B15-'0.直接貼上-真實數據'!B15)/'0.直接貼上-真實數據'!B15</f>
        <v>5.2298214205177456E-3</v>
      </c>
      <c r="N16" s="79"/>
    </row>
    <row r="17" spans="1:25">
      <c r="A17" s="52" t="str">
        <f>'0.直接貼上-輸出預測(0-50)'!A16</f>
        <v>113年 7月</v>
      </c>
      <c r="B17" s="45">
        <f>'1.總計'!B16-'2.單齡合併'!B16</f>
        <v>1171.4897352153203</v>
      </c>
      <c r="C17" s="46">
        <f>ABS('1.總計'!B16-'2.單齡合併'!B16)/'1.總計'!B16</f>
        <v>1.7830954665118582E-3</v>
      </c>
      <c r="D17" s="79"/>
      <c r="F17" s="52" t="str">
        <f>'0.直接貼上-真實數據'!A16</f>
        <v>113年 7月</v>
      </c>
      <c r="G17" s="45">
        <f>'1.總計'!B16-'0.直接貼上-真實數據'!B16</f>
        <v>-2523.2355970531935</v>
      </c>
      <c r="H17" s="46">
        <f>ABS('1.總計'!B16-'0.直接貼上-真實數據'!B16)/'0.直接貼上-真實數據'!B16</f>
        <v>3.8258608854808162E-3</v>
      </c>
      <c r="I17" s="79"/>
      <c r="K17" s="52" t="str">
        <f>'0.直接貼上-真實數據'!A16</f>
        <v>113年 7月</v>
      </c>
      <c r="L17" s="45">
        <f>'2.單齡合併'!B16-'0.直接貼上-真實數據'!B16</f>
        <v>-3694.7253322685137</v>
      </c>
      <c r="M17" s="46">
        <f>ABS('2.單齡合併'!B16-'0.直接貼上-真實數據'!B16)/'0.直接貼上-真實數據'!B16</f>
        <v>5.6021344767922688E-3</v>
      </c>
      <c r="N17" s="79"/>
    </row>
    <row r="18" spans="1:25">
      <c r="A18" s="52" t="str">
        <f>'0.直接貼上-輸出預測(0-50)'!A17</f>
        <v>113年 8月</v>
      </c>
      <c r="B18" s="45">
        <f>'1.總計'!B17-'2.單齡合併'!B17</f>
        <v>1263.5051172312815</v>
      </c>
      <c r="C18" s="46">
        <f>ABS('1.總計'!B17-'2.單齡合併'!B17)/'1.總計'!B17</f>
        <v>1.9242065871418175E-3</v>
      </c>
      <c r="D18" s="79"/>
      <c r="F18" s="52" t="str">
        <f>'0.直接貼上-真實數據'!A17</f>
        <v>113年 8月</v>
      </c>
      <c r="G18" s="45">
        <f>'1.總計'!B17-'0.直接貼上-真實數據'!B17</f>
        <v>-2584.064197763917</v>
      </c>
      <c r="H18" s="46">
        <f>ABS('1.總計'!B17-'0.直接貼上-真實數據'!B17)/'0.直接貼上-真實數據'!B17</f>
        <v>3.919875425333715E-3</v>
      </c>
      <c r="I18" s="79"/>
      <c r="K18" s="52" t="str">
        <f>'0.直接貼上-真實數據'!A17</f>
        <v>113年 8月</v>
      </c>
      <c r="L18" s="45">
        <f>'2.單齡合併'!B17-'0.直接貼上-真實數據'!B17</f>
        <v>-3847.5693149951985</v>
      </c>
      <c r="M18" s="46">
        <f>ABS('2.單齡合併'!B17-'0.直接貼上-真實數據'!B17)/'0.直接貼上-真實數據'!B17</f>
        <v>5.8365393623613301E-3</v>
      </c>
      <c r="N18" s="79"/>
    </row>
    <row r="19" spans="1:25">
      <c r="A19" s="52" t="str">
        <f>'0.直接貼上-輸出預測(0-50)'!A18</f>
        <v>113年 9月</v>
      </c>
      <c r="B19" s="45">
        <f>'1.總計'!B18-'2.單齡合併'!B18</f>
        <v>1356.4685304126469</v>
      </c>
      <c r="C19" s="46">
        <f>ABS('1.總計'!B18-'2.單齡合併'!B18)/'1.總計'!B18</f>
        <v>2.0669156049189937E-3</v>
      </c>
      <c r="D19" s="79"/>
      <c r="F19" s="52" t="str">
        <f>'0.直接貼上-真實數據'!A18</f>
        <v>113年 9月</v>
      </c>
      <c r="G19" s="45">
        <f>'1.總計'!B18-'0.直接貼上-真實數據'!B18</f>
        <v>-2808.3106255398598</v>
      </c>
      <c r="H19" s="46">
        <f>ABS('1.總計'!B18-'0.直接貼上-真實數據'!B18)/'0.直接貼上-真實數據'!B18</f>
        <v>4.2609232884072007E-3</v>
      </c>
      <c r="I19" s="79"/>
      <c r="K19" s="52" t="str">
        <f>'0.直接貼上-真實數據'!A18</f>
        <v>113年 9月</v>
      </c>
      <c r="L19" s="45">
        <f>'2.單齡合併'!B18-'0.直接貼上-真實數據'!B18</f>
        <v>-4164.7791559525067</v>
      </c>
      <c r="M19" s="46">
        <f>ABS('2.單齡合併'!B18-'0.直接貼上-真實數據'!B18)/'0.直接貼上-真實數據'!B18</f>
        <v>6.3190319244900229E-3</v>
      </c>
      <c r="N19" s="79"/>
      <c r="O19" s="54"/>
      <c r="P19" s="54"/>
      <c r="Q19" s="54"/>
      <c r="R19" s="54"/>
      <c r="S19" s="54"/>
      <c r="T19" s="54"/>
      <c r="U19" s="54"/>
      <c r="V19" s="54"/>
    </row>
    <row r="20" spans="1:25">
      <c r="A20" s="52" t="str">
        <f>'0.直接貼上-輸出預測(0-50)'!A19</f>
        <v>113年 10月</v>
      </c>
      <c r="B20" s="45">
        <f>'1.總計'!B19-'2.單齡合併'!B19</f>
        <v>1450.3616604963318</v>
      </c>
      <c r="C20" s="46">
        <f>ABS('1.總計'!B19-'2.單齡合併'!B19)/'1.總計'!B19</f>
        <v>2.2111968532946098E-3</v>
      </c>
      <c r="D20" s="79"/>
      <c r="F20" s="52" t="str">
        <f>'0.直接貼上-真實數據'!A19</f>
        <v>113年 10月</v>
      </c>
      <c r="G20" s="45">
        <f>'1.總計'!B19-'0.直接貼上-真實數據'!B19</f>
        <v>-3061.9755454196129</v>
      </c>
      <c r="H20" s="46">
        <f>ABS('1.總計'!B19-'0.直接貼上-真實數據'!B19)/'0.直接貼上-真實數據'!B19</f>
        <v>4.6465449512345805E-3</v>
      </c>
      <c r="I20" s="79"/>
      <c r="K20" s="52" t="str">
        <f>'0.直接貼上-真實數據'!A19</f>
        <v>113年 10月</v>
      </c>
      <c r="L20" s="45">
        <f>'2.單齡合併'!B19-'0.直接貼上-真實數據'!B19</f>
        <v>-4512.3372059159447</v>
      </c>
      <c r="M20" s="46">
        <f>ABS('2.單齡合併'!B19-'0.直接貼上-真實數據'!B19)/'0.直接貼上-真實數據'!B19</f>
        <v>6.8474673789543292E-3</v>
      </c>
      <c r="N20" s="79"/>
    </row>
    <row r="21" spans="1:25" s="54" customFormat="1">
      <c r="A21" s="53" t="str">
        <f>'0.直接貼上-輸出預測(0-50)'!A20</f>
        <v>113年 11月</v>
      </c>
      <c r="B21" s="45">
        <f>'1.總計'!B20-'2.單齡合併'!B20</f>
        <v>1545.1662123671267</v>
      </c>
      <c r="C21" s="47">
        <f>ABS('1.總計'!B20-'2.單齡合併'!B20)/'1.總計'!B20</f>
        <v>2.3570246307615646E-3</v>
      </c>
      <c r="D21" s="79"/>
      <c r="F21" s="52" t="str">
        <f>'0.直接貼上-真實數據'!A20</f>
        <v>113年 11月</v>
      </c>
      <c r="G21" s="45">
        <f>'1.總計'!B20-'0.直接貼上-真實數據'!B20</f>
        <v>-3273.0596199382562</v>
      </c>
      <c r="H21" s="46">
        <f>ABS('1.總計'!B20-'0.直接貼上-真實數據'!B20)/'0.直接貼上-真實數據'!B20</f>
        <v>4.9679805897692372E-3</v>
      </c>
      <c r="I21" s="79"/>
      <c r="K21" s="52" t="str">
        <f>'0.直接貼上-真實數據'!A20</f>
        <v>113年 11月</v>
      </c>
      <c r="L21" s="45">
        <f>'2.單齡合併'!B20-'0.直接貼上-真實數據'!B20</f>
        <v>-4818.2258323053829</v>
      </c>
      <c r="M21" s="46">
        <f>ABS('2.單齡合併'!B20-'0.直接貼上-真實數據'!B20)/'0.直接貼上-真實數據'!B20</f>
        <v>7.3132955679155696E-3</v>
      </c>
      <c r="N21" s="79"/>
      <c r="O21" s="48"/>
      <c r="P21" s="48"/>
      <c r="Q21" s="48"/>
      <c r="R21" s="48"/>
      <c r="S21" s="48"/>
      <c r="T21" s="48"/>
      <c r="U21" s="48"/>
      <c r="V21" s="48"/>
    </row>
    <row r="22" spans="1:25">
      <c r="A22" s="52" t="str">
        <f>'0.直接貼上-輸出預測(0-50)'!A21</f>
        <v>113年 12月</v>
      </c>
      <c r="B22" s="45">
        <f>'1.總計'!B21-'2.單齡合併'!B21</f>
        <v>1640.8639274804154</v>
      </c>
      <c r="C22" s="46">
        <f>ABS('1.總計'!B21-'2.單齡合併'!B21)/'1.總計'!B21</f>
        <v>2.5043732275909494E-3</v>
      </c>
      <c r="D22" s="79"/>
      <c r="F22" s="52" t="str">
        <f>'0.直接貼上-真實數據'!A21</f>
        <v>113年 12月</v>
      </c>
      <c r="G22" s="45">
        <f>'1.總計'!B21-'0.直接貼上-真實數據'!B21</f>
        <v>-3227.5635091284057</v>
      </c>
      <c r="H22" s="46">
        <f>ABS('1.總計'!B21-'0.直接貼上-真實數據'!B21)/'0.直接貼上-真實數據'!B21</f>
        <v>4.9019306758811615E-3</v>
      </c>
      <c r="I22" s="79"/>
      <c r="K22" s="52" t="str">
        <f>'0.直接貼上-真實數據'!A21</f>
        <v>113年 12月</v>
      </c>
      <c r="L22" s="45">
        <f>'2.單齡合併'!B21-'0.直接貼上-真實數據'!B21</f>
        <v>-4868.4274366088212</v>
      </c>
      <c r="M22" s="46">
        <f>ABS('2.單齡合併'!B21-'0.直接貼上-真實數據'!B21)/'0.直接貼上-真實數據'!B21</f>
        <v>7.3940276395239278E-3</v>
      </c>
      <c r="N22" s="79"/>
    </row>
    <row r="23" spans="1:25">
      <c r="A23" s="52" t="str">
        <f>'0.直接貼上-輸出預測(0-50)'!A22</f>
        <v>114年 1月</v>
      </c>
      <c r="B23" s="45">
        <f>'1.總計'!B22-'2.單齡合併'!B22</f>
        <v>1737.4366009201622</v>
      </c>
      <c r="C23" s="46">
        <f>ABS('1.總計'!B22-'2.單齡合併'!B22)/'1.總計'!B22</f>
        <v>2.6532169520991377E-3</v>
      </c>
      <c r="D23" s="79"/>
      <c r="F23" s="52" t="str">
        <f>'0.直接貼上-真實數據'!A22</f>
        <v>114年 1月</v>
      </c>
      <c r="G23" s="45">
        <f>'1.總計'!B22-'0.直接貼上-真實數據'!B22</f>
        <v>-3110.4878705227748</v>
      </c>
      <c r="H23" s="77">
        <f>ABS('1.總計'!B22-'0.直接貼上-真實數據'!B22)/'0.直接貼上-真實數據'!B22</f>
        <v>4.7275300789765438E-3</v>
      </c>
      <c r="I23" s="79"/>
      <c r="K23" s="52" t="str">
        <f>'0.直接貼上-真實數據'!A22</f>
        <v>114年 1月</v>
      </c>
      <c r="L23" s="45">
        <f>'2.單齡合併'!B22-'0.直接貼上-真實數據'!B22</f>
        <v>-4847.9244714429369</v>
      </c>
      <c r="M23" s="46">
        <f>ABS('2.單齡合併'!B22-'0.直接貼上-真實數據'!B22)/'0.直接貼上-真實數據'!B22</f>
        <v>7.3682038681285823E-3</v>
      </c>
      <c r="N23" s="79"/>
    </row>
    <row r="24" spans="1:25">
      <c r="A24" s="52" t="str">
        <f>'0.直接貼上-輸出預測(0-50)'!A23</f>
        <v>114年 2月</v>
      </c>
      <c r="B24" s="45">
        <f>'1.總計'!B23-'2.單齡合併'!B23</f>
        <v>1834.8660980545683</v>
      </c>
      <c r="C24" s="46">
        <f>ABS('1.總計'!B23-'2.單齡合併'!B23)/'1.總計'!B23</f>
        <v>2.8035301563856907E-3</v>
      </c>
      <c r="D24" s="79"/>
      <c r="F24" s="52" t="str">
        <f>'0.直接貼上-真實數據'!A23</f>
        <v>114年 2月</v>
      </c>
      <c r="G24" s="45">
        <f>'1.總計'!B23-'0.直接貼上-真實數據'!B23</f>
        <v>-2549.8333591544069</v>
      </c>
      <c r="H24" s="77">
        <f>ABS('1.總計'!B23-'0.直接貼上-真實數據'!B23)/'0.直接貼上-真實數據'!B23</f>
        <v>3.8808240656562779E-3</v>
      </c>
      <c r="I24" s="79"/>
      <c r="K24" s="52" t="str">
        <f>'0.直接貼上-真實數據'!A23</f>
        <v>114年 2月</v>
      </c>
      <c r="L24" s="45">
        <f>'2.單齡合併'!B23-'0.直接貼上-真實數據'!B23</f>
        <v>-4384.6994572089752</v>
      </c>
      <c r="M24" s="46">
        <f>ABS('2.單齡合併'!B23-'0.直接貼上-真實數據'!B23)/'0.直接貼上-真實數據'!B23</f>
        <v>6.6734742147422739E-3</v>
      </c>
      <c r="N24" s="79"/>
    </row>
    <row r="25" spans="1:25" ht="14.25">
      <c r="A25" s="52" t="str">
        <f>'0.直接貼上-輸出預測(0-50)'!A24</f>
        <v>114年 3月</v>
      </c>
      <c r="B25" s="45">
        <f>'1.總計'!B24-'2.單齡合併'!B24</f>
        <v>1933.1343707190827</v>
      </c>
      <c r="C25" s="46">
        <f>ABS('1.總計'!B24-'2.單齡合併'!B24)/'1.總計'!B24</f>
        <v>2.9552872614320986E-3</v>
      </c>
      <c r="D25" s="79"/>
      <c r="F25" s="52" t="str">
        <f>'0.直接貼上-真實數據'!A24</f>
        <v>114年 3月</v>
      </c>
      <c r="G25" s="45">
        <f>'1.總計'!B24-'0.直接貼上-真實數據'!B24</f>
        <v>-2027.6006275587715</v>
      </c>
      <c r="H25" s="77">
        <f>ABS('1.總計'!B24-'0.直接貼上-真實數據'!B24)/'0.直接貼上-真實數據'!B24</f>
        <v>3.0901244790617634E-3</v>
      </c>
      <c r="I25" s="79"/>
      <c r="K25" s="52" t="str">
        <f>'0.直接貼上-真實數據'!A24</f>
        <v>114年 3月</v>
      </c>
      <c r="L25" s="45">
        <f>'2.單齡合併'!B24-'0.直接貼上-真實數據'!B24</f>
        <v>-3960.7349982778542</v>
      </c>
      <c r="M25" s="46">
        <f>ABS('2.單齡合併'!B24-'0.直接貼上-真實數據'!B24)/'0.直接貼上-真實數據'!B24</f>
        <v>6.0362795349846515E-3</v>
      </c>
      <c r="N25" s="79"/>
      <c r="O25" s="75" t="s">
        <v>176</v>
      </c>
      <c r="P25" s="76"/>
      <c r="Q25" s="76"/>
      <c r="R25" s="76"/>
      <c r="S25" s="76"/>
      <c r="T25" s="76"/>
      <c r="U25" s="76"/>
      <c r="V25" s="76"/>
      <c r="W25" s="76"/>
      <c r="X25" s="76"/>
      <c r="Y25" s="76"/>
    </row>
    <row r="26" spans="1:25">
      <c r="A26" s="52" t="str">
        <f>'0.直接貼上-輸出預測(0-50)'!A25</f>
        <v>114年 4月</v>
      </c>
      <c r="B26" s="45">
        <f>'1.總計'!B25-'2.單齡合併'!B25</f>
        <v>2032.2234729005722</v>
      </c>
      <c r="C26" s="46">
        <f>ABS('1.總計'!B25-'2.單齡合併'!B25)/'1.總計'!B25</f>
        <v>3.1084627815183737E-3</v>
      </c>
      <c r="D26" s="79"/>
      <c r="F26" s="52" t="str">
        <f>'0.直接貼上-真實數據'!A25</f>
        <v>114年 4月</v>
      </c>
      <c r="G26" s="45">
        <f>'1.總計'!B25-'0.直接貼上-真實數據'!B25</f>
        <v>-1887.7903257753933</v>
      </c>
      <c r="H26" s="46">
        <f>ABS('1.總計'!B25-'0.直接貼上-真實數據'!B25)/'0.直接貼上-真實數據'!B25</f>
        <v>2.8792258258872267E-3</v>
      </c>
      <c r="I26" s="79"/>
      <c r="K26" s="52" t="str">
        <f>'0.直接貼上-真實數據'!A25</f>
        <v>114年 4月</v>
      </c>
      <c r="L26" s="45">
        <f>'2.單齡合併'!B25-'0.直接貼上-真實數據'!B25</f>
        <v>-3920.0137986759655</v>
      </c>
      <c r="M26" s="46">
        <f>ABS('2.單齡合併'!B25-'0.直接貼上-真實數據'!B25)/'0.直接貼上-真實數據'!B25</f>
        <v>5.9787386410862439E-3</v>
      </c>
      <c r="N26" s="79"/>
    </row>
    <row r="27" spans="1:25">
      <c r="A27" s="52" t="str">
        <f>'0.直接貼上-輸出預測(0-50)'!A26</f>
        <v>114年 5月</v>
      </c>
      <c r="B27" s="45">
        <f>'1.總計'!B26-'2.單齡合併'!B26</f>
        <v>2132.1155758874957</v>
      </c>
      <c r="C27" s="46">
        <f>ABS('1.總計'!B26-'2.單齡合併'!B26)/'1.總計'!B26</f>
        <v>3.2630313479006211E-3</v>
      </c>
      <c r="D27" s="79"/>
      <c r="F27" s="52" t="str">
        <f>'0.直接貼上-真實數據'!A26</f>
        <v>114年 5月</v>
      </c>
      <c r="G27" s="45">
        <f>'1.總計'!B26-'0.直接貼上-真實數據'!B26</f>
        <v>-1638.403101348551</v>
      </c>
      <c r="H27" s="46">
        <f>ABS('1.總計'!B26-'0.直接貼上-真實數據'!B26)/'0.直接貼上-真實數據'!B26</f>
        <v>2.5011725771440997E-3</v>
      </c>
      <c r="I27" s="79"/>
      <c r="K27" s="52" t="str">
        <f>'0.直接貼上-真實數據'!A26</f>
        <v>114年 5月</v>
      </c>
      <c r="L27" s="45">
        <f>'2.單齡合併'!B26-'0.直接貼上-真實數據'!B26</f>
        <v>-3770.5186772360466</v>
      </c>
      <c r="M27" s="46">
        <f>ABS('2.單齡合併'!B26-'0.直接貼上-真實數據'!B26)/'0.直接貼上-真實數據'!B26</f>
        <v>5.7560425205189902E-3</v>
      </c>
      <c r="N27" s="79"/>
    </row>
    <row r="28" spans="1:25" ht="62.25" customHeight="1">
      <c r="A28" s="40" t="s">
        <v>111</v>
      </c>
      <c r="B28" s="55"/>
      <c r="C28" s="55"/>
      <c r="D28" s="56"/>
      <c r="F28" s="40" t="s">
        <v>111</v>
      </c>
      <c r="G28" s="55"/>
      <c r="H28" s="55"/>
      <c r="I28" s="56"/>
      <c r="K28" s="40" t="s">
        <v>111</v>
      </c>
      <c r="L28" s="55"/>
      <c r="M28" s="55"/>
      <c r="N28" s="56"/>
    </row>
    <row r="33" spans="15:22">
      <c r="O33" s="66"/>
      <c r="P33" s="66"/>
      <c r="Q33" s="66"/>
      <c r="R33" s="66"/>
      <c r="S33" s="66"/>
      <c r="T33" s="66"/>
      <c r="U33" s="66"/>
      <c r="V33" s="66"/>
    </row>
  </sheetData>
  <mergeCells count="3">
    <mergeCell ref="D4:D27"/>
    <mergeCell ref="I4:I27"/>
    <mergeCell ref="N4:N27"/>
  </mergeCells>
  <phoneticPr fontId="2" type="noConversion"/>
  <hyperlinks>
    <hyperlink ref="O11" r:id="rId1"/>
  </hyperlinks>
  <pageMargins left="0.7" right="0.7" top="0.75" bottom="0.75" header="0.3" footer="0.3"/>
  <pageSetup paperSize="9" orientation="portrait"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'3.誤差-1.總計、2.單齡合併總計與真實數據'!C4:C27</xm:f>
              <xm:sqref>C28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'3.誤差-1.總計、2.單齡合併總計與真實數據'!B4:B27</xm:f>
              <xm:sqref>B28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'3.誤差-1.總計、2.單齡合併總計與真實數據'!H4:H27</xm:f>
              <xm:sqref>H28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'3.誤差-1.總計、2.單齡合併總計與真實數據'!G4:G27</xm:f>
              <xm:sqref>G28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'3.誤差-1.總計、2.單齡合併總計與真實數據'!L4:L27</xm:f>
              <xm:sqref>L28</xm:sqref>
            </x14:sparkline>
          </x14:sparklines>
        </x14:sparklineGroup>
        <x14:sparklineGroup displayEmptyCellsAs="gap" markers="1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'3.誤差-1.總計、2.單齡合併總計與真實數據'!M4:M27</xm:f>
              <xm:sqref>M28</xm:sqref>
            </x14:sparkline>
          </x14:sparklines>
        </x14:sparklineGroup>
      </x14:sparklineGroup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7"/>
  <dimension ref="A1:O36"/>
  <sheetViews>
    <sheetView workbookViewId="0">
      <selection activeCell="J1" sqref="J1:J3"/>
    </sheetView>
  </sheetViews>
  <sheetFormatPr defaultRowHeight="12.75"/>
  <cols>
    <col min="1" max="1" width="11.125" style="7" bestFit="1" customWidth="1"/>
    <col min="2" max="8" width="12.875" style="7" customWidth="1"/>
    <col min="9" max="16384" width="9" style="7"/>
  </cols>
  <sheetData>
    <row r="1" spans="1:15" ht="14.25">
      <c r="A1" s="4" t="s">
        <v>110</v>
      </c>
      <c r="B1" s="5" t="s">
        <v>44</v>
      </c>
      <c r="C1" s="6" t="s">
        <v>45</v>
      </c>
      <c r="D1" s="5" t="s">
        <v>46</v>
      </c>
      <c r="E1" s="6" t="s">
        <v>47</v>
      </c>
      <c r="F1" s="5" t="s">
        <v>48</v>
      </c>
      <c r="G1" s="6" t="s">
        <v>49</v>
      </c>
      <c r="H1" s="5" t="s">
        <v>50</v>
      </c>
      <c r="J1" s="38" t="s">
        <v>152</v>
      </c>
      <c r="K1" s="16"/>
      <c r="L1" s="16"/>
      <c r="M1" s="16"/>
      <c r="N1" s="16"/>
      <c r="O1" s="16"/>
    </row>
    <row r="2" spans="1:15" s="11" customFormat="1" ht="42.75" hidden="1" customHeight="1">
      <c r="A2" s="8"/>
      <c r="B2" s="10"/>
      <c r="C2" s="10"/>
      <c r="D2" s="10"/>
      <c r="E2" s="10"/>
      <c r="F2" s="10"/>
      <c r="G2" s="10"/>
      <c r="H2" s="10"/>
    </row>
    <row r="3" spans="1:15">
      <c r="A3" s="15" t="str">
        <f>IF(_xlfn.IFNA(MATCH('0.直接貼上-輸出預測(40-)'!A3,'0.直接貼上-輸出預測(0-50)'!A3,0)=1,"#N/A找不到")="#N/A找不到","不符，來自不同母體","")</f>
        <v/>
      </c>
      <c r="B3" s="15" t="str">
        <f>IF(_xlfn.IFNA(MATCH('0.直接貼上-輸出預測(40-)'!E3,'0.直接貼上-輸出預測(0-50)'!AT3,0)=1,"#N/A找不到")="#N/A找不到","不符，來自不同母體","")</f>
        <v/>
      </c>
      <c r="C3" s="15" t="str">
        <f>IF(_xlfn.IFNA(MATCH('0.直接貼上-輸出預測(40-)'!F3,'0.直接貼上-輸出預測(0-50)'!AU3,0)=1,"#N/A找不到")="#N/A找不到","不符，來自不同母體","")</f>
        <v/>
      </c>
      <c r="D3" s="15" t="str">
        <f>IF(_xlfn.IFNA(MATCH('0.直接貼上-輸出預測(40-)'!G3,'0.直接貼上-輸出預測(0-50)'!AV3,0)=1,"#N/A找不到")="#N/A找不到","不符，來自不同母體","")</f>
        <v/>
      </c>
      <c r="E3" s="15" t="str">
        <f>IF(_xlfn.IFNA(MATCH('0.直接貼上-輸出預測(40-)'!H3,'0.直接貼上-輸出預測(0-50)'!AW3,0)=1,"#N/A找不到")="#N/A找不到","不符，來自不同母體","")</f>
        <v/>
      </c>
      <c r="F3" s="15" t="str">
        <f>IF(_xlfn.IFNA(MATCH('0.直接貼上-輸出預測(40-)'!I3,'0.直接貼上-輸出預測(0-50)'!AX3,0)=1,"#N/A找不到")="#N/A找不到","不符，來自不同母體","")</f>
        <v/>
      </c>
      <c r="G3" s="15" t="str">
        <f>IF(_xlfn.IFNA(MATCH('0.直接貼上-輸出預測(40-)'!J3,'0.直接貼上-輸出預測(0-50)'!AY3,0)=1,"#N/A找不到")="#N/A找不到","不符，來自不同母體","")</f>
        <v/>
      </c>
      <c r="H3" s="15" t="str">
        <f>IF(_xlfn.IFNA(MATCH('0.直接貼上-輸出預測(40-)'!K3,'0.直接貼上-輸出預測(0-50)'!AZ3,0)=1,"#N/A找不到")="#N/A找不到","不符，來自不同母體","")</f>
        <v/>
      </c>
      <c r="J3" s="16">
        <f>COUNTIF(A3:H26,"不符，來自不同母體")</f>
        <v>0</v>
      </c>
    </row>
    <row r="4" spans="1:15">
      <c r="A4" s="15" t="str">
        <f>IF(_xlfn.IFNA(MATCH('0.直接貼上-輸出預測(40-)'!A4,'0.直接貼上-輸出預測(0-50)'!A4,0)=1,"#N/A找不到")="#N/A找不到","不符，來自不同母體","")</f>
        <v/>
      </c>
      <c r="B4" s="15" t="str">
        <f>IF(_xlfn.IFNA(MATCH('0.直接貼上-輸出預測(40-)'!E4,'0.直接貼上-輸出預測(0-50)'!AT4,0)=1,"#N/A找不到")="#N/A找不到","不符，來自不同母體","")</f>
        <v/>
      </c>
      <c r="C4" s="15" t="str">
        <f>IF(_xlfn.IFNA(MATCH('0.直接貼上-輸出預測(40-)'!F4,'0.直接貼上-輸出預測(0-50)'!AU4,0)=1,"#N/A找不到")="#N/A找不到","不符，來自不同母體","")</f>
        <v/>
      </c>
      <c r="D4" s="15" t="str">
        <f>IF(_xlfn.IFNA(MATCH('0.直接貼上-輸出預測(40-)'!G4,'0.直接貼上-輸出預測(0-50)'!AV4,0)=1,"#N/A找不到")="#N/A找不到","不符，來自不同母體","")</f>
        <v/>
      </c>
      <c r="E4" s="15" t="str">
        <f>IF(_xlfn.IFNA(MATCH('0.直接貼上-輸出預測(40-)'!H4,'0.直接貼上-輸出預測(0-50)'!AW4,0)=1,"#N/A找不到")="#N/A找不到","不符，來自不同母體","")</f>
        <v/>
      </c>
      <c r="F4" s="15" t="str">
        <f>IF(_xlfn.IFNA(MATCH('0.直接貼上-輸出預測(40-)'!I4,'0.直接貼上-輸出預測(0-50)'!AX4,0)=1,"#N/A找不到")="#N/A找不到","不符，來自不同母體","")</f>
        <v/>
      </c>
      <c r="G4" s="15" t="str">
        <f>IF(_xlfn.IFNA(MATCH('0.直接貼上-輸出預測(40-)'!J4,'0.直接貼上-輸出預測(0-50)'!AY4,0)=1,"#N/A找不到")="#N/A找不到","不符，來自不同母體","")</f>
        <v/>
      </c>
      <c r="H4" s="15" t="str">
        <f>IF(_xlfn.IFNA(MATCH('0.直接貼上-輸出預測(40-)'!K4,'0.直接貼上-輸出預測(0-50)'!AZ4,0)=1,"#N/A找不到")="#N/A找不到","不符，來自不同母體","")</f>
        <v/>
      </c>
    </row>
    <row r="5" spans="1:15">
      <c r="A5" s="15" t="str">
        <f>IF(_xlfn.IFNA(MATCH('0.直接貼上-輸出預測(40-)'!A5,'0.直接貼上-輸出預測(0-50)'!A5,0)=1,"#N/A找不到")="#N/A找不到","不符，來自不同母體","")</f>
        <v/>
      </c>
      <c r="B5" s="15" t="str">
        <f>IF(_xlfn.IFNA(MATCH('0.直接貼上-輸出預測(40-)'!E5,'0.直接貼上-輸出預測(0-50)'!AT5,0)=1,"#N/A找不到")="#N/A找不到","不符，來自不同母體","")</f>
        <v/>
      </c>
      <c r="C5" s="15" t="str">
        <f>IF(_xlfn.IFNA(MATCH('0.直接貼上-輸出預測(40-)'!F5,'0.直接貼上-輸出預測(0-50)'!AU5,0)=1,"#N/A找不到")="#N/A找不到","不符，來自不同母體","")</f>
        <v/>
      </c>
      <c r="D5" s="15" t="str">
        <f>IF(_xlfn.IFNA(MATCH('0.直接貼上-輸出預測(40-)'!G5,'0.直接貼上-輸出預測(0-50)'!AV5,0)=1,"#N/A找不到")="#N/A找不到","不符，來自不同母體","")</f>
        <v/>
      </c>
      <c r="E5" s="15" t="str">
        <f>IF(_xlfn.IFNA(MATCH('0.直接貼上-輸出預測(40-)'!H5,'0.直接貼上-輸出預測(0-50)'!AW5,0)=1,"#N/A找不到")="#N/A找不到","不符，來自不同母體","")</f>
        <v/>
      </c>
      <c r="F5" s="15" t="str">
        <f>IF(_xlfn.IFNA(MATCH('0.直接貼上-輸出預測(40-)'!I5,'0.直接貼上-輸出預測(0-50)'!AX5,0)=1,"#N/A找不到")="#N/A找不到","不符，來自不同母體","")</f>
        <v/>
      </c>
      <c r="G5" s="15" t="str">
        <f>IF(_xlfn.IFNA(MATCH('0.直接貼上-輸出預測(40-)'!J5,'0.直接貼上-輸出預測(0-50)'!AY5,0)=1,"#N/A找不到")="#N/A找不到","不符，來自不同母體","")</f>
        <v/>
      </c>
      <c r="H5" s="15" t="str">
        <f>IF(_xlfn.IFNA(MATCH('0.直接貼上-輸出預測(40-)'!K5,'0.直接貼上-輸出預測(0-50)'!AZ5,0)=1,"#N/A找不到")="#N/A找不到","不符，來自不同母體","")</f>
        <v/>
      </c>
    </row>
    <row r="6" spans="1:15">
      <c r="A6" s="15" t="str">
        <f>IF(_xlfn.IFNA(MATCH('0.直接貼上-輸出預測(40-)'!A6,'0.直接貼上-輸出預測(0-50)'!A6,0)=1,"#N/A找不到")="#N/A找不到","不符，來自不同母體","")</f>
        <v/>
      </c>
      <c r="B6" s="15" t="str">
        <f>IF(_xlfn.IFNA(MATCH('0.直接貼上-輸出預測(40-)'!E6,'0.直接貼上-輸出預測(0-50)'!AT6,0)=1,"#N/A找不到")="#N/A找不到","不符，來自不同母體","")</f>
        <v/>
      </c>
      <c r="C6" s="15" t="str">
        <f>IF(_xlfn.IFNA(MATCH('0.直接貼上-輸出預測(40-)'!F6,'0.直接貼上-輸出預測(0-50)'!AU6,0)=1,"#N/A找不到")="#N/A找不到","不符，來自不同母體","")</f>
        <v/>
      </c>
      <c r="D6" s="15" t="str">
        <f>IF(_xlfn.IFNA(MATCH('0.直接貼上-輸出預測(40-)'!G6,'0.直接貼上-輸出預測(0-50)'!AV6,0)=1,"#N/A找不到")="#N/A找不到","不符，來自不同母體","")</f>
        <v/>
      </c>
      <c r="E6" s="15" t="str">
        <f>IF(_xlfn.IFNA(MATCH('0.直接貼上-輸出預測(40-)'!H6,'0.直接貼上-輸出預測(0-50)'!AW6,0)=1,"#N/A找不到")="#N/A找不到","不符，來自不同母體","")</f>
        <v/>
      </c>
      <c r="F6" s="15" t="str">
        <f>IF(_xlfn.IFNA(MATCH('0.直接貼上-輸出預測(40-)'!I6,'0.直接貼上-輸出預測(0-50)'!AX6,0)=1,"#N/A找不到")="#N/A找不到","不符，來自不同母體","")</f>
        <v/>
      </c>
      <c r="G6" s="15" t="str">
        <f>IF(_xlfn.IFNA(MATCH('0.直接貼上-輸出預測(40-)'!J6,'0.直接貼上-輸出預測(0-50)'!AY6,0)=1,"#N/A找不到")="#N/A找不到","不符，來自不同母體","")</f>
        <v/>
      </c>
      <c r="H6" s="15" t="str">
        <f>IF(_xlfn.IFNA(MATCH('0.直接貼上-輸出預測(40-)'!K6,'0.直接貼上-輸出預測(0-50)'!AZ6,0)=1,"#N/A找不到")="#N/A找不到","不符，來自不同母體","")</f>
        <v/>
      </c>
    </row>
    <row r="7" spans="1:15">
      <c r="A7" s="15" t="str">
        <f>IF(_xlfn.IFNA(MATCH('0.直接貼上-輸出預測(40-)'!A7,'0.直接貼上-輸出預測(0-50)'!A7,0)=1,"#N/A找不到")="#N/A找不到","不符，來自不同母體","")</f>
        <v/>
      </c>
      <c r="B7" s="15" t="str">
        <f>IF(_xlfn.IFNA(MATCH('0.直接貼上-輸出預測(40-)'!E7,'0.直接貼上-輸出預測(0-50)'!AT7,0)=1,"#N/A找不到")="#N/A找不到","不符，來自不同母體","")</f>
        <v/>
      </c>
      <c r="C7" s="15" t="str">
        <f>IF(_xlfn.IFNA(MATCH('0.直接貼上-輸出預測(40-)'!F7,'0.直接貼上-輸出預測(0-50)'!AU7,0)=1,"#N/A找不到")="#N/A找不到","不符，來自不同母體","")</f>
        <v/>
      </c>
      <c r="D7" s="15" t="str">
        <f>IF(_xlfn.IFNA(MATCH('0.直接貼上-輸出預測(40-)'!G7,'0.直接貼上-輸出預測(0-50)'!AV7,0)=1,"#N/A找不到")="#N/A找不到","不符，來自不同母體","")</f>
        <v/>
      </c>
      <c r="E7" s="15" t="str">
        <f>IF(_xlfn.IFNA(MATCH('0.直接貼上-輸出預測(40-)'!H7,'0.直接貼上-輸出預測(0-50)'!AW7,0)=1,"#N/A找不到")="#N/A找不到","不符，來自不同母體","")</f>
        <v/>
      </c>
      <c r="F7" s="15" t="str">
        <f>IF(_xlfn.IFNA(MATCH('0.直接貼上-輸出預測(40-)'!I7,'0.直接貼上-輸出預測(0-50)'!AX7,0)=1,"#N/A找不到")="#N/A找不到","不符，來自不同母體","")</f>
        <v/>
      </c>
      <c r="G7" s="15" t="str">
        <f>IF(_xlfn.IFNA(MATCH('0.直接貼上-輸出預測(40-)'!J7,'0.直接貼上-輸出預測(0-50)'!AY7,0)=1,"#N/A找不到")="#N/A找不到","不符，來自不同母體","")</f>
        <v/>
      </c>
      <c r="H7" s="15" t="str">
        <f>IF(_xlfn.IFNA(MATCH('0.直接貼上-輸出預測(40-)'!K7,'0.直接貼上-輸出預測(0-50)'!AZ7,0)=1,"#N/A找不到")="#N/A找不到","不符，來自不同母體","")</f>
        <v/>
      </c>
    </row>
    <row r="8" spans="1:15">
      <c r="A8" s="15" t="str">
        <f>IF(_xlfn.IFNA(MATCH('0.直接貼上-輸出預測(40-)'!A8,'0.直接貼上-輸出預測(0-50)'!A8,0)=1,"#N/A找不到")="#N/A找不到","不符，來自不同母體","")</f>
        <v/>
      </c>
      <c r="B8" s="15" t="str">
        <f>IF(_xlfn.IFNA(MATCH('0.直接貼上-輸出預測(40-)'!E8,'0.直接貼上-輸出預測(0-50)'!AT8,0)=1,"#N/A找不到")="#N/A找不到","不符，來自不同母體","")</f>
        <v/>
      </c>
      <c r="C8" s="15" t="str">
        <f>IF(_xlfn.IFNA(MATCH('0.直接貼上-輸出預測(40-)'!F8,'0.直接貼上-輸出預測(0-50)'!AU8,0)=1,"#N/A找不到")="#N/A找不到","不符，來自不同母體","")</f>
        <v/>
      </c>
      <c r="D8" s="15" t="str">
        <f>IF(_xlfn.IFNA(MATCH('0.直接貼上-輸出預測(40-)'!G8,'0.直接貼上-輸出預測(0-50)'!AV8,0)=1,"#N/A找不到")="#N/A找不到","不符，來自不同母體","")</f>
        <v/>
      </c>
      <c r="E8" s="15" t="str">
        <f>IF(_xlfn.IFNA(MATCH('0.直接貼上-輸出預測(40-)'!H8,'0.直接貼上-輸出預測(0-50)'!AW8,0)=1,"#N/A找不到")="#N/A找不到","不符，來自不同母體","")</f>
        <v/>
      </c>
      <c r="F8" s="15" t="str">
        <f>IF(_xlfn.IFNA(MATCH('0.直接貼上-輸出預測(40-)'!I8,'0.直接貼上-輸出預測(0-50)'!AX8,0)=1,"#N/A找不到")="#N/A找不到","不符，來自不同母體","")</f>
        <v/>
      </c>
      <c r="G8" s="15" t="str">
        <f>IF(_xlfn.IFNA(MATCH('0.直接貼上-輸出預測(40-)'!J8,'0.直接貼上-輸出預測(0-50)'!AY8,0)=1,"#N/A找不到")="#N/A找不到","不符，來自不同母體","")</f>
        <v/>
      </c>
      <c r="H8" s="15" t="str">
        <f>IF(_xlfn.IFNA(MATCH('0.直接貼上-輸出預測(40-)'!K8,'0.直接貼上-輸出預測(0-50)'!AZ8,0)=1,"#N/A找不到")="#N/A找不到","不符，來自不同母體","")</f>
        <v/>
      </c>
    </row>
    <row r="9" spans="1:15">
      <c r="A9" s="15" t="str">
        <f>IF(_xlfn.IFNA(MATCH('0.直接貼上-輸出預測(40-)'!A9,'0.直接貼上-輸出預測(0-50)'!A9,0)=1,"#N/A找不到")="#N/A找不到","不符，來自不同母體","")</f>
        <v/>
      </c>
      <c r="B9" s="15" t="str">
        <f>IF(_xlfn.IFNA(MATCH('0.直接貼上-輸出預測(40-)'!E9,'0.直接貼上-輸出預測(0-50)'!AT9,0)=1,"#N/A找不到")="#N/A找不到","不符，來自不同母體","")</f>
        <v/>
      </c>
      <c r="C9" s="15" t="str">
        <f>IF(_xlfn.IFNA(MATCH('0.直接貼上-輸出預測(40-)'!F9,'0.直接貼上-輸出預測(0-50)'!AU9,0)=1,"#N/A找不到")="#N/A找不到","不符，來自不同母體","")</f>
        <v/>
      </c>
      <c r="D9" s="15" t="str">
        <f>IF(_xlfn.IFNA(MATCH('0.直接貼上-輸出預測(40-)'!G9,'0.直接貼上-輸出預測(0-50)'!AV9,0)=1,"#N/A找不到")="#N/A找不到","不符，來自不同母體","")</f>
        <v/>
      </c>
      <c r="E9" s="15" t="str">
        <f>IF(_xlfn.IFNA(MATCH('0.直接貼上-輸出預測(40-)'!H9,'0.直接貼上-輸出預測(0-50)'!AW9,0)=1,"#N/A找不到")="#N/A找不到","不符，來自不同母體","")</f>
        <v/>
      </c>
      <c r="F9" s="15" t="str">
        <f>IF(_xlfn.IFNA(MATCH('0.直接貼上-輸出預測(40-)'!I9,'0.直接貼上-輸出預測(0-50)'!AX9,0)=1,"#N/A找不到")="#N/A找不到","不符，來自不同母體","")</f>
        <v/>
      </c>
      <c r="G9" s="15" t="str">
        <f>IF(_xlfn.IFNA(MATCH('0.直接貼上-輸出預測(40-)'!J9,'0.直接貼上-輸出預測(0-50)'!AY9,0)=1,"#N/A找不到")="#N/A找不到","不符，來自不同母體","")</f>
        <v/>
      </c>
      <c r="H9" s="15" t="str">
        <f>IF(_xlfn.IFNA(MATCH('0.直接貼上-輸出預測(40-)'!K9,'0.直接貼上-輸出預測(0-50)'!AZ9,0)=1,"#N/A找不到")="#N/A找不到","不符，來自不同母體","")</f>
        <v/>
      </c>
    </row>
    <row r="10" spans="1:15">
      <c r="A10" s="15" t="str">
        <f>IF(_xlfn.IFNA(MATCH('0.直接貼上-輸出預測(40-)'!A10,'0.直接貼上-輸出預測(0-50)'!A10,0)=1,"#N/A找不到")="#N/A找不到","不符，來自不同母體","")</f>
        <v/>
      </c>
      <c r="B10" s="15" t="str">
        <f>IF(_xlfn.IFNA(MATCH('0.直接貼上-輸出預測(40-)'!E10,'0.直接貼上-輸出預測(0-50)'!AT10,0)=1,"#N/A找不到")="#N/A找不到","不符，來自不同母體","")</f>
        <v/>
      </c>
      <c r="C10" s="15" t="str">
        <f>IF(_xlfn.IFNA(MATCH('0.直接貼上-輸出預測(40-)'!F10,'0.直接貼上-輸出預測(0-50)'!AU10,0)=1,"#N/A找不到")="#N/A找不到","不符，來自不同母體","")</f>
        <v/>
      </c>
      <c r="D10" s="15" t="str">
        <f>IF(_xlfn.IFNA(MATCH('0.直接貼上-輸出預測(40-)'!G10,'0.直接貼上-輸出預測(0-50)'!AV10,0)=1,"#N/A找不到")="#N/A找不到","不符，來自不同母體","")</f>
        <v/>
      </c>
      <c r="E10" s="15" t="str">
        <f>IF(_xlfn.IFNA(MATCH('0.直接貼上-輸出預測(40-)'!H10,'0.直接貼上-輸出預測(0-50)'!AW10,0)=1,"#N/A找不到")="#N/A找不到","不符，來自不同母體","")</f>
        <v/>
      </c>
      <c r="F10" s="15" t="str">
        <f>IF(_xlfn.IFNA(MATCH('0.直接貼上-輸出預測(40-)'!I10,'0.直接貼上-輸出預測(0-50)'!AX10,0)=1,"#N/A找不到")="#N/A找不到","不符，來自不同母體","")</f>
        <v/>
      </c>
      <c r="G10" s="15" t="str">
        <f>IF(_xlfn.IFNA(MATCH('0.直接貼上-輸出預測(40-)'!J10,'0.直接貼上-輸出預測(0-50)'!AY10,0)=1,"#N/A找不到")="#N/A找不到","不符，來自不同母體","")</f>
        <v/>
      </c>
      <c r="H10" s="15" t="str">
        <f>IF(_xlfn.IFNA(MATCH('0.直接貼上-輸出預測(40-)'!K10,'0.直接貼上-輸出預測(0-50)'!AZ10,0)=1,"#N/A找不到")="#N/A找不到","不符，來自不同母體","")</f>
        <v/>
      </c>
    </row>
    <row r="11" spans="1:15">
      <c r="A11" s="15" t="str">
        <f>IF(_xlfn.IFNA(MATCH('0.直接貼上-輸出預測(40-)'!A11,'0.直接貼上-輸出預測(0-50)'!A11,0)=1,"#N/A找不到")="#N/A找不到","不符，來自不同母體","")</f>
        <v/>
      </c>
      <c r="B11" s="15" t="str">
        <f>IF(_xlfn.IFNA(MATCH('0.直接貼上-輸出預測(40-)'!E11,'0.直接貼上-輸出預測(0-50)'!AT11,0)=1,"#N/A找不到")="#N/A找不到","不符，來自不同母體","")</f>
        <v/>
      </c>
      <c r="C11" s="15" t="str">
        <f>IF(_xlfn.IFNA(MATCH('0.直接貼上-輸出預測(40-)'!F11,'0.直接貼上-輸出預測(0-50)'!AU11,0)=1,"#N/A找不到")="#N/A找不到","不符，來自不同母體","")</f>
        <v/>
      </c>
      <c r="D11" s="15" t="str">
        <f>IF(_xlfn.IFNA(MATCH('0.直接貼上-輸出預測(40-)'!G11,'0.直接貼上-輸出預測(0-50)'!AV11,0)=1,"#N/A找不到")="#N/A找不到","不符，來自不同母體","")</f>
        <v/>
      </c>
      <c r="E11" s="15" t="str">
        <f>IF(_xlfn.IFNA(MATCH('0.直接貼上-輸出預測(40-)'!H11,'0.直接貼上-輸出預測(0-50)'!AW11,0)=1,"#N/A找不到")="#N/A找不到","不符，來自不同母體","")</f>
        <v/>
      </c>
      <c r="F11" s="15" t="str">
        <f>IF(_xlfn.IFNA(MATCH('0.直接貼上-輸出預測(40-)'!I11,'0.直接貼上-輸出預測(0-50)'!AX11,0)=1,"#N/A找不到")="#N/A找不到","不符，來自不同母體","")</f>
        <v/>
      </c>
      <c r="G11" s="15" t="str">
        <f>IF(_xlfn.IFNA(MATCH('0.直接貼上-輸出預測(40-)'!J11,'0.直接貼上-輸出預測(0-50)'!AY11,0)=1,"#N/A找不到")="#N/A找不到","不符，來自不同母體","")</f>
        <v/>
      </c>
      <c r="H11" s="15" t="str">
        <f>IF(_xlfn.IFNA(MATCH('0.直接貼上-輸出預測(40-)'!K11,'0.直接貼上-輸出預測(0-50)'!AZ11,0)=1,"#N/A找不到")="#N/A找不到","不符，來自不同母體","")</f>
        <v/>
      </c>
    </row>
    <row r="12" spans="1:15">
      <c r="A12" s="15" t="str">
        <f>IF(_xlfn.IFNA(MATCH('0.直接貼上-輸出預測(40-)'!A12,'0.直接貼上-輸出預測(0-50)'!A12,0)=1,"#N/A找不到")="#N/A找不到","不符，來自不同母體","")</f>
        <v/>
      </c>
      <c r="B12" s="15" t="str">
        <f>IF(_xlfn.IFNA(MATCH('0.直接貼上-輸出預測(40-)'!E12,'0.直接貼上-輸出預測(0-50)'!AT12,0)=1,"#N/A找不到")="#N/A找不到","不符，來自不同母體","")</f>
        <v/>
      </c>
      <c r="C12" s="15" t="str">
        <f>IF(_xlfn.IFNA(MATCH('0.直接貼上-輸出預測(40-)'!F12,'0.直接貼上-輸出預測(0-50)'!AU12,0)=1,"#N/A找不到")="#N/A找不到","不符，來自不同母體","")</f>
        <v/>
      </c>
      <c r="D12" s="15" t="str">
        <f>IF(_xlfn.IFNA(MATCH('0.直接貼上-輸出預測(40-)'!G12,'0.直接貼上-輸出預測(0-50)'!AV12,0)=1,"#N/A找不到")="#N/A找不到","不符，來自不同母體","")</f>
        <v/>
      </c>
      <c r="E12" s="15" t="str">
        <f>IF(_xlfn.IFNA(MATCH('0.直接貼上-輸出預測(40-)'!H12,'0.直接貼上-輸出預測(0-50)'!AW12,0)=1,"#N/A找不到")="#N/A找不到","不符，來自不同母體","")</f>
        <v/>
      </c>
      <c r="F12" s="15" t="str">
        <f>IF(_xlfn.IFNA(MATCH('0.直接貼上-輸出預測(40-)'!I12,'0.直接貼上-輸出預測(0-50)'!AX12,0)=1,"#N/A找不到")="#N/A找不到","不符，來自不同母體","")</f>
        <v/>
      </c>
      <c r="G12" s="15" t="str">
        <f>IF(_xlfn.IFNA(MATCH('0.直接貼上-輸出預測(40-)'!J12,'0.直接貼上-輸出預測(0-50)'!AY12,0)=1,"#N/A找不到")="#N/A找不到","不符，來自不同母體","")</f>
        <v/>
      </c>
      <c r="H12" s="15" t="str">
        <f>IF(_xlfn.IFNA(MATCH('0.直接貼上-輸出預測(40-)'!K12,'0.直接貼上-輸出預測(0-50)'!AZ12,0)=1,"#N/A找不到")="#N/A找不到","不符，來自不同母體","")</f>
        <v/>
      </c>
    </row>
    <row r="13" spans="1:15">
      <c r="A13" s="15" t="str">
        <f>IF(_xlfn.IFNA(MATCH('0.直接貼上-輸出預測(40-)'!A13,'0.直接貼上-輸出預測(0-50)'!A13,0)=1,"#N/A找不到")="#N/A找不到","不符，來自不同母體","")</f>
        <v/>
      </c>
      <c r="B13" s="15" t="str">
        <f>IF(_xlfn.IFNA(MATCH('0.直接貼上-輸出預測(40-)'!E13,'0.直接貼上-輸出預測(0-50)'!AT13,0)=1,"#N/A找不到")="#N/A找不到","不符，來自不同母體","")</f>
        <v/>
      </c>
      <c r="C13" s="15" t="str">
        <f>IF(_xlfn.IFNA(MATCH('0.直接貼上-輸出預測(40-)'!F13,'0.直接貼上-輸出預測(0-50)'!AU13,0)=1,"#N/A找不到")="#N/A找不到","不符，來自不同母體","")</f>
        <v/>
      </c>
      <c r="D13" s="15" t="str">
        <f>IF(_xlfn.IFNA(MATCH('0.直接貼上-輸出預測(40-)'!G13,'0.直接貼上-輸出預測(0-50)'!AV13,0)=1,"#N/A找不到")="#N/A找不到","不符，來自不同母體","")</f>
        <v/>
      </c>
      <c r="E13" s="15" t="str">
        <f>IF(_xlfn.IFNA(MATCH('0.直接貼上-輸出預測(40-)'!H13,'0.直接貼上-輸出預測(0-50)'!AW13,0)=1,"#N/A找不到")="#N/A找不到","不符，來自不同母體","")</f>
        <v/>
      </c>
      <c r="F13" s="15" t="str">
        <f>IF(_xlfn.IFNA(MATCH('0.直接貼上-輸出預測(40-)'!I13,'0.直接貼上-輸出預測(0-50)'!AX13,0)=1,"#N/A找不到")="#N/A找不到","不符，來自不同母體","")</f>
        <v/>
      </c>
      <c r="G13" s="15" t="str">
        <f>IF(_xlfn.IFNA(MATCH('0.直接貼上-輸出預測(40-)'!J13,'0.直接貼上-輸出預測(0-50)'!AY13,0)=1,"#N/A找不到")="#N/A找不到","不符，來自不同母體","")</f>
        <v/>
      </c>
      <c r="H13" s="15" t="str">
        <f>IF(_xlfn.IFNA(MATCH('0.直接貼上-輸出預測(40-)'!K13,'0.直接貼上-輸出預測(0-50)'!AZ13,0)=1,"#N/A找不到")="#N/A找不到","不符，來自不同母體","")</f>
        <v/>
      </c>
    </row>
    <row r="14" spans="1:15" s="14" customFormat="1">
      <c r="A14" s="15" t="str">
        <f>IF(_xlfn.IFNA(MATCH('0.直接貼上-輸出預測(40-)'!A14,'0.直接貼上-輸出預測(0-50)'!A14,0)=1,"#N/A找不到")="#N/A找不到","不符，來自不同母體","")</f>
        <v/>
      </c>
      <c r="B14" s="15" t="str">
        <f>IF(_xlfn.IFNA(MATCH('0.直接貼上-輸出預測(40-)'!E14,'0.直接貼上-輸出預測(0-50)'!AT14,0)=1,"#N/A找不到")="#N/A找不到","不符，來自不同母體","")</f>
        <v/>
      </c>
      <c r="C14" s="15" t="str">
        <f>IF(_xlfn.IFNA(MATCH('0.直接貼上-輸出預測(40-)'!F14,'0.直接貼上-輸出預測(0-50)'!AU14,0)=1,"#N/A找不到")="#N/A找不到","不符，來自不同母體","")</f>
        <v/>
      </c>
      <c r="D14" s="15" t="str">
        <f>IF(_xlfn.IFNA(MATCH('0.直接貼上-輸出預測(40-)'!G14,'0.直接貼上-輸出預測(0-50)'!AV14,0)=1,"#N/A找不到")="#N/A找不到","不符，來自不同母體","")</f>
        <v/>
      </c>
      <c r="E14" s="15" t="str">
        <f>IF(_xlfn.IFNA(MATCH('0.直接貼上-輸出預測(40-)'!H14,'0.直接貼上-輸出預測(0-50)'!AW14,0)=1,"#N/A找不到")="#N/A找不到","不符，來自不同母體","")</f>
        <v/>
      </c>
      <c r="F14" s="15" t="str">
        <f>IF(_xlfn.IFNA(MATCH('0.直接貼上-輸出預測(40-)'!I14,'0.直接貼上-輸出預測(0-50)'!AX14,0)=1,"#N/A找不到")="#N/A找不到","不符，來自不同母體","")</f>
        <v/>
      </c>
      <c r="G14" s="15" t="str">
        <f>IF(_xlfn.IFNA(MATCH('0.直接貼上-輸出預測(40-)'!J14,'0.直接貼上-輸出預測(0-50)'!AY14,0)=1,"#N/A找不到")="#N/A找不到","不符，來自不同母體","")</f>
        <v/>
      </c>
      <c r="H14" s="15" t="str">
        <f>IF(_xlfn.IFNA(MATCH('0.直接貼上-輸出預測(40-)'!K14,'0.直接貼上-輸出預測(0-50)'!AZ14,0)=1,"#N/A找不到")="#N/A找不到","不符，來自不同母體","")</f>
        <v/>
      </c>
    </row>
    <row r="15" spans="1:15">
      <c r="A15" s="15" t="str">
        <f>IF(_xlfn.IFNA(MATCH('0.直接貼上-輸出預測(40-)'!A15,'0.直接貼上-輸出預測(0-50)'!A15,0)=1,"#N/A找不到")="#N/A找不到","不符，來自不同母體","")</f>
        <v/>
      </c>
      <c r="B15" s="15" t="str">
        <f>IF(_xlfn.IFNA(MATCH('0.直接貼上-輸出預測(40-)'!E15,'0.直接貼上-輸出預測(0-50)'!AT15,0)=1,"#N/A找不到")="#N/A找不到","不符，來自不同母體","")</f>
        <v/>
      </c>
      <c r="C15" s="15" t="str">
        <f>IF(_xlfn.IFNA(MATCH('0.直接貼上-輸出預測(40-)'!F15,'0.直接貼上-輸出預測(0-50)'!AU15,0)=1,"#N/A找不到")="#N/A找不到","不符，來自不同母體","")</f>
        <v/>
      </c>
      <c r="D15" s="15" t="str">
        <f>IF(_xlfn.IFNA(MATCH('0.直接貼上-輸出預測(40-)'!G15,'0.直接貼上-輸出預測(0-50)'!AV15,0)=1,"#N/A找不到")="#N/A找不到","不符，來自不同母體","")</f>
        <v/>
      </c>
      <c r="E15" s="15" t="str">
        <f>IF(_xlfn.IFNA(MATCH('0.直接貼上-輸出預測(40-)'!H15,'0.直接貼上-輸出預測(0-50)'!AW15,0)=1,"#N/A找不到")="#N/A找不到","不符，來自不同母體","")</f>
        <v/>
      </c>
      <c r="F15" s="15" t="str">
        <f>IF(_xlfn.IFNA(MATCH('0.直接貼上-輸出預測(40-)'!I15,'0.直接貼上-輸出預測(0-50)'!AX15,0)=1,"#N/A找不到")="#N/A找不到","不符，來自不同母體","")</f>
        <v/>
      </c>
      <c r="G15" s="15" t="str">
        <f>IF(_xlfn.IFNA(MATCH('0.直接貼上-輸出預測(40-)'!J15,'0.直接貼上-輸出預測(0-50)'!AY15,0)=1,"#N/A找不到")="#N/A找不到","不符，來自不同母體","")</f>
        <v/>
      </c>
      <c r="H15" s="15" t="str">
        <f>IF(_xlfn.IFNA(MATCH('0.直接貼上-輸出預測(40-)'!K15,'0.直接貼上-輸出預測(0-50)'!AZ15,0)=1,"#N/A找不到")="#N/A找不到","不符，來自不同母體","")</f>
        <v/>
      </c>
    </row>
    <row r="16" spans="1:15">
      <c r="A16" s="15" t="str">
        <f>IF(_xlfn.IFNA(MATCH('0.直接貼上-輸出預測(40-)'!A16,'0.直接貼上-輸出預測(0-50)'!A16,0)=1,"#N/A找不到")="#N/A找不到","不符，來自不同母體","")</f>
        <v/>
      </c>
      <c r="B16" s="15" t="str">
        <f>IF(_xlfn.IFNA(MATCH('0.直接貼上-輸出預測(40-)'!E16,'0.直接貼上-輸出預測(0-50)'!AT16,0)=1,"#N/A找不到")="#N/A找不到","不符，來自不同母體","")</f>
        <v/>
      </c>
      <c r="C16" s="15" t="str">
        <f>IF(_xlfn.IFNA(MATCH('0.直接貼上-輸出預測(40-)'!F16,'0.直接貼上-輸出預測(0-50)'!AU16,0)=1,"#N/A找不到")="#N/A找不到","不符，來自不同母體","")</f>
        <v/>
      </c>
      <c r="D16" s="15" t="str">
        <f>IF(_xlfn.IFNA(MATCH('0.直接貼上-輸出預測(40-)'!G16,'0.直接貼上-輸出預測(0-50)'!AV16,0)=1,"#N/A找不到")="#N/A找不到","不符，來自不同母體","")</f>
        <v/>
      </c>
      <c r="E16" s="15" t="str">
        <f>IF(_xlfn.IFNA(MATCH('0.直接貼上-輸出預測(40-)'!H16,'0.直接貼上-輸出預測(0-50)'!AW16,0)=1,"#N/A找不到")="#N/A找不到","不符，來自不同母體","")</f>
        <v/>
      </c>
      <c r="F16" s="15" t="str">
        <f>IF(_xlfn.IFNA(MATCH('0.直接貼上-輸出預測(40-)'!I16,'0.直接貼上-輸出預測(0-50)'!AX16,0)=1,"#N/A找不到")="#N/A找不到","不符，來自不同母體","")</f>
        <v/>
      </c>
      <c r="G16" s="15" t="str">
        <f>IF(_xlfn.IFNA(MATCH('0.直接貼上-輸出預測(40-)'!J16,'0.直接貼上-輸出預測(0-50)'!AY16,0)=1,"#N/A找不到")="#N/A找不到","不符，來自不同母體","")</f>
        <v/>
      </c>
      <c r="H16" s="15" t="str">
        <f>IF(_xlfn.IFNA(MATCH('0.直接貼上-輸出預測(40-)'!K16,'0.直接貼上-輸出預測(0-50)'!AZ16,0)=1,"#N/A找不到")="#N/A找不到","不符，來自不同母體","")</f>
        <v/>
      </c>
      <c r="J16" s="27" t="str">
        <f>B16</f>
        <v/>
      </c>
    </row>
    <row r="17" spans="1:14">
      <c r="A17" s="15" t="str">
        <f>IF(_xlfn.IFNA(MATCH('0.直接貼上-輸出預測(40-)'!A17,'0.直接貼上-輸出預測(0-50)'!A17,0)=1,"#N/A找不到")="#N/A找不到","不符，來自不同母體","")</f>
        <v/>
      </c>
      <c r="B17" s="15" t="str">
        <f>IF(_xlfn.IFNA(MATCH('0.直接貼上-輸出預測(40-)'!E17,'0.直接貼上-輸出預測(0-50)'!AT17,0)=1,"#N/A找不到")="#N/A找不到","不符，來自不同母體","")</f>
        <v/>
      </c>
      <c r="C17" s="15" t="str">
        <f>IF(_xlfn.IFNA(MATCH('0.直接貼上-輸出預測(40-)'!F17,'0.直接貼上-輸出預測(0-50)'!AU17,0)=1,"#N/A找不到")="#N/A找不到","不符，來自不同母體","")</f>
        <v/>
      </c>
      <c r="D17" s="15" t="str">
        <f>IF(_xlfn.IFNA(MATCH('0.直接貼上-輸出預測(40-)'!G17,'0.直接貼上-輸出預測(0-50)'!AV17,0)=1,"#N/A找不到")="#N/A找不到","不符，來自不同母體","")</f>
        <v/>
      </c>
      <c r="E17" s="15" t="str">
        <f>IF(_xlfn.IFNA(MATCH('0.直接貼上-輸出預測(40-)'!H17,'0.直接貼上-輸出預測(0-50)'!AW17,0)=1,"#N/A找不到")="#N/A找不到","不符，來自不同母體","")</f>
        <v/>
      </c>
      <c r="F17" s="15" t="str">
        <f>IF(_xlfn.IFNA(MATCH('0.直接貼上-輸出預測(40-)'!I17,'0.直接貼上-輸出預測(0-50)'!AX17,0)=1,"#N/A找不到")="#N/A找不到","不符，來自不同母體","")</f>
        <v/>
      </c>
      <c r="G17" s="15" t="str">
        <f>IF(_xlfn.IFNA(MATCH('0.直接貼上-輸出預測(40-)'!J17,'0.直接貼上-輸出預測(0-50)'!AY17,0)=1,"#N/A找不到")="#N/A找不到","不符，來自不同母體","")</f>
        <v/>
      </c>
      <c r="H17" s="15" t="str">
        <f>IF(_xlfn.IFNA(MATCH('0.直接貼上-輸出預測(40-)'!K17,'0.直接貼上-輸出預測(0-50)'!AZ17,0)=1,"#N/A找不到")="#N/A找不到","不符，來自不同母體","")</f>
        <v/>
      </c>
      <c r="J17" s="27"/>
    </row>
    <row r="18" spans="1:14">
      <c r="A18" s="15" t="str">
        <f>IF(_xlfn.IFNA(MATCH('0.直接貼上-輸出預測(40-)'!A18,'0.直接貼上-輸出預測(0-50)'!A18,0)=1,"#N/A找不到")="#N/A找不到","不符，來自不同母體","")</f>
        <v/>
      </c>
      <c r="B18" s="15" t="str">
        <f>IF(_xlfn.IFNA(MATCH('0.直接貼上-輸出預測(40-)'!E18,'0.直接貼上-輸出預測(0-50)'!AT18,0)=1,"#N/A找不到")="#N/A找不到","不符，來自不同母體","")</f>
        <v/>
      </c>
      <c r="C18" s="15" t="str">
        <f>IF(_xlfn.IFNA(MATCH('0.直接貼上-輸出預測(40-)'!F18,'0.直接貼上-輸出預測(0-50)'!AU18,0)=1,"#N/A找不到")="#N/A找不到","不符，來自不同母體","")</f>
        <v/>
      </c>
      <c r="D18" s="15" t="str">
        <f>IF(_xlfn.IFNA(MATCH('0.直接貼上-輸出預測(40-)'!G18,'0.直接貼上-輸出預測(0-50)'!AV18,0)=1,"#N/A找不到")="#N/A找不到","不符，來自不同母體","")</f>
        <v/>
      </c>
      <c r="E18" s="15" t="str">
        <f>IF(_xlfn.IFNA(MATCH('0.直接貼上-輸出預測(40-)'!H18,'0.直接貼上-輸出預測(0-50)'!AW18,0)=1,"#N/A找不到")="#N/A找不到","不符，來自不同母體","")</f>
        <v/>
      </c>
      <c r="F18" s="15" t="str">
        <f>IF(_xlfn.IFNA(MATCH('0.直接貼上-輸出預測(40-)'!I18,'0.直接貼上-輸出預測(0-50)'!AX18,0)=1,"#N/A找不到")="#N/A找不到","不符，來自不同母體","")</f>
        <v/>
      </c>
      <c r="G18" s="15" t="str">
        <f>IF(_xlfn.IFNA(MATCH('0.直接貼上-輸出預測(40-)'!J18,'0.直接貼上-輸出預測(0-50)'!AY18,0)=1,"#N/A找不到")="#N/A找不到","不符，來自不同母體","")</f>
        <v/>
      </c>
      <c r="H18" s="15" t="str">
        <f>IF(_xlfn.IFNA(MATCH('0.直接貼上-輸出預測(40-)'!K18,'0.直接貼上-輸出預測(0-50)'!AZ18,0)=1,"#N/A找不到")="#N/A找不到","不符，來自不同母體","")</f>
        <v/>
      </c>
      <c r="J18" s="27"/>
    </row>
    <row r="19" spans="1:14">
      <c r="A19" s="15" t="str">
        <f>IF(_xlfn.IFNA(MATCH('0.直接貼上-輸出預測(40-)'!A19,'0.直接貼上-輸出預測(0-50)'!A19,0)=1,"#N/A找不到")="#N/A找不到","不符，來自不同母體","")</f>
        <v/>
      </c>
      <c r="B19" s="15" t="str">
        <f>IF(_xlfn.IFNA(MATCH('0.直接貼上-輸出預測(40-)'!E19,'0.直接貼上-輸出預測(0-50)'!AT19,0)=1,"#N/A找不到")="#N/A找不到","不符，來自不同母體","")</f>
        <v/>
      </c>
      <c r="C19" s="15" t="str">
        <f>IF(_xlfn.IFNA(MATCH('0.直接貼上-輸出預測(40-)'!F19,'0.直接貼上-輸出預測(0-50)'!AU19,0)=1,"#N/A找不到")="#N/A找不到","不符，來自不同母體","")</f>
        <v/>
      </c>
      <c r="D19" s="15" t="str">
        <f>IF(_xlfn.IFNA(MATCH('0.直接貼上-輸出預測(40-)'!G19,'0.直接貼上-輸出預測(0-50)'!AV19,0)=1,"#N/A找不到")="#N/A找不到","不符，來自不同母體","")</f>
        <v/>
      </c>
      <c r="E19" s="15" t="str">
        <f>IF(_xlfn.IFNA(MATCH('0.直接貼上-輸出預測(40-)'!H19,'0.直接貼上-輸出預測(0-50)'!AW19,0)=1,"#N/A找不到")="#N/A找不到","不符，來自不同母體","")</f>
        <v/>
      </c>
      <c r="F19" s="15" t="str">
        <f>IF(_xlfn.IFNA(MATCH('0.直接貼上-輸出預測(40-)'!I19,'0.直接貼上-輸出預測(0-50)'!AX19,0)=1,"#N/A找不到")="#N/A找不到","不符，來自不同母體","")</f>
        <v/>
      </c>
      <c r="G19" s="15" t="str">
        <f>IF(_xlfn.IFNA(MATCH('0.直接貼上-輸出預測(40-)'!J19,'0.直接貼上-輸出預測(0-50)'!AY19,0)=1,"#N/A找不到")="#N/A找不到","不符，來自不同母體","")</f>
        <v/>
      </c>
      <c r="H19" s="15" t="str">
        <f>IF(_xlfn.IFNA(MATCH('0.直接貼上-輸出預測(40-)'!K19,'0.直接貼上-輸出預測(0-50)'!AZ19,0)=1,"#N/A找不到")="#N/A找不到","不符，來自不同母體","")</f>
        <v/>
      </c>
      <c r="J19" s="27"/>
    </row>
    <row r="20" spans="1:14" s="14" customFormat="1">
      <c r="A20" s="15" t="str">
        <f>IF(_xlfn.IFNA(MATCH('0.直接貼上-輸出預測(40-)'!A20,'0.直接貼上-輸出預測(0-50)'!A20,0)=1,"#N/A找不到")="#N/A找不到","不符，來自不同母體","")</f>
        <v/>
      </c>
      <c r="B20" s="15" t="str">
        <f>IF(_xlfn.IFNA(MATCH('0.直接貼上-輸出預測(40-)'!E20,'0.直接貼上-輸出預測(0-50)'!AT20,0)=1,"#N/A找不到")="#N/A找不到","不符，來自不同母體","")</f>
        <v/>
      </c>
      <c r="C20" s="15" t="str">
        <f>IF(_xlfn.IFNA(MATCH('0.直接貼上-輸出預測(40-)'!F20,'0.直接貼上-輸出預測(0-50)'!AU20,0)=1,"#N/A找不到")="#N/A找不到","不符，來自不同母體","")</f>
        <v/>
      </c>
      <c r="D20" s="15" t="str">
        <f>IF(_xlfn.IFNA(MATCH('0.直接貼上-輸出預測(40-)'!G20,'0.直接貼上-輸出預測(0-50)'!AV20,0)=1,"#N/A找不到")="#N/A找不到","不符，來自不同母體","")</f>
        <v/>
      </c>
      <c r="E20" s="15" t="str">
        <f>IF(_xlfn.IFNA(MATCH('0.直接貼上-輸出預測(40-)'!H20,'0.直接貼上-輸出預測(0-50)'!AW20,0)=1,"#N/A找不到")="#N/A找不到","不符，來自不同母體","")</f>
        <v/>
      </c>
      <c r="F20" s="15" t="str">
        <f>IF(_xlfn.IFNA(MATCH('0.直接貼上-輸出預測(40-)'!I20,'0.直接貼上-輸出預測(0-50)'!AX20,0)=1,"#N/A找不到")="#N/A找不到","不符，來自不同母體","")</f>
        <v/>
      </c>
      <c r="G20" s="15" t="str">
        <f>IF(_xlfn.IFNA(MATCH('0.直接貼上-輸出預測(40-)'!J20,'0.直接貼上-輸出預測(0-50)'!AY20,0)=1,"#N/A找不到")="#N/A找不到","不符，來自不同母體","")</f>
        <v/>
      </c>
      <c r="H20" s="15" t="str">
        <f>IF(_xlfn.IFNA(MATCH('0.直接貼上-輸出預測(40-)'!K20,'0.直接貼上-輸出預測(0-50)'!AZ20,0)=1,"#N/A找不到")="#N/A找不到","不符，來自不同母體","")</f>
        <v/>
      </c>
      <c r="J20" s="27"/>
      <c r="N20" s="7"/>
    </row>
    <row r="21" spans="1:14">
      <c r="A21" s="15" t="str">
        <f>IF(_xlfn.IFNA(MATCH('0.直接貼上-輸出預測(40-)'!A21,'0.直接貼上-輸出預測(0-50)'!A21,0)=1,"#N/A找不到")="#N/A找不到","不符，來自不同母體","")</f>
        <v/>
      </c>
      <c r="B21" s="15" t="str">
        <f>IF(_xlfn.IFNA(MATCH('0.直接貼上-輸出預測(40-)'!E21,'0.直接貼上-輸出預測(0-50)'!AT21,0)=1,"#N/A找不到")="#N/A找不到","不符，來自不同母體","")</f>
        <v/>
      </c>
      <c r="C21" s="15" t="str">
        <f>IF(_xlfn.IFNA(MATCH('0.直接貼上-輸出預測(40-)'!F21,'0.直接貼上-輸出預測(0-50)'!AU21,0)=1,"#N/A找不到")="#N/A找不到","不符，來自不同母體","")</f>
        <v/>
      </c>
      <c r="D21" s="15" t="str">
        <f>IF(_xlfn.IFNA(MATCH('0.直接貼上-輸出預測(40-)'!G21,'0.直接貼上-輸出預測(0-50)'!AV21,0)=1,"#N/A找不到")="#N/A找不到","不符，來自不同母體","")</f>
        <v/>
      </c>
      <c r="E21" s="15" t="str">
        <f>IF(_xlfn.IFNA(MATCH('0.直接貼上-輸出預測(40-)'!H21,'0.直接貼上-輸出預測(0-50)'!AW21,0)=1,"#N/A找不到")="#N/A找不到","不符，來自不同母體","")</f>
        <v/>
      </c>
      <c r="F21" s="15" t="str">
        <f>IF(_xlfn.IFNA(MATCH('0.直接貼上-輸出預測(40-)'!I21,'0.直接貼上-輸出預測(0-50)'!AX21,0)=1,"#N/A找不到")="#N/A找不到","不符，來自不同母體","")</f>
        <v/>
      </c>
      <c r="G21" s="15" t="str">
        <f>IF(_xlfn.IFNA(MATCH('0.直接貼上-輸出預測(40-)'!J21,'0.直接貼上-輸出預測(0-50)'!AY21,0)=1,"#N/A找不到")="#N/A找不到","不符，來自不同母體","")</f>
        <v/>
      </c>
      <c r="H21" s="15" t="str">
        <f>IF(_xlfn.IFNA(MATCH('0.直接貼上-輸出預測(40-)'!K21,'0.直接貼上-輸出預測(0-50)'!AZ21,0)=1,"#N/A找不到")="#N/A找不到","不符，來自不同母體","")</f>
        <v/>
      </c>
      <c r="J21" s="27"/>
    </row>
    <row r="22" spans="1:14">
      <c r="A22" s="15" t="str">
        <f>IF(_xlfn.IFNA(MATCH('0.直接貼上-輸出預測(40-)'!A22,'0.直接貼上-輸出預測(0-50)'!A22,0)=1,"#N/A找不到")="#N/A找不到","不符，來自不同母體","")</f>
        <v/>
      </c>
      <c r="B22" s="15" t="str">
        <f>IF(_xlfn.IFNA(MATCH('0.直接貼上-輸出預測(40-)'!E22,'0.直接貼上-輸出預測(0-50)'!AT22,0)=1,"#N/A找不到")="#N/A找不到","不符，來自不同母體","")</f>
        <v/>
      </c>
      <c r="C22" s="15" t="str">
        <f>IF(_xlfn.IFNA(MATCH('0.直接貼上-輸出預測(40-)'!F22,'0.直接貼上-輸出預測(0-50)'!AU22,0)=1,"#N/A找不到")="#N/A找不到","不符，來自不同母體","")</f>
        <v/>
      </c>
      <c r="D22" s="15" t="str">
        <f>IF(_xlfn.IFNA(MATCH('0.直接貼上-輸出預測(40-)'!G22,'0.直接貼上-輸出預測(0-50)'!AV22,0)=1,"#N/A找不到")="#N/A找不到","不符，來自不同母體","")</f>
        <v/>
      </c>
      <c r="E22" s="15" t="str">
        <f>IF(_xlfn.IFNA(MATCH('0.直接貼上-輸出預測(40-)'!H22,'0.直接貼上-輸出預測(0-50)'!AW22,0)=1,"#N/A找不到")="#N/A找不到","不符，來自不同母體","")</f>
        <v/>
      </c>
      <c r="F22" s="15" t="str">
        <f>IF(_xlfn.IFNA(MATCH('0.直接貼上-輸出預測(40-)'!I22,'0.直接貼上-輸出預測(0-50)'!AX22,0)=1,"#N/A找不到")="#N/A找不到","不符，來自不同母體","")</f>
        <v/>
      </c>
      <c r="G22" s="15" t="str">
        <f>IF(_xlfn.IFNA(MATCH('0.直接貼上-輸出預測(40-)'!J22,'0.直接貼上-輸出預測(0-50)'!AY22,0)=1,"#N/A找不到")="#N/A找不到","不符，來自不同母體","")</f>
        <v/>
      </c>
      <c r="H22" s="15" t="str">
        <f>IF(_xlfn.IFNA(MATCH('0.直接貼上-輸出預測(40-)'!K22,'0.直接貼上-輸出預測(0-50)'!AZ22,0)=1,"#N/A找不到")="#N/A找不到","不符，來自不同母體","")</f>
        <v/>
      </c>
      <c r="J22" s="27"/>
    </row>
    <row r="23" spans="1:14">
      <c r="A23" s="15" t="str">
        <f>IF(_xlfn.IFNA(MATCH('0.直接貼上-輸出預測(40-)'!A23,'0.直接貼上-輸出預測(0-50)'!A23,0)=1,"#N/A找不到")="#N/A找不到","不符，來自不同母體","")</f>
        <v/>
      </c>
      <c r="B23" s="15" t="str">
        <f>IF(_xlfn.IFNA(MATCH('0.直接貼上-輸出預測(40-)'!E23,'0.直接貼上-輸出預測(0-50)'!AT23,0)=1,"#N/A找不到")="#N/A找不到","不符，來自不同母體","")</f>
        <v/>
      </c>
      <c r="C23" s="15" t="str">
        <f>IF(_xlfn.IFNA(MATCH('0.直接貼上-輸出預測(40-)'!F23,'0.直接貼上-輸出預測(0-50)'!AU23,0)=1,"#N/A找不到")="#N/A找不到","不符，來自不同母體","")</f>
        <v/>
      </c>
      <c r="D23" s="15" t="str">
        <f>IF(_xlfn.IFNA(MATCH('0.直接貼上-輸出預測(40-)'!G23,'0.直接貼上-輸出預測(0-50)'!AV23,0)=1,"#N/A找不到")="#N/A找不到","不符，來自不同母體","")</f>
        <v/>
      </c>
      <c r="E23" s="15" t="str">
        <f>IF(_xlfn.IFNA(MATCH('0.直接貼上-輸出預測(40-)'!H23,'0.直接貼上-輸出預測(0-50)'!AW23,0)=1,"#N/A找不到")="#N/A找不到","不符，來自不同母體","")</f>
        <v/>
      </c>
      <c r="F23" s="15" t="str">
        <f>IF(_xlfn.IFNA(MATCH('0.直接貼上-輸出預測(40-)'!I23,'0.直接貼上-輸出預測(0-50)'!AX23,0)=1,"#N/A找不到")="#N/A找不到","不符，來自不同母體","")</f>
        <v/>
      </c>
      <c r="G23" s="15" t="str">
        <f>IF(_xlfn.IFNA(MATCH('0.直接貼上-輸出預測(40-)'!J23,'0.直接貼上-輸出預測(0-50)'!AY23,0)=1,"#N/A找不到")="#N/A找不到","不符，來自不同母體","")</f>
        <v/>
      </c>
      <c r="H23" s="15" t="str">
        <f>IF(_xlfn.IFNA(MATCH('0.直接貼上-輸出預測(40-)'!K23,'0.直接貼上-輸出預測(0-50)'!AZ23,0)=1,"#N/A找不到")="#N/A找不到","不符，來自不同母體","")</f>
        <v/>
      </c>
      <c r="J23" s="27"/>
    </row>
    <row r="24" spans="1:14">
      <c r="A24" s="15" t="str">
        <f>IF(_xlfn.IFNA(MATCH('0.直接貼上-輸出預測(40-)'!A24,'0.直接貼上-輸出預測(0-50)'!A24,0)=1,"#N/A找不到")="#N/A找不到","不符，來自不同母體","")</f>
        <v/>
      </c>
      <c r="B24" s="15" t="str">
        <f>IF(_xlfn.IFNA(MATCH('0.直接貼上-輸出預測(40-)'!E24,'0.直接貼上-輸出預測(0-50)'!AT24,0)=1,"#N/A找不到")="#N/A找不到","不符，來自不同母體","")</f>
        <v/>
      </c>
      <c r="C24" s="15" t="str">
        <f>IF(_xlfn.IFNA(MATCH('0.直接貼上-輸出預測(40-)'!F24,'0.直接貼上-輸出預測(0-50)'!AU24,0)=1,"#N/A找不到")="#N/A找不到","不符，來自不同母體","")</f>
        <v/>
      </c>
      <c r="D24" s="15" t="str">
        <f>IF(_xlfn.IFNA(MATCH('0.直接貼上-輸出預測(40-)'!G24,'0.直接貼上-輸出預測(0-50)'!AV24,0)=1,"#N/A找不到")="#N/A找不到","不符，來自不同母體","")</f>
        <v/>
      </c>
      <c r="E24" s="15" t="str">
        <f>IF(_xlfn.IFNA(MATCH('0.直接貼上-輸出預測(40-)'!H24,'0.直接貼上-輸出預測(0-50)'!AW24,0)=1,"#N/A找不到")="#N/A找不到","不符，來自不同母體","")</f>
        <v/>
      </c>
      <c r="F24" s="15" t="str">
        <f>IF(_xlfn.IFNA(MATCH('0.直接貼上-輸出預測(40-)'!I24,'0.直接貼上-輸出預測(0-50)'!AX24,0)=1,"#N/A找不到")="#N/A找不到","不符，來自不同母體","")</f>
        <v/>
      </c>
      <c r="G24" s="15" t="str">
        <f>IF(_xlfn.IFNA(MATCH('0.直接貼上-輸出預測(40-)'!J24,'0.直接貼上-輸出預測(0-50)'!AY24,0)=1,"#N/A找不到")="#N/A找不到","不符，來自不同母體","")</f>
        <v/>
      </c>
      <c r="H24" s="15" t="str">
        <f>IF(_xlfn.IFNA(MATCH('0.直接貼上-輸出預測(40-)'!K24,'0.直接貼上-輸出預測(0-50)'!AZ24,0)=1,"#N/A找不到")="#N/A找不到","不符，來自不同母體","")</f>
        <v/>
      </c>
    </row>
    <row r="25" spans="1:14">
      <c r="A25" s="15" t="str">
        <f>IF(_xlfn.IFNA(MATCH('0.直接貼上-輸出預測(40-)'!A25,'0.直接貼上-輸出預測(0-50)'!A25,0)=1,"#N/A找不到")="#N/A找不到","不符，來自不同母體","")</f>
        <v/>
      </c>
      <c r="B25" s="15" t="str">
        <f>IF(_xlfn.IFNA(MATCH('0.直接貼上-輸出預測(40-)'!E25,'0.直接貼上-輸出預測(0-50)'!AT25,0)=1,"#N/A找不到")="#N/A找不到","不符，來自不同母體","")</f>
        <v/>
      </c>
      <c r="C25" s="15" t="str">
        <f>IF(_xlfn.IFNA(MATCH('0.直接貼上-輸出預測(40-)'!F25,'0.直接貼上-輸出預測(0-50)'!AU25,0)=1,"#N/A找不到")="#N/A找不到","不符，來自不同母體","")</f>
        <v/>
      </c>
      <c r="D25" s="15" t="str">
        <f>IF(_xlfn.IFNA(MATCH('0.直接貼上-輸出預測(40-)'!G25,'0.直接貼上-輸出預測(0-50)'!AV25,0)=1,"#N/A找不到")="#N/A找不到","不符，來自不同母體","")</f>
        <v/>
      </c>
      <c r="E25" s="15" t="str">
        <f>IF(_xlfn.IFNA(MATCH('0.直接貼上-輸出預測(40-)'!H25,'0.直接貼上-輸出預測(0-50)'!AW25,0)=1,"#N/A找不到")="#N/A找不到","不符，來自不同母體","")</f>
        <v/>
      </c>
      <c r="F25" s="15" t="str">
        <f>IF(_xlfn.IFNA(MATCH('0.直接貼上-輸出預測(40-)'!I25,'0.直接貼上-輸出預測(0-50)'!AX25,0)=1,"#N/A找不到")="#N/A找不到","不符，來自不同母體","")</f>
        <v/>
      </c>
      <c r="G25" s="15" t="str">
        <f>IF(_xlfn.IFNA(MATCH('0.直接貼上-輸出預測(40-)'!J25,'0.直接貼上-輸出預測(0-50)'!AY25,0)=1,"#N/A找不到")="#N/A找不到","不符，來自不同母體","")</f>
        <v/>
      </c>
      <c r="H25" s="15" t="str">
        <f>IF(_xlfn.IFNA(MATCH('0.直接貼上-輸出預測(40-)'!K25,'0.直接貼上-輸出預測(0-50)'!AZ25,0)=1,"#N/A找不到")="#N/A找不到","不符，來自不同母體","")</f>
        <v/>
      </c>
    </row>
    <row r="26" spans="1:14">
      <c r="A26" s="15" t="str">
        <f>IF(_xlfn.IFNA(MATCH('0.直接貼上-輸出預測(40-)'!A26,'0.直接貼上-輸出預測(0-50)'!A26,0)=1,"#N/A找不到")="#N/A找不到","不符，來自不同母體","")</f>
        <v/>
      </c>
      <c r="B26" s="15" t="str">
        <f>IF(_xlfn.IFNA(MATCH('0.直接貼上-輸出預測(40-)'!E26,'0.直接貼上-輸出預測(0-50)'!AT26,0)=1,"#N/A找不到")="#N/A找不到","不符，來自不同母體","")</f>
        <v/>
      </c>
      <c r="C26" s="15" t="str">
        <f>IF(_xlfn.IFNA(MATCH('0.直接貼上-輸出預測(40-)'!F26,'0.直接貼上-輸出預測(0-50)'!AU26,0)=1,"#N/A找不到")="#N/A找不到","不符，來自不同母體","")</f>
        <v/>
      </c>
      <c r="D26" s="15" t="str">
        <f>IF(_xlfn.IFNA(MATCH('0.直接貼上-輸出預測(40-)'!G26,'0.直接貼上-輸出預測(0-50)'!AV26,0)=1,"#N/A找不到")="#N/A找不到","不符，來自不同母體","")</f>
        <v/>
      </c>
      <c r="E26" s="15" t="str">
        <f>IF(_xlfn.IFNA(MATCH('0.直接貼上-輸出預測(40-)'!H26,'0.直接貼上-輸出預測(0-50)'!AW26,0)=1,"#N/A找不到")="#N/A找不到","不符，來自不同母體","")</f>
        <v/>
      </c>
      <c r="F26" s="15" t="str">
        <f>IF(_xlfn.IFNA(MATCH('0.直接貼上-輸出預測(40-)'!I26,'0.直接貼上-輸出預測(0-50)'!AX26,0)=1,"#N/A找不到")="#N/A找不到","不符，來自不同母體","")</f>
        <v/>
      </c>
      <c r="G26" s="15" t="str">
        <f>IF(_xlfn.IFNA(MATCH('0.直接貼上-輸出預測(40-)'!J26,'0.直接貼上-輸出預測(0-50)'!AY26,0)=1,"#N/A找不到")="#N/A找不到","不符，來自不同母體","")</f>
        <v/>
      </c>
      <c r="H26" s="15" t="str">
        <f>IF(_xlfn.IFNA(MATCH('0.直接貼上-輸出預測(40-)'!K26,'0.直接貼上-輸出預測(0-50)'!AZ26,0)=1,"#N/A找不到")="#N/A找不到","不符，來自不同母體","")</f>
        <v/>
      </c>
    </row>
    <row r="32" spans="1:14">
      <c r="B32" s="27"/>
    </row>
    <row r="33" spans="2:4">
      <c r="B33" s="27"/>
    </row>
    <row r="34" spans="2:4">
      <c r="B34" s="27"/>
    </row>
    <row r="35" spans="2:4" ht="16.5">
      <c r="B35" s="27"/>
      <c r="D35" s="72"/>
    </row>
    <row r="36" spans="2:4">
      <c r="B36" s="27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說明</vt:lpstr>
      <vt:lpstr>0.直接貼上-輸出預測(40-)</vt:lpstr>
      <vt:lpstr>0.直接貼上-輸出預測(0-50)</vt:lpstr>
      <vt:lpstr>0.直接貼上-真實數據</vt:lpstr>
      <vt:lpstr>1.總計</vt:lpstr>
      <vt:lpstr>2.單齡合併</vt:lpstr>
      <vt:lpstr>3.誤差-1.總計、2.單齡合併總計與真實數據</vt:lpstr>
      <vt:lpstr>check-要空白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2025-06-26T09:11:15Z</dcterms:modified>
</cp:coreProperties>
</file>