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l="1"/>
  <c r="P2" i="11" s="1"/>
  <c r="D4" i="11"/>
</calcChain>
</file>

<file path=xl/sharedStrings.xml><?xml version="1.0" encoding="utf-8"?>
<sst xmlns="http://schemas.openxmlformats.org/spreadsheetml/2006/main" count="409" uniqueCount="175">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</sst>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140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8426.6255398667963</v>
      </c>
      <c r="C3" s="32">
        <v>9568.1933906705035</v>
      </c>
      <c r="D3" s="12">
        <v>10435.850845069563</v>
      </c>
      <c r="E3" s="12">
        <v>10450.276033395539</v>
      </c>
      <c r="F3" s="12">
        <v>10702.240448095177</v>
      </c>
      <c r="G3" s="12">
        <v>10899.348088096833</v>
      </c>
      <c r="H3" s="12">
        <v>11014.337635641561</v>
      </c>
      <c r="I3" s="12">
        <v>10722.060060341726</v>
      </c>
      <c r="J3" s="12">
        <v>11185.509754553213</v>
      </c>
      <c r="K3" s="12">
        <v>10457.859861674928</v>
      </c>
      <c r="L3" s="12">
        <v>9698.7741502927529</v>
      </c>
      <c r="M3" s="12">
        <v>9551.1892227070912</v>
      </c>
      <c r="N3" s="12">
        <v>9460.422292938043</v>
      </c>
      <c r="O3" s="12">
        <v>9616.7508171050249</v>
      </c>
      <c r="P3" s="12">
        <v>9717.4984280097196</v>
      </c>
      <c r="Q3" s="12">
        <v>10084.762007199177</v>
      </c>
      <c r="R3" s="12">
        <v>10104.595512461436</v>
      </c>
      <c r="S3" s="12">
        <v>9854.1836417188388</v>
      </c>
      <c r="T3" s="12">
        <v>10293.578624888522</v>
      </c>
      <c r="U3" s="12">
        <v>10198.885675434078</v>
      </c>
      <c r="V3" s="12">
        <v>10243.409421525672</v>
      </c>
      <c r="W3" s="12">
        <v>10207.567028093805</v>
      </c>
      <c r="X3" s="12">
        <v>10481.819942493967</v>
      </c>
      <c r="Y3" s="12">
        <v>10289.765582683922</v>
      </c>
      <c r="Z3" s="12">
        <v>9354.9979160382936</v>
      </c>
      <c r="AA3" s="12">
        <v>9344.2079108700527</v>
      </c>
      <c r="AB3" s="12">
        <v>9361.8645027118764</v>
      </c>
      <c r="AC3" s="12">
        <v>8096.5025129738597</v>
      </c>
      <c r="AD3" s="12">
        <v>8149.0229969443335</v>
      </c>
      <c r="AE3" s="12">
        <v>8319.2064234914069</v>
      </c>
      <c r="AF3" s="12">
        <v>7823.4392231991142</v>
      </c>
      <c r="AG3" s="12">
        <v>7351.3222529179111</v>
      </c>
      <c r="AH3" s="12">
        <v>7038.0621824912778</v>
      </c>
      <c r="AI3" s="12">
        <v>7457.9487104841655</v>
      </c>
      <c r="AJ3" s="12">
        <v>6325.9486621012984</v>
      </c>
      <c r="AK3" s="12">
        <v>5639.7690581398019</v>
      </c>
      <c r="AL3" s="12">
        <v>5604.0942574349774</v>
      </c>
      <c r="AM3" s="12">
        <v>4807.6101220644714</v>
      </c>
      <c r="AN3" s="12">
        <v>4354.0764587661106</v>
      </c>
      <c r="AO3" s="12">
        <v>3180.2029488645812</v>
      </c>
      <c r="AP3" s="12">
        <v>3713.2962349420582</v>
      </c>
      <c r="AQ3" s="12">
        <v>3897.0997144055777</v>
      </c>
      <c r="AR3" s="12">
        <v>3826.7203518450292</v>
      </c>
      <c r="AS3" s="12">
        <v>3450.3841014348932</v>
      </c>
      <c r="AT3" s="12">
        <v>3534.9175120432287</v>
      </c>
      <c r="AU3" s="12">
        <v>3260.0310778193234</v>
      </c>
      <c r="AV3" s="12">
        <v>2925.6015803151149</v>
      </c>
      <c r="AW3" s="12">
        <v>2477.280177170262</v>
      </c>
      <c r="AX3" s="12">
        <v>2156.2089538343239</v>
      </c>
      <c r="AY3" s="12">
        <v>1805.8187351235574</v>
      </c>
      <c r="AZ3" s="12">
        <v>1625.9986292266788</v>
      </c>
      <c r="BA3" s="12">
        <v>1243.016849003224</v>
      </c>
      <c r="BB3" s="12">
        <v>1016.7260640562846</v>
      </c>
      <c r="BC3" s="12">
        <v>810.78106314411968</v>
      </c>
      <c r="BD3" s="12">
        <v>588.31872967643244</v>
      </c>
      <c r="BE3" s="12">
        <v>415.59834762537054</v>
      </c>
      <c r="BF3" s="12">
        <v>305.53807093593383</v>
      </c>
      <c r="BG3" s="12">
        <v>230.32043158775696</v>
      </c>
      <c r="BH3" s="12">
        <v>130.21162419391558</v>
      </c>
      <c r="BI3" s="12">
        <v>95.70320872058852</v>
      </c>
      <c r="BJ3" s="12">
        <v>119.95817444079286</v>
      </c>
    </row>
    <row r="4" spans="1:62">
      <c r="A4" s="12" t="s">
        <v>115</v>
      </c>
      <c r="B4" s="32">
        <v>7644.4743775969227</v>
      </c>
      <c r="C4" s="32">
        <v>9517.6535818913781</v>
      </c>
      <c r="D4" s="12">
        <v>10391.377860936822</v>
      </c>
      <c r="E4" s="12">
        <v>10438.736534863276</v>
      </c>
      <c r="F4" s="12">
        <v>10679.930068188285</v>
      </c>
      <c r="G4" s="12">
        <v>10883.044056249062</v>
      </c>
      <c r="H4" s="12">
        <v>11016.727967814995</v>
      </c>
      <c r="I4" s="12">
        <v>10717.607224077463</v>
      </c>
      <c r="J4" s="12">
        <v>11187.636320784288</v>
      </c>
      <c r="K4" s="12">
        <v>10516.162045363866</v>
      </c>
      <c r="L4" s="12">
        <v>9733.3470445763123</v>
      </c>
      <c r="M4" s="12">
        <v>9554.7351834721903</v>
      </c>
      <c r="N4" s="12">
        <v>9454.6127365541506</v>
      </c>
      <c r="O4" s="12">
        <v>9599.2298356730898</v>
      </c>
      <c r="P4" s="12">
        <v>9693.9197008886767</v>
      </c>
      <c r="Q4" s="12">
        <v>10061.71877914108</v>
      </c>
      <c r="R4" s="12">
        <v>10105.624316711846</v>
      </c>
      <c r="S4" s="12">
        <v>9842.5332734885797</v>
      </c>
      <c r="T4" s="12">
        <v>10268.865473197549</v>
      </c>
      <c r="U4" s="12">
        <v>10194.172204636427</v>
      </c>
      <c r="V4" s="12">
        <v>10235.122145242251</v>
      </c>
      <c r="W4" s="12">
        <v>10190.553971546706</v>
      </c>
      <c r="X4" s="12">
        <v>10469.617583306275</v>
      </c>
      <c r="Y4" s="12">
        <v>10326.137149271757</v>
      </c>
      <c r="Z4" s="12">
        <v>9386.7064889377252</v>
      </c>
      <c r="AA4" s="12">
        <v>9332.9402289202299</v>
      </c>
      <c r="AB4" s="12">
        <v>9400.6005941058847</v>
      </c>
      <c r="AC4" s="12">
        <v>8137.3700512234518</v>
      </c>
      <c r="AD4" s="12">
        <v>8126.2420637410269</v>
      </c>
      <c r="AE4" s="12">
        <v>8316.3164193761149</v>
      </c>
      <c r="AF4" s="12">
        <v>7855.8999147760305</v>
      </c>
      <c r="AG4" s="12">
        <v>7372.2158349782276</v>
      </c>
      <c r="AH4" s="12">
        <v>7037.3991976786092</v>
      </c>
      <c r="AI4" s="12">
        <v>7464.6402947344313</v>
      </c>
      <c r="AJ4" s="12">
        <v>6390.9171782514277</v>
      </c>
      <c r="AK4" s="12">
        <v>5650.0160811521455</v>
      </c>
      <c r="AL4" s="12">
        <v>5628.7221711310494</v>
      </c>
      <c r="AM4" s="12">
        <v>4848.4632603743275</v>
      </c>
      <c r="AN4" s="12">
        <v>4406.8859725088068</v>
      </c>
      <c r="AO4" s="12">
        <v>3197.4144004529826</v>
      </c>
      <c r="AP4" s="12">
        <v>3663.8509064226223</v>
      </c>
      <c r="AQ4" s="12">
        <v>3871.9666255912421</v>
      </c>
      <c r="AR4" s="12">
        <v>3826.011120068988</v>
      </c>
      <c r="AS4" s="12">
        <v>3439.1151730592383</v>
      </c>
      <c r="AT4" s="12">
        <v>3518.587479825278</v>
      </c>
      <c r="AU4" s="12">
        <v>3263.6381729928207</v>
      </c>
      <c r="AV4" s="12">
        <v>2930.5023138578626</v>
      </c>
      <c r="AW4" s="12">
        <v>2489.0230753897104</v>
      </c>
      <c r="AX4" s="12">
        <v>2165.0209811510185</v>
      </c>
      <c r="AY4" s="12">
        <v>1798.8865339293448</v>
      </c>
      <c r="AZ4" s="12">
        <v>1634.9177822778231</v>
      </c>
      <c r="BA4" s="12">
        <v>1246.930522358484</v>
      </c>
      <c r="BB4" s="12">
        <v>1018.1595320839197</v>
      </c>
      <c r="BC4" s="12">
        <v>810.43112937403805</v>
      </c>
      <c r="BD4" s="12">
        <v>589.75816138056325</v>
      </c>
      <c r="BE4" s="12">
        <v>417.38123229183014</v>
      </c>
      <c r="BF4" s="12">
        <v>306.16429448110063</v>
      </c>
      <c r="BG4" s="12">
        <v>232.19717025169919</v>
      </c>
      <c r="BH4" s="12">
        <v>128.30512260351577</v>
      </c>
      <c r="BI4" s="12">
        <v>94.236293501634051</v>
      </c>
      <c r="BJ4" s="12">
        <v>121.87526323710971</v>
      </c>
    </row>
    <row r="5" spans="1:62">
      <c r="A5" s="12" t="s">
        <v>116</v>
      </c>
      <c r="B5" s="32">
        <v>6865.5454028903387</v>
      </c>
      <c r="C5" s="32">
        <v>9470.3774055628546</v>
      </c>
      <c r="D5" s="12">
        <v>10340.585089683909</v>
      </c>
      <c r="E5" s="12">
        <v>10429.379407245693</v>
      </c>
      <c r="F5" s="12">
        <v>10657.069540606743</v>
      </c>
      <c r="G5" s="12">
        <v>10866.088381021409</v>
      </c>
      <c r="H5" s="12">
        <v>11016.173122587259</v>
      </c>
      <c r="I5" s="12">
        <v>10718.636822547955</v>
      </c>
      <c r="J5" s="12">
        <v>11180.387707582131</v>
      </c>
      <c r="K5" s="12">
        <v>10574.908131024866</v>
      </c>
      <c r="L5" s="12">
        <v>9772.7119967600174</v>
      </c>
      <c r="M5" s="12">
        <v>9558.6374161204112</v>
      </c>
      <c r="N5" s="12">
        <v>9450.5689415185097</v>
      </c>
      <c r="O5" s="12">
        <v>9581.4371566083028</v>
      </c>
      <c r="P5" s="12">
        <v>9672.2601608841669</v>
      </c>
      <c r="Q5" s="12">
        <v>10035.875239462843</v>
      </c>
      <c r="R5" s="12">
        <v>10105.0898339862</v>
      </c>
      <c r="S5" s="12">
        <v>9836.0363574594794</v>
      </c>
      <c r="T5" s="12">
        <v>10239.869873696434</v>
      </c>
      <c r="U5" s="12">
        <v>10190.856492817305</v>
      </c>
      <c r="V5" s="12">
        <v>10226.139714692801</v>
      </c>
      <c r="W5" s="12">
        <v>10175.95422041313</v>
      </c>
      <c r="X5" s="12">
        <v>10453.402330289267</v>
      </c>
      <c r="Y5" s="12">
        <v>10357.127882819124</v>
      </c>
      <c r="Z5" s="12">
        <v>9426.1036773700744</v>
      </c>
      <c r="AA5" s="12">
        <v>9321.1987413909537</v>
      </c>
      <c r="AB5" s="12">
        <v>9429.2356496653883</v>
      </c>
      <c r="AC5" s="12">
        <v>8189.5598624393278</v>
      </c>
      <c r="AD5" s="12">
        <v>8103.6568191295646</v>
      </c>
      <c r="AE5" s="12">
        <v>8308.3558546117256</v>
      </c>
      <c r="AF5" s="12">
        <v>7888.3769138943089</v>
      </c>
      <c r="AG5" s="12">
        <v>7394.6767976323472</v>
      </c>
      <c r="AH5" s="12">
        <v>7041.0045998740525</v>
      </c>
      <c r="AI5" s="12">
        <v>7460.1462203079673</v>
      </c>
      <c r="AJ5" s="12">
        <v>6459.8712401431221</v>
      </c>
      <c r="AK5" s="12">
        <v>5665.6989583859267</v>
      </c>
      <c r="AL5" s="12">
        <v>5645.9107171025989</v>
      </c>
      <c r="AM5" s="12">
        <v>4892.5541292459429</v>
      </c>
      <c r="AN5" s="12">
        <v>4453.4846414624562</v>
      </c>
      <c r="AO5" s="12">
        <v>3228.4753144606962</v>
      </c>
      <c r="AP5" s="12">
        <v>3611.7022107591229</v>
      </c>
      <c r="AQ5" s="12">
        <v>3845.6190374479156</v>
      </c>
      <c r="AR5" s="12">
        <v>3822.9049011269103</v>
      </c>
      <c r="AS5" s="12">
        <v>3432.1143860161983</v>
      </c>
      <c r="AT5" s="12">
        <v>3499.0738271620635</v>
      </c>
      <c r="AU5" s="12">
        <v>3266.8309213991024</v>
      </c>
      <c r="AV5" s="12">
        <v>2934.7343795593465</v>
      </c>
      <c r="AW5" s="12">
        <v>2501.203934989996</v>
      </c>
      <c r="AX5" s="12">
        <v>2173.4440845306981</v>
      </c>
      <c r="AY5" s="12">
        <v>1794.1455902322455</v>
      </c>
      <c r="AZ5" s="12">
        <v>1640.8134397360782</v>
      </c>
      <c r="BA5" s="12">
        <v>1252.7004279765472</v>
      </c>
      <c r="BB5" s="12">
        <v>1019.3033946972478</v>
      </c>
      <c r="BC5" s="12">
        <v>809.97583427200868</v>
      </c>
      <c r="BD5" s="12">
        <v>591.30720505001523</v>
      </c>
      <c r="BE5" s="12">
        <v>419.32255854668938</v>
      </c>
      <c r="BF5" s="12">
        <v>306.8681659550856</v>
      </c>
      <c r="BG5" s="12">
        <v>233.65522276355466</v>
      </c>
      <c r="BH5" s="12">
        <v>127.20585520743865</v>
      </c>
      <c r="BI5" s="12">
        <v>92.61544210718823</v>
      </c>
      <c r="BJ5" s="12">
        <v>123.73899923263428</v>
      </c>
    </row>
    <row r="6" spans="1:62">
      <c r="A6" s="12" t="s">
        <v>117</v>
      </c>
      <c r="B6" s="32">
        <v>6089.8375057069406</v>
      </c>
      <c r="C6" s="32">
        <v>9426.3616953726178</v>
      </c>
      <c r="D6" s="12">
        <v>10283.476571650117</v>
      </c>
      <c r="E6" s="12">
        <v>10422.202554740632</v>
      </c>
      <c r="F6" s="12">
        <v>10633.659545164959</v>
      </c>
      <c r="G6" s="12">
        <v>10848.481538765453</v>
      </c>
      <c r="H6" s="12">
        <v>11012.675224977082</v>
      </c>
      <c r="I6" s="12">
        <v>10725.144189774765</v>
      </c>
      <c r="J6" s="12">
        <v>11163.771919271643</v>
      </c>
      <c r="K6" s="12">
        <v>10634.099695736249</v>
      </c>
      <c r="L6" s="12">
        <v>9816.8623269509681</v>
      </c>
      <c r="M6" s="12">
        <v>9562.8954548672064</v>
      </c>
      <c r="N6" s="12">
        <v>9448.2885206724532</v>
      </c>
      <c r="O6" s="12">
        <v>9563.3728810648081</v>
      </c>
      <c r="P6" s="12">
        <v>9652.5161549034765</v>
      </c>
      <c r="Q6" s="12">
        <v>10007.236306036244</v>
      </c>
      <c r="R6" s="12">
        <v>10102.995480545729</v>
      </c>
      <c r="S6" s="12">
        <v>9834.6803761532683</v>
      </c>
      <c r="T6" s="12">
        <v>10206.601141486335</v>
      </c>
      <c r="U6" s="12">
        <v>10188.935449820796</v>
      </c>
      <c r="V6" s="12">
        <v>10216.463671128962</v>
      </c>
      <c r="W6" s="12">
        <v>10163.76117689415</v>
      </c>
      <c r="X6" s="12">
        <v>10433.183576438985</v>
      </c>
      <c r="Y6" s="12">
        <v>10382.750944883062</v>
      </c>
      <c r="Z6" s="12">
        <v>9473.1674824926995</v>
      </c>
      <c r="AA6" s="12">
        <v>9308.9852311054237</v>
      </c>
      <c r="AB6" s="12">
        <v>9447.7969954709934</v>
      </c>
      <c r="AC6" s="12">
        <v>8253.0293055378006</v>
      </c>
      <c r="AD6" s="12">
        <v>8081.2668815652978</v>
      </c>
      <c r="AE6" s="12">
        <v>8295.3505084376866</v>
      </c>
      <c r="AF6" s="12">
        <v>7920.865086555752</v>
      </c>
      <c r="AG6" s="12">
        <v>7418.7011962074812</v>
      </c>
      <c r="AH6" s="12">
        <v>7048.8719581100768</v>
      </c>
      <c r="AI6" s="12">
        <v>7444.5376175484862</v>
      </c>
      <c r="AJ6" s="12">
        <v>6532.7767184718432</v>
      </c>
      <c r="AK6" s="12">
        <v>5686.7758013404027</v>
      </c>
      <c r="AL6" s="12">
        <v>5655.6868070860237</v>
      </c>
      <c r="AM6" s="12">
        <v>4939.8773976252796</v>
      </c>
      <c r="AN6" s="12">
        <v>4493.9282243645166</v>
      </c>
      <c r="AO6" s="12">
        <v>3273.2278745536496</v>
      </c>
      <c r="AP6" s="12">
        <v>3556.8880063151378</v>
      </c>
      <c r="AQ6" s="12">
        <v>3818.0750772023739</v>
      </c>
      <c r="AR6" s="12">
        <v>3817.4339989649134</v>
      </c>
      <c r="AS6" s="12">
        <v>3429.3038976147209</v>
      </c>
      <c r="AT6" s="12">
        <v>3476.4396441270833</v>
      </c>
      <c r="AU6" s="12">
        <v>3269.6188043116949</v>
      </c>
      <c r="AV6" s="12">
        <v>2938.3291315170413</v>
      </c>
      <c r="AW6" s="12">
        <v>2513.798603674476</v>
      </c>
      <c r="AX6" s="12">
        <v>2181.4861338787987</v>
      </c>
      <c r="AY6" s="12">
        <v>1791.5388739558214</v>
      </c>
      <c r="AZ6" s="12">
        <v>1643.7412101753919</v>
      </c>
      <c r="BA6" s="12">
        <v>1260.2860835524689</v>
      </c>
      <c r="BB6" s="12">
        <v>1020.1608121844223</v>
      </c>
      <c r="BC6" s="12">
        <v>809.43896210217804</v>
      </c>
      <c r="BD6" s="12">
        <v>592.9551551781002</v>
      </c>
      <c r="BE6" s="12">
        <v>421.3978636271105</v>
      </c>
      <c r="BF6" s="12">
        <v>307.63975558518666</v>
      </c>
      <c r="BG6" s="12">
        <v>234.71852760870547</v>
      </c>
      <c r="BH6" s="12">
        <v>126.84331205693992</v>
      </c>
      <c r="BI6" s="12">
        <v>90.856118483958127</v>
      </c>
      <c r="BJ6" s="12">
        <v>125.53867544531454</v>
      </c>
    </row>
    <row r="7" spans="1:62">
      <c r="A7" s="12" t="s">
        <v>118</v>
      </c>
      <c r="B7" s="32">
        <v>5317.3495762665061</v>
      </c>
      <c r="C7" s="32">
        <v>9385.6032867950125</v>
      </c>
      <c r="D7" s="12">
        <v>10220.056345432533</v>
      </c>
      <c r="E7" s="12">
        <v>10417.203882900538</v>
      </c>
      <c r="F7" s="12">
        <v>10609.70076116464</v>
      </c>
      <c r="G7" s="12">
        <v>10830.224005619668</v>
      </c>
      <c r="H7" s="12">
        <v>11006.236398955401</v>
      </c>
      <c r="I7" s="12">
        <v>10737.124662458966</v>
      </c>
      <c r="J7" s="12">
        <v>11137.796955615859</v>
      </c>
      <c r="K7" s="12">
        <v>10693.73831369955</v>
      </c>
      <c r="L7" s="12">
        <v>9865.7913614492354</v>
      </c>
      <c r="M7" s="12">
        <v>9567.5088343180942</v>
      </c>
      <c r="N7" s="12">
        <v>9447.769089026815</v>
      </c>
      <c r="O7" s="12">
        <v>9545.0371104462592</v>
      </c>
      <c r="P7" s="12">
        <v>9634.6840345089277</v>
      </c>
      <c r="Q7" s="12">
        <v>9975.8068909733538</v>
      </c>
      <c r="R7" s="12">
        <v>10099.344667683959</v>
      </c>
      <c r="S7" s="12">
        <v>9838.4528324354669</v>
      </c>
      <c r="T7" s="12">
        <v>10169.068578017132</v>
      </c>
      <c r="U7" s="12">
        <v>10188.405990118938</v>
      </c>
      <c r="V7" s="12">
        <v>10206.09555351384</v>
      </c>
      <c r="W7" s="12">
        <v>10153.968255318763</v>
      </c>
      <c r="X7" s="12">
        <v>10408.970699914971</v>
      </c>
      <c r="Y7" s="12">
        <v>10403.019475551191</v>
      </c>
      <c r="Z7" s="12">
        <v>9527.875947879349</v>
      </c>
      <c r="AA7" s="12">
        <v>9296.3014764786712</v>
      </c>
      <c r="AB7" s="12">
        <v>9456.3119082747435</v>
      </c>
      <c r="AC7" s="12">
        <v>8327.735850410334</v>
      </c>
      <c r="AD7" s="12">
        <v>8059.0718692241189</v>
      </c>
      <c r="AE7" s="12">
        <v>8277.3260726235185</v>
      </c>
      <c r="AF7" s="12">
        <v>7953.3593255109772</v>
      </c>
      <c r="AG7" s="12">
        <v>7444.2850899138311</v>
      </c>
      <c r="AH7" s="12">
        <v>7060.9948561077163</v>
      </c>
      <c r="AI7" s="12">
        <v>7417.8852809439068</v>
      </c>
      <c r="AJ7" s="12">
        <v>6609.5996621887025</v>
      </c>
      <c r="AK7" s="12">
        <v>5713.2049426631756</v>
      </c>
      <c r="AL7" s="12">
        <v>5658.0772886523373</v>
      </c>
      <c r="AM7" s="12">
        <v>4990.4276895249322</v>
      </c>
      <c r="AN7" s="12">
        <v>4528.2721401960825</v>
      </c>
      <c r="AO7" s="12">
        <v>3331.515480385568</v>
      </c>
      <c r="AP7" s="12">
        <v>3499.445815959727</v>
      </c>
      <c r="AQ7" s="12">
        <v>3789.3526968539804</v>
      </c>
      <c r="AR7" s="12">
        <v>3809.6304272022617</v>
      </c>
      <c r="AS7" s="12">
        <v>3430.6068407846296</v>
      </c>
      <c r="AT7" s="12">
        <v>3450.7471961373762</v>
      </c>
      <c r="AU7" s="12">
        <v>3272.0111504440169</v>
      </c>
      <c r="AV7" s="12">
        <v>2941.3171149031255</v>
      </c>
      <c r="AW7" s="12">
        <v>2526.7835253345256</v>
      </c>
      <c r="AX7" s="12">
        <v>2189.1548683851729</v>
      </c>
      <c r="AY7" s="12">
        <v>1791.0101309615943</v>
      </c>
      <c r="AZ7" s="12">
        <v>1643.7563212651521</v>
      </c>
      <c r="BA7" s="12">
        <v>1269.6471376825871</v>
      </c>
      <c r="BB7" s="12">
        <v>1020.735103619236</v>
      </c>
      <c r="BC7" s="12">
        <v>808.84253710442511</v>
      </c>
      <c r="BD7" s="12">
        <v>594.6916850274182</v>
      </c>
      <c r="BE7" s="12">
        <v>423.58424036178798</v>
      </c>
      <c r="BF7" s="12">
        <v>308.46968451979859</v>
      </c>
      <c r="BG7" s="12">
        <v>235.40999482384396</v>
      </c>
      <c r="BH7" s="12">
        <v>127.15095560829894</v>
      </c>
      <c r="BI7" s="12">
        <v>88.973060834163434</v>
      </c>
      <c r="BJ7" s="12">
        <v>127.2650184539539</v>
      </c>
    </row>
    <row r="8" spans="1:62">
      <c r="A8" s="12" t="s">
        <v>119</v>
      </c>
      <c r="B8" s="32">
        <v>4548.0805050486479</v>
      </c>
      <c r="C8" s="32">
        <v>9348.0990170902514</v>
      </c>
      <c r="D8" s="12">
        <v>10150.328447886674</v>
      </c>
      <c r="E8" s="12">
        <v>10414.38129863175</v>
      </c>
      <c r="F8" s="12">
        <v>10585.193867395094</v>
      </c>
      <c r="G8" s="12">
        <v>10811.316257509503</v>
      </c>
      <c r="H8" s="12">
        <v>10996.858767445834</v>
      </c>
      <c r="I8" s="12">
        <v>10754.573579979849</v>
      </c>
      <c r="J8" s="12">
        <v>11102.470811818141</v>
      </c>
      <c r="K8" s="12">
        <v>10753.825556242524</v>
      </c>
      <c r="L8" s="12">
        <v>9919.4924327430854</v>
      </c>
      <c r="M8" s="12">
        <v>9572.4770894684279</v>
      </c>
      <c r="N8" s="12">
        <v>9449.0082637602682</v>
      </c>
      <c r="O8" s="12">
        <v>9526.4299464052583</v>
      </c>
      <c r="P8" s="12">
        <v>9618.7601559129271</v>
      </c>
      <c r="Q8" s="12">
        <v>9941.5919006321656</v>
      </c>
      <c r="R8" s="12">
        <v>10094.140801732701</v>
      </c>
      <c r="S8" s="12">
        <v>9847.3412494877775</v>
      </c>
      <c r="T8" s="12">
        <v>10127.281471104248</v>
      </c>
      <c r="U8" s="12">
        <v>10189.265032805861</v>
      </c>
      <c r="V8" s="12">
        <v>10195.036898524833</v>
      </c>
      <c r="W8" s="12">
        <v>10146.568882125246</v>
      </c>
      <c r="X8" s="12">
        <v>10380.773064060082</v>
      </c>
      <c r="Y8" s="12">
        <v>10417.946593470826</v>
      </c>
      <c r="Z8" s="12">
        <v>9590.2071594511308</v>
      </c>
      <c r="AA8" s="12">
        <v>9283.1492515266291</v>
      </c>
      <c r="AB8" s="12">
        <v>9454.8076155742147</v>
      </c>
      <c r="AC8" s="12">
        <v>8413.6370776734657</v>
      </c>
      <c r="AD8" s="12">
        <v>8037.0714000071275</v>
      </c>
      <c r="AE8" s="12">
        <v>8254.3081517163755</v>
      </c>
      <c r="AF8" s="12">
        <v>7985.8545501702429</v>
      </c>
      <c r="AG8" s="12">
        <v>7471.4245418516939</v>
      </c>
      <c r="AH8" s="12">
        <v>7077.3668922448069</v>
      </c>
      <c r="AI8" s="12">
        <v>7380.2596704790685</v>
      </c>
      <c r="AJ8" s="12">
        <v>6690.3062977561112</v>
      </c>
      <c r="AK8" s="12">
        <v>5744.9449351523153</v>
      </c>
      <c r="AL8" s="12">
        <v>5653.1089453197155</v>
      </c>
      <c r="AM8" s="12">
        <v>5044.1995844586563</v>
      </c>
      <c r="AN8" s="12">
        <v>4556.5714699144401</v>
      </c>
      <c r="AO8" s="12">
        <v>3403.1827396629478</v>
      </c>
      <c r="AP8" s="12">
        <v>3439.4128295107594</v>
      </c>
      <c r="AQ8" s="12">
        <v>3759.4696746007448</v>
      </c>
      <c r="AR8" s="12">
        <v>3799.5259112988524</v>
      </c>
      <c r="AS8" s="12">
        <v>3435.9473136355018</v>
      </c>
      <c r="AT8" s="12">
        <v>3422.0579329499933</v>
      </c>
      <c r="AU8" s="12">
        <v>3274.017137970467</v>
      </c>
      <c r="AV8" s="12">
        <v>2943.7280816124539</v>
      </c>
      <c r="AW8" s="12">
        <v>2540.135729041936</v>
      </c>
      <c r="AX8" s="12">
        <v>2196.4578984570458</v>
      </c>
      <c r="AY8" s="12">
        <v>1792.5038825124652</v>
      </c>
      <c r="AZ8" s="12">
        <v>1640.913611310802</v>
      </c>
      <c r="BA8" s="12">
        <v>1280.7433900132967</v>
      </c>
      <c r="BB8" s="12">
        <v>1021.0297363814425</v>
      </c>
      <c r="BC8" s="12">
        <v>808.20691110695304</v>
      </c>
      <c r="BD8" s="12">
        <v>596.50684064447648</v>
      </c>
      <c r="BE8" s="12">
        <v>425.86026320930574</v>
      </c>
      <c r="BF8" s="12">
        <v>309.34910171030407</v>
      </c>
      <c r="BG8" s="12">
        <v>235.75154446782636</v>
      </c>
      <c r="BH8" s="12">
        <v>128.06606470518778</v>
      </c>
      <c r="BI8" s="12">
        <v>86.980283794576422</v>
      </c>
      <c r="BJ8" s="12">
        <v>128.91007032116812</v>
      </c>
    </row>
    <row r="9" spans="1:62">
      <c r="A9" s="12" t="s">
        <v>120</v>
      </c>
      <c r="B9" s="32">
        <v>3782.0291827927595</v>
      </c>
      <c r="C9" s="32">
        <v>9313.8457253036304</v>
      </c>
      <c r="D9" s="12">
        <v>10074.296914127106</v>
      </c>
      <c r="E9" s="12">
        <v>10413.732710193752</v>
      </c>
      <c r="F9" s="12">
        <v>10560.139542133536</v>
      </c>
      <c r="G9" s="12">
        <v>10791.758770147453</v>
      </c>
      <c r="H9" s="12">
        <v>10984.544452325095</v>
      </c>
      <c r="I9" s="12">
        <v>10777.48628439363</v>
      </c>
      <c r="J9" s="12">
        <v>11057.801478524341</v>
      </c>
      <c r="K9" s="12">
        <v>10814.36299182212</v>
      </c>
      <c r="L9" s="12">
        <v>9977.9588795042037</v>
      </c>
      <c r="M9" s="12">
        <v>9577.7997557031122</v>
      </c>
      <c r="N9" s="12">
        <v>9452.0036642176601</v>
      </c>
      <c r="O9" s="12">
        <v>9507.5514908428413</v>
      </c>
      <c r="P9" s="12">
        <v>9604.7408799730401</v>
      </c>
      <c r="Q9" s="12">
        <v>9904.5962356222353</v>
      </c>
      <c r="R9" s="12">
        <v>10087.387284068065</v>
      </c>
      <c r="S9" s="12">
        <v>9861.3331707804737</v>
      </c>
      <c r="T9" s="12">
        <v>10081.249094945531</v>
      </c>
      <c r="U9" s="12">
        <v>10191.509501591936</v>
      </c>
      <c r="V9" s="12">
        <v>10183.289240556498</v>
      </c>
      <c r="W9" s="12">
        <v>10141.556495842524</v>
      </c>
      <c r="X9" s="12">
        <v>10348.600017420236</v>
      </c>
      <c r="Y9" s="12">
        <v>10427.545395878074</v>
      </c>
      <c r="Z9" s="12">
        <v>9660.1392454075303</v>
      </c>
      <c r="AA9" s="12">
        <v>9269.5303258751574</v>
      </c>
      <c r="AB9" s="12">
        <v>9443.3112956865389</v>
      </c>
      <c r="AC9" s="12">
        <v>8510.6906784192506</v>
      </c>
      <c r="AD9" s="12">
        <v>8015.2650915452805</v>
      </c>
      <c r="AE9" s="12">
        <v>8226.3222632880061</v>
      </c>
      <c r="AF9" s="12">
        <v>8018.3457065145067</v>
      </c>
      <c r="AG9" s="12">
        <v>7500.115619018532</v>
      </c>
      <c r="AH9" s="12">
        <v>7097.9816795242878</v>
      </c>
      <c r="AI9" s="12">
        <v>7331.7309129835103</v>
      </c>
      <c r="AJ9" s="12">
        <v>6774.8630284061746</v>
      </c>
      <c r="AK9" s="12">
        <v>5781.954550762599</v>
      </c>
      <c r="AL9" s="12">
        <v>5640.8084966659935</v>
      </c>
      <c r="AM9" s="12">
        <v>5101.1876178734337</v>
      </c>
      <c r="AN9" s="12">
        <v>4578.8809581776504</v>
      </c>
      <c r="AO9" s="12">
        <v>3488.075460257372</v>
      </c>
      <c r="AP9" s="12">
        <v>3376.8259061623285</v>
      </c>
      <c r="AQ9" s="12">
        <v>3728.4436162547818</v>
      </c>
      <c r="AR9" s="12">
        <v>3787.1518907082132</v>
      </c>
      <c r="AS9" s="12">
        <v>3445.2503691183774</v>
      </c>
      <c r="AT9" s="12">
        <v>3390.4324975698346</v>
      </c>
      <c r="AU9" s="12">
        <v>3275.6457965239051</v>
      </c>
      <c r="AV9" s="12">
        <v>2945.5910056540206</v>
      </c>
      <c r="AW9" s="12">
        <v>2553.832818214898</v>
      </c>
      <c r="AX9" s="12">
        <v>2203.4027076256943</v>
      </c>
      <c r="AY9" s="12">
        <v>1795.9654243849816</v>
      </c>
      <c r="AZ9" s="12">
        <v>1635.2675212187637</v>
      </c>
      <c r="BA9" s="12">
        <v>1293.5348104520529</v>
      </c>
      <c r="BB9" s="12">
        <v>1021.0483160731327</v>
      </c>
      <c r="BC9" s="12">
        <v>807.5508475888256</v>
      </c>
      <c r="BD9" s="12">
        <v>598.39103469682823</v>
      </c>
      <c r="BE9" s="12">
        <v>428.20591731696567</v>
      </c>
      <c r="BF9" s="12">
        <v>310.26966163266474</v>
      </c>
      <c r="BG9" s="12">
        <v>235.76414377000984</v>
      </c>
      <c r="BH9" s="12">
        <v>129.52958065188338</v>
      </c>
      <c r="BI9" s="12">
        <v>84.891084193769188</v>
      </c>
      <c r="BJ9" s="12">
        <v>130.46707853395569</v>
      </c>
    </row>
    <row r="10" spans="1:62">
      <c r="A10" s="12" t="s">
        <v>121</v>
      </c>
      <c r="B10" s="32">
        <v>3019.1945004979661</v>
      </c>
      <c r="C10" s="32">
        <v>9282.8402522647339</v>
      </c>
      <c r="D10" s="12">
        <v>9991.9657775280957</v>
      </c>
      <c r="E10" s="12">
        <v>10415.256027198451</v>
      </c>
      <c r="F10" s="12">
        <v>10534.538463145402</v>
      </c>
      <c r="G10" s="12">
        <v>10771.552019033114</v>
      </c>
      <c r="H10" s="12">
        <v>10969.295574423446</v>
      </c>
      <c r="I10" s="12">
        <v>10805.858120432162</v>
      </c>
      <c r="J10" s="12">
        <v>11003.796941824958</v>
      </c>
      <c r="K10" s="12">
        <v>10875.352186027456</v>
      </c>
      <c r="L10" s="12">
        <v>10041.184046582914</v>
      </c>
      <c r="M10" s="12">
        <v>9583.4763687963659</v>
      </c>
      <c r="N10" s="12">
        <v>9456.752911908372</v>
      </c>
      <c r="O10" s="12">
        <v>9488.4018459079143</v>
      </c>
      <c r="P10" s="12">
        <v>9592.6225721870378</v>
      </c>
      <c r="Q10" s="12">
        <v>9864.8247908102876</v>
      </c>
      <c r="R10" s="12">
        <v>10079.087511116453</v>
      </c>
      <c r="S10" s="12">
        <v>9880.416160044857</v>
      </c>
      <c r="T10" s="12">
        <v>10030.980710138065</v>
      </c>
      <c r="U10" s="12">
        <v>10195.136324797937</v>
      </c>
      <c r="V10" s="12">
        <v>10170.854111723396</v>
      </c>
      <c r="W10" s="12">
        <v>10138.924547071523</v>
      </c>
      <c r="X10" s="12">
        <v>10312.460893764155</v>
      </c>
      <c r="Y10" s="12">
        <v>10431.828958626902</v>
      </c>
      <c r="Z10" s="12">
        <v>9737.6503761575714</v>
      </c>
      <c r="AA10" s="12">
        <v>9255.4464647690875</v>
      </c>
      <c r="AB10" s="12">
        <v>9421.8500778222988</v>
      </c>
      <c r="AC10" s="12">
        <v>8618.8544539662344</v>
      </c>
      <c r="AD10" s="12">
        <v>7993.6525612040023</v>
      </c>
      <c r="AE10" s="12">
        <v>8193.393838181064</v>
      </c>
      <c r="AF10" s="12">
        <v>8050.8277670067228</v>
      </c>
      <c r="AG10" s="12">
        <v>7530.3543923159923</v>
      </c>
      <c r="AH10" s="12">
        <v>7122.8328455425462</v>
      </c>
      <c r="AI10" s="12">
        <v>7272.3688034743327</v>
      </c>
      <c r="AJ10" s="12">
        <v>6863.236433401783</v>
      </c>
      <c r="AK10" s="12">
        <v>5824.1927796158916</v>
      </c>
      <c r="AL10" s="12">
        <v>5621.2025984410921</v>
      </c>
      <c r="AM10" s="12">
        <v>5161.3862815790644</v>
      </c>
      <c r="AN10" s="12">
        <v>4595.2550150612151</v>
      </c>
      <c r="AO10" s="12">
        <v>3586.0406423648997</v>
      </c>
      <c r="AP10" s="12">
        <v>3311.721576896357</v>
      </c>
      <c r="AQ10" s="12">
        <v>3696.291956647226</v>
      </c>
      <c r="AR10" s="12">
        <v>3772.53952101611</v>
      </c>
      <c r="AS10" s="12">
        <v>3458.4420047893245</v>
      </c>
      <c r="AT10" s="12">
        <v>3355.9307350696386</v>
      </c>
      <c r="AU10" s="12">
        <v>3276.9060091697711</v>
      </c>
      <c r="AV10" s="12">
        <v>2946.9340982896774</v>
      </c>
      <c r="AW10" s="12">
        <v>2567.8529599550866</v>
      </c>
      <c r="AX10" s="12">
        <v>2209.9966544271692</v>
      </c>
      <c r="AY10" s="12">
        <v>1801.3408256447321</v>
      </c>
      <c r="AZ10" s="12">
        <v>1626.8720868737698</v>
      </c>
      <c r="BA10" s="12">
        <v>1307.9815574702184</v>
      </c>
      <c r="BB10" s="12">
        <v>1020.794576819077</v>
      </c>
      <c r="BC10" s="12">
        <v>806.89160231933784</v>
      </c>
      <c r="BD10" s="12">
        <v>600.33504015304322</v>
      </c>
      <c r="BE10" s="12">
        <v>430.60253048790912</v>
      </c>
      <c r="BF10" s="12">
        <v>311.22350282080509</v>
      </c>
      <c r="BG10" s="12">
        <v>235.46784299898391</v>
      </c>
      <c r="BH10" s="12">
        <v>131.4859557578676</v>
      </c>
      <c r="BI10" s="12">
        <v>82.718049908968709</v>
      </c>
      <c r="BJ10" s="12">
        <v>131.93039347261683</v>
      </c>
    </row>
    <row r="11" spans="1:62">
      <c r="A11" s="12" t="s">
        <v>122</v>
      </c>
      <c r="B11" s="32">
        <v>2259.5753494230739</v>
      </c>
      <c r="C11" s="32">
        <v>9255.07944058664</v>
      </c>
      <c r="D11" s="12">
        <v>9903.3390697242357</v>
      </c>
      <c r="E11" s="12">
        <v>10418.94916060944</v>
      </c>
      <c r="F11" s="12">
        <v>10508.391307684644</v>
      </c>
      <c r="G11" s="12">
        <v>10750.696479453256</v>
      </c>
      <c r="H11" s="12">
        <v>10951.114253525142</v>
      </c>
      <c r="I11" s="12">
        <v>10839.684435501618</v>
      </c>
      <c r="J11" s="12">
        <v>10940.465183257324</v>
      </c>
      <c r="K11" s="12">
        <v>10936.794701582799</v>
      </c>
      <c r="L11" s="12">
        <v>10109.161285003405</v>
      </c>
      <c r="M11" s="12">
        <v>9589.506464911452</v>
      </c>
      <c r="N11" s="12">
        <v>9463.2536305046524</v>
      </c>
      <c r="O11" s="12">
        <v>9468.9811139967278</v>
      </c>
      <c r="P11" s="12">
        <v>9582.4016026879781</v>
      </c>
      <c r="Q11" s="12">
        <v>9822.2824553258542</v>
      </c>
      <c r="R11" s="12">
        <v>10069.244874360544</v>
      </c>
      <c r="S11" s="12">
        <v>9904.5778012457176</v>
      </c>
      <c r="T11" s="12">
        <v>9976.4855636949706</v>
      </c>
      <c r="U11" s="12">
        <v>10200.142435349177</v>
      </c>
      <c r="V11" s="12">
        <v>10157.733041862934</v>
      </c>
      <c r="W11" s="12">
        <v>10138.666498466617</v>
      </c>
      <c r="X11" s="12">
        <v>10272.365012103101</v>
      </c>
      <c r="Y11" s="12">
        <v>10430.810336218121</v>
      </c>
      <c r="Z11" s="12">
        <v>9822.7187642510526</v>
      </c>
      <c r="AA11" s="12">
        <v>9240.899429081217</v>
      </c>
      <c r="AB11" s="12">
        <v>9390.4510421593204</v>
      </c>
      <c r="AC11" s="12">
        <v>8738.0863156109535</v>
      </c>
      <c r="AD11" s="12">
        <v>7972.2334260877897</v>
      </c>
      <c r="AE11" s="12">
        <v>8155.5482207548075</v>
      </c>
      <c r="AF11" s="12">
        <v>8083.2957305034006</v>
      </c>
      <c r="AG11" s="12">
        <v>7562.1369365568617</v>
      </c>
      <c r="AH11" s="12">
        <v>7151.9140324578466</v>
      </c>
      <c r="AI11" s="12">
        <v>7202.242806494156</v>
      </c>
      <c r="AJ11" s="12">
        <v>6955.3932673004356</v>
      </c>
      <c r="AK11" s="12">
        <v>5871.6188290155924</v>
      </c>
      <c r="AL11" s="12">
        <v>5594.3178426794002</v>
      </c>
      <c r="AM11" s="12">
        <v>5224.7900241752968</v>
      </c>
      <c r="AN11" s="12">
        <v>4605.7477177668416</v>
      </c>
      <c r="AO11" s="12">
        <v>3696.9264707122643</v>
      </c>
      <c r="AP11" s="12">
        <v>3244.1360468784796</v>
      </c>
      <c r="AQ11" s="12">
        <v>3663.0319610227007</v>
      </c>
      <c r="AR11" s="12">
        <v>3755.7196760648335</v>
      </c>
      <c r="AS11" s="12">
        <v>3475.4491526739139</v>
      </c>
      <c r="AT11" s="12">
        <v>3318.6117013229668</v>
      </c>
      <c r="AU11" s="12">
        <v>3277.8065143570793</v>
      </c>
      <c r="AV11" s="12">
        <v>2947.7848229238407</v>
      </c>
      <c r="AW11" s="12">
        <v>2582.1748745534082</v>
      </c>
      <c r="AX11" s="12">
        <v>2216.2469742574031</v>
      </c>
      <c r="AY11" s="12">
        <v>1808.57692709873</v>
      </c>
      <c r="AZ11" s="12">
        <v>1615.780931916991</v>
      </c>
      <c r="BA11" s="12">
        <v>1324.0439955265922</v>
      </c>
      <c r="BB11" s="12">
        <v>1020.2723719392579</v>
      </c>
      <c r="BC11" s="12">
        <v>806.24500069693943</v>
      </c>
      <c r="BD11" s="12">
        <v>602.3299838246935</v>
      </c>
      <c r="BE11" s="12">
        <v>433.03270794825704</v>
      </c>
      <c r="BF11" s="12">
        <v>312.20322718475489</v>
      </c>
      <c r="BG11" s="12">
        <v>234.88181009327076</v>
      </c>
      <c r="BH11" s="12">
        <v>133.88300467965928</v>
      </c>
      <c r="BI11" s="12">
        <v>80.473071389302319</v>
      </c>
      <c r="BJ11" s="12">
        <v>133.29537294664473</v>
      </c>
    </row>
    <row r="12" spans="1:62">
      <c r="A12" s="12" t="s">
        <v>123</v>
      </c>
      <c r="B12" s="32">
        <v>1503.1706210865182</v>
      </c>
      <c r="C12" s="32">
        <v>9230.5601346651438</v>
      </c>
      <c r="D12" s="12">
        <v>9808.4208206110743</v>
      </c>
      <c r="E12" s="12">
        <v>10424.810022741254</v>
      </c>
      <c r="F12" s="12">
        <v>10481.69875249405</v>
      </c>
      <c r="G12" s="12">
        <v>10729.19262648189</v>
      </c>
      <c r="H12" s="12">
        <v>10930.002608368872</v>
      </c>
      <c r="I12" s="12">
        <v>10878.960579681228</v>
      </c>
      <c r="J12" s="12">
        <v>10867.814179807756</v>
      </c>
      <c r="K12" s="12">
        <v>10998.692098350533</v>
      </c>
      <c r="L12" s="12">
        <v>10181.883951958973</v>
      </c>
      <c r="M12" s="12">
        <v>9595.8895806004311</v>
      </c>
      <c r="N12" s="12">
        <v>9471.5034458399841</v>
      </c>
      <c r="O12" s="12">
        <v>9449.2893977523418</v>
      </c>
      <c r="P12" s="12">
        <v>9574.0743462392729</v>
      </c>
      <c r="Q12" s="12">
        <v>9776.9741125668752</v>
      </c>
      <c r="R12" s="12">
        <v>10057.862760345286</v>
      </c>
      <c r="S12" s="12">
        <v>9933.805698553846</v>
      </c>
      <c r="T12" s="12">
        <v>9917.772889062202</v>
      </c>
      <c r="U12" s="12">
        <v>10206.524770769693</v>
      </c>
      <c r="V12" s="12">
        <v>10143.927558538207</v>
      </c>
      <c r="W12" s="12">
        <v>10140.775824717057</v>
      </c>
      <c r="X12" s="12">
        <v>10228.321676710539</v>
      </c>
      <c r="Y12" s="12">
        <v>10424.502561828398</v>
      </c>
      <c r="Z12" s="12">
        <v>9915.3226643099042</v>
      </c>
      <c r="AA12" s="12">
        <v>9225.8909753212902</v>
      </c>
      <c r="AB12" s="12">
        <v>9349.1412199163915</v>
      </c>
      <c r="AC12" s="12">
        <v>8868.3442843799548</v>
      </c>
      <c r="AD12" s="12">
        <v>7951.0073030447993</v>
      </c>
      <c r="AE12" s="12">
        <v>8112.8106691301455</v>
      </c>
      <c r="AF12" s="12">
        <v>8115.7446221663686</v>
      </c>
      <c r="AG12" s="12">
        <v>7595.4593304720129</v>
      </c>
      <c r="AH12" s="12">
        <v>7185.2188969588087</v>
      </c>
      <c r="AI12" s="12">
        <v>7121.4220574441861</v>
      </c>
      <c r="AJ12" s="12">
        <v>7051.3004592207599</v>
      </c>
      <c r="AK12" s="12">
        <v>5924.1921224651896</v>
      </c>
      <c r="AL12" s="12">
        <v>5560.1807578120888</v>
      </c>
      <c r="AM12" s="12">
        <v>5291.3932514765311</v>
      </c>
      <c r="AN12" s="12">
        <v>4610.4128123233486</v>
      </c>
      <c r="AO12" s="12">
        <v>3820.5823068096097</v>
      </c>
      <c r="AP12" s="12">
        <v>3174.105197838302</v>
      </c>
      <c r="AQ12" s="12">
        <v>3628.6807264234008</v>
      </c>
      <c r="AR12" s="12">
        <v>3736.7229500632779</v>
      </c>
      <c r="AS12" s="12">
        <v>3496.1996692316366</v>
      </c>
      <c r="AT12" s="12">
        <v>3278.5336716509682</v>
      </c>
      <c r="AU12" s="12">
        <v>3278.3559078465637</v>
      </c>
      <c r="AV12" s="12">
        <v>2948.1699097478859</v>
      </c>
      <c r="AW12" s="12">
        <v>2596.7778251619998</v>
      </c>
      <c r="AX12" s="12">
        <v>2222.1607812020243</v>
      </c>
      <c r="AY12" s="12">
        <v>1817.6213394382441</v>
      </c>
      <c r="AZ12" s="12">
        <v>1602.0472609136141</v>
      </c>
      <c r="BA12" s="12">
        <v>1341.6827116396664</v>
      </c>
      <c r="BB12" s="12">
        <v>1019.4856649821478</v>
      </c>
      <c r="BC12" s="12">
        <v>805.62551190639135</v>
      </c>
      <c r="BD12" s="12">
        <v>604.36733978845564</v>
      </c>
      <c r="BE12" s="12">
        <v>435.48026980977085</v>
      </c>
      <c r="BF12" s="12">
        <v>313.20188008736187</v>
      </c>
      <c r="BG12" s="12">
        <v>234.02436409427767</v>
      </c>
      <c r="BH12" s="12">
        <v>136.6717588362061</v>
      </c>
      <c r="BI12" s="12">
        <v>78.167355453900839</v>
      </c>
      <c r="BJ12" s="12">
        <v>134.55829336258361</v>
      </c>
    </row>
    <row r="13" spans="1:62">
      <c r="A13" s="12" t="s">
        <v>124</v>
      </c>
      <c r="B13" s="32">
        <v>749.9792072663131</v>
      </c>
      <c r="C13" s="32">
        <v>9209.279180677946</v>
      </c>
      <c r="D13" s="12">
        <v>9707.2150583457351</v>
      </c>
      <c r="E13" s="12">
        <v>10432.836527258658</v>
      </c>
      <c r="F13" s="12">
        <v>10454.461473805544</v>
      </c>
      <c r="G13" s="12">
        <v>10707.040934980341</v>
      </c>
      <c r="H13" s="12">
        <v>10905.96275664819</v>
      </c>
      <c r="I13" s="12">
        <v>10923.681905721962</v>
      </c>
      <c r="J13" s="12">
        <v>10785.851903913717</v>
      </c>
      <c r="K13" s="12">
        <v>11061.045933334128</v>
      </c>
      <c r="L13" s="12">
        <v>10259.345410807251</v>
      </c>
      <c r="M13" s="12">
        <v>9602.6252528038949</v>
      </c>
      <c r="N13" s="12">
        <v>9481.4999859074069</v>
      </c>
      <c r="O13" s="12">
        <v>9429.3268000640783</v>
      </c>
      <c r="P13" s="12">
        <v>9567.6371822297697</v>
      </c>
      <c r="Q13" s="12">
        <v>9728.90464020533</v>
      </c>
      <c r="R13" s="12">
        <v>10044.944550683855</v>
      </c>
      <c r="S13" s="12">
        <v>9968.0874763185802</v>
      </c>
      <c r="T13" s="12">
        <v>9854.8519061353236</v>
      </c>
      <c r="U13" s="12">
        <v>10214.280273176424</v>
      </c>
      <c r="V13" s="12">
        <v>10129.439187040845</v>
      </c>
      <c r="W13" s="12">
        <v>10145.246012528412</v>
      </c>
      <c r="X13" s="12">
        <v>10180.340177141836</v>
      </c>
      <c r="Y13" s="12">
        <v>10412.9186473392</v>
      </c>
      <c r="Z13" s="12">
        <v>10015.440372959623</v>
      </c>
      <c r="AA13" s="12">
        <v>9210.4228556450053</v>
      </c>
      <c r="AB13" s="12">
        <v>9297.9475934268576</v>
      </c>
      <c r="AC13" s="12">
        <v>9009.5864907823307</v>
      </c>
      <c r="AD13" s="12">
        <v>7929.9738086713987</v>
      </c>
      <c r="AE13" s="12">
        <v>8065.2063554340893</v>
      </c>
      <c r="AF13" s="12">
        <v>8148.1694933748222</v>
      </c>
      <c r="AG13" s="12">
        <v>7630.3176567172522</v>
      </c>
      <c r="AH13" s="12">
        <v>7222.7411102329634</v>
      </c>
      <c r="AI13" s="12">
        <v>7029.9753639124356</v>
      </c>
      <c r="AJ13" s="12">
        <v>7150.925112111704</v>
      </c>
      <c r="AK13" s="12">
        <v>5981.8722986908651</v>
      </c>
      <c r="AL13" s="12">
        <v>5518.8178087793631</v>
      </c>
      <c r="AM13" s="12">
        <v>5361.1903269340719</v>
      </c>
      <c r="AN13" s="12">
        <v>4609.303715279746</v>
      </c>
      <c r="AO13" s="12">
        <v>3956.8586812495173</v>
      </c>
      <c r="AP13" s="12">
        <v>3101.6645904341358</v>
      </c>
      <c r="AQ13" s="12">
        <v>3593.2551830628595</v>
      </c>
      <c r="AR13" s="12">
        <v>3715.5796596828818</v>
      </c>
      <c r="AS13" s="12">
        <v>3520.622325419361</v>
      </c>
      <c r="AT13" s="12">
        <v>3235.7541493837307</v>
      </c>
      <c r="AU13" s="12">
        <v>3278.5626446161868</v>
      </c>
      <c r="AV13" s="12">
        <v>2948.1153701428107</v>
      </c>
      <c r="AW13" s="12">
        <v>2611.6416076301025</v>
      </c>
      <c r="AX13" s="12">
        <v>2227.7450698411985</v>
      </c>
      <c r="AY13" s="12">
        <v>1828.4224410851343</v>
      </c>
      <c r="AZ13" s="12">
        <v>1585.7238528987905</v>
      </c>
      <c r="BA13" s="12">
        <v>1360.8585311359029</v>
      </c>
      <c r="BB13" s="12">
        <v>1018.4385211075926</v>
      </c>
      <c r="BC13" s="12">
        <v>805.04632000891274</v>
      </c>
      <c r="BD13" s="12">
        <v>606.43892270539561</v>
      </c>
      <c r="BE13" s="12">
        <v>437.93019112717718</v>
      </c>
      <c r="BF13" s="12">
        <v>314.21293115421008</v>
      </c>
      <c r="BG13" s="12">
        <v>232.91300742052618</v>
      </c>
      <c r="BH13" s="12">
        <v>139.80632412941142</v>
      </c>
      <c r="BI13" s="12">
        <v>75.811441011590532</v>
      </c>
      <c r="BJ13" s="12">
        <v>135.71626711378354</v>
      </c>
    </row>
    <row r="14" spans="1:62" s="16" customFormat="1">
      <c r="A14" s="15" t="s">
        <v>125</v>
      </c>
      <c r="B14" s="15">
        <v>0</v>
      </c>
      <c r="C14" s="15">
        <v>9191.2334265838836</v>
      </c>
      <c r="D14" s="15">
        <v>9599.725809347583</v>
      </c>
      <c r="E14" s="15">
        <v>10443.026589175903</v>
      </c>
      <c r="F14" s="15">
        <v>10426.680147340483</v>
      </c>
      <c r="G14" s="15">
        <v>10684.241879597303</v>
      </c>
      <c r="H14" s="15">
        <v>10878.996815011986</v>
      </c>
      <c r="I14" s="15">
        <v>10973.843769045247</v>
      </c>
      <c r="J14" s="15">
        <v>10694.586323465996</v>
      </c>
      <c r="K14" s="15">
        <v>11123.857760681121</v>
      </c>
      <c r="L14" s="15">
        <v>10341.53903106544</v>
      </c>
      <c r="M14" s="15">
        <v>9609.7130188507235</v>
      </c>
      <c r="N14" s="15">
        <v>9493.240880857893</v>
      </c>
      <c r="O14" s="15">
        <v>9409.0934240669958</v>
      </c>
      <c r="P14" s="15">
        <v>9563.0864946688253</v>
      </c>
      <c r="Q14" s="15">
        <v>9678.0789101928149</v>
      </c>
      <c r="R14" s="15">
        <v>10030.493622063648</v>
      </c>
      <c r="S14" s="15">
        <v>10007.410779040367</v>
      </c>
      <c r="T14" s="15">
        <v>9787.7318212762366</v>
      </c>
      <c r="U14" s="15">
        <v>10223.405889273368</v>
      </c>
      <c r="V14" s="15">
        <v>10114.269450393836</v>
      </c>
      <c r="W14" s="15">
        <v>10152.070560604092</v>
      </c>
      <c r="X14" s="15">
        <v>10128.429788253889</v>
      </c>
      <c r="Y14" s="15">
        <v>10396.07158336569</v>
      </c>
      <c r="Z14" s="15">
        <v>10123.050228760845</v>
      </c>
      <c r="AA14" s="15">
        <v>9194.4968178629279</v>
      </c>
      <c r="AB14" s="15">
        <v>9236.897096212133</v>
      </c>
      <c r="AC14" s="15">
        <v>9161.7711745627948</v>
      </c>
      <c r="AD14" s="15">
        <v>7909.1325593167121</v>
      </c>
      <c r="AE14" s="15">
        <v>8012.7603660435607</v>
      </c>
      <c r="AF14" s="15">
        <v>8180.5654216375597</v>
      </c>
      <c r="AG14" s="15">
        <v>7666.7080018801644</v>
      </c>
      <c r="AH14" s="15">
        <v>7264.4743579353581</v>
      </c>
      <c r="AI14" s="15">
        <v>6927.971206997061</v>
      </c>
      <c r="AJ14" s="15">
        <v>7254.2345020244575</v>
      </c>
      <c r="AK14" s="15">
        <v>6044.6192106681519</v>
      </c>
      <c r="AL14" s="15">
        <v>5470.2553971426578</v>
      </c>
      <c r="AM14" s="15">
        <v>5434.1755720559686</v>
      </c>
      <c r="AN14" s="15">
        <v>4602.4735153905185</v>
      </c>
      <c r="AO14" s="15">
        <v>4105.6072860520371</v>
      </c>
      <c r="AP14" s="15">
        <v>3026.8494666022921</v>
      </c>
      <c r="AQ14" s="15">
        <v>3556.7720956894891</v>
      </c>
      <c r="AR14" s="15">
        <v>3692.3198461395277</v>
      </c>
      <c r="AS14" s="15">
        <v>3548.6467968528636</v>
      </c>
      <c r="AT14" s="15">
        <v>3190.3298743370051</v>
      </c>
      <c r="AU14" s="15">
        <v>3278.4350407442826</v>
      </c>
      <c r="AV14" s="15">
        <v>2947.6465108438015</v>
      </c>
      <c r="AW14" s="15">
        <v>2626.7465405014586</v>
      </c>
      <c r="AX14" s="15">
        <v>2233.0067170298262</v>
      </c>
      <c r="AY14" s="15">
        <v>1840.9293757543678</v>
      </c>
      <c r="AZ14" s="15">
        <v>1566.8630552911368</v>
      </c>
      <c r="BA14" s="15">
        <v>1381.5325326005909</v>
      </c>
      <c r="BB14" s="15">
        <v>1017.1350988084704</v>
      </c>
      <c r="BC14" s="15">
        <v>804.51939207629198</v>
      </c>
      <c r="BD14" s="15">
        <v>608.53688105352239</v>
      </c>
      <c r="BE14" s="15">
        <v>440.36854445283268</v>
      </c>
      <c r="BF14" s="15">
        <v>315.23025579217597</v>
      </c>
      <c r="BG14" s="15">
        <v>231.5644570209686</v>
      </c>
      <c r="BH14" s="15">
        <v>143.24374216098909</v>
      </c>
      <c r="BI14" s="15">
        <v>73.415216384002463</v>
      </c>
      <c r="BJ14" s="15">
        <v>136.76716580555706</v>
      </c>
    </row>
    <row r="15" spans="1:62">
      <c r="A15" s="12" t="s">
        <v>126</v>
      </c>
      <c r="B15" s="32">
        <v>0</v>
      </c>
      <c r="C15" s="32">
        <v>8407.0992294995049</v>
      </c>
      <c r="D15" s="12">
        <v>9546.032164702674</v>
      </c>
      <c r="E15" s="12">
        <v>10404.953325904231</v>
      </c>
      <c r="F15" s="12">
        <v>10413.001013629635</v>
      </c>
      <c r="G15" s="12">
        <v>10662.562341999022</v>
      </c>
      <c r="H15" s="12">
        <v>10863.398831950506</v>
      </c>
      <c r="I15" s="12">
        <v>10979.155849686502</v>
      </c>
      <c r="J15" s="12">
        <v>10684.675874644443</v>
      </c>
      <c r="K15" s="12">
        <v>11135.257897264009</v>
      </c>
      <c r="L15" s="12">
        <v>10399.072863612551</v>
      </c>
      <c r="M15" s="12">
        <v>9639.3124622148571</v>
      </c>
      <c r="N15" s="12">
        <v>9496.4111653102609</v>
      </c>
      <c r="O15" s="12">
        <v>9401.5735504505392</v>
      </c>
      <c r="P15" s="12">
        <v>9545.963989558064</v>
      </c>
      <c r="Q15" s="12">
        <v>9652.7378992319591</v>
      </c>
      <c r="R15" s="12">
        <v>10010.386001612085</v>
      </c>
      <c r="S15" s="12">
        <v>10009.974473325045</v>
      </c>
      <c r="T15" s="12">
        <v>9771.0162773022057</v>
      </c>
      <c r="U15" s="12">
        <v>10203.129568996035</v>
      </c>
      <c r="V15" s="12">
        <v>10108.201972555218</v>
      </c>
      <c r="W15" s="12">
        <v>10144.548330422713</v>
      </c>
      <c r="X15" s="12">
        <v>10109.165688100791</v>
      </c>
      <c r="Y15" s="12">
        <v>10387.951938574139</v>
      </c>
      <c r="Z15" s="12">
        <v>10164.218570812662</v>
      </c>
      <c r="AA15" s="12">
        <v>9218.1466226812863</v>
      </c>
      <c r="AB15" s="12">
        <v>9226.2466706333635</v>
      </c>
      <c r="AC15" s="12">
        <v>9209.5365008648678</v>
      </c>
      <c r="AD15" s="12">
        <v>7937.9924286841069</v>
      </c>
      <c r="AE15" s="12">
        <v>7990.2336220048037</v>
      </c>
      <c r="AF15" s="12">
        <v>8182.8496872942742</v>
      </c>
      <c r="AG15" s="12">
        <v>7698.6229918490908</v>
      </c>
      <c r="AH15" s="12">
        <v>7283.5884421733026</v>
      </c>
      <c r="AI15" s="12">
        <v>6923.5062048934187</v>
      </c>
      <c r="AJ15" s="12">
        <v>7272.0080566371944</v>
      </c>
      <c r="AK15" s="12">
        <v>6103.5485312830315</v>
      </c>
      <c r="AL15" s="12">
        <v>5474.5569973352358</v>
      </c>
      <c r="AM15" s="12">
        <v>5465.0886490413859</v>
      </c>
      <c r="AN15" s="12">
        <v>4638.7659321609135</v>
      </c>
      <c r="AO15" s="12">
        <v>4161.7178493345255</v>
      </c>
      <c r="AP15" s="12">
        <v>3029.6473331732454</v>
      </c>
      <c r="AQ15" s="12">
        <v>3512.4271653115416</v>
      </c>
      <c r="AR15" s="12">
        <v>3669.8569218506673</v>
      </c>
      <c r="AS15" s="12">
        <v>3550.0161582084647</v>
      </c>
      <c r="AT15" s="12">
        <v>3175.8326933554717</v>
      </c>
      <c r="AU15" s="12">
        <v>3266.295046123169</v>
      </c>
      <c r="AV15" s="12">
        <v>2951.2093813993561</v>
      </c>
      <c r="AW15" s="12">
        <v>2631.8705331917695</v>
      </c>
      <c r="AX15" s="12">
        <v>2243.2207198696165</v>
      </c>
      <c r="AY15" s="12">
        <v>1848.5749824554248</v>
      </c>
      <c r="AZ15" s="12">
        <v>1558.8697810243825</v>
      </c>
      <c r="BA15" s="12">
        <v>1391.1873810003519</v>
      </c>
      <c r="BB15" s="12">
        <v>1018.7858090433102</v>
      </c>
      <c r="BC15" s="12">
        <v>805.78403787595562</v>
      </c>
      <c r="BD15" s="12">
        <v>608.30903159645834</v>
      </c>
      <c r="BE15" s="12">
        <v>441.38812170480503</v>
      </c>
      <c r="BF15" s="12">
        <v>316.44805301356081</v>
      </c>
      <c r="BG15" s="12">
        <v>231.97047858726845</v>
      </c>
      <c r="BH15" s="12">
        <v>144.25935866817133</v>
      </c>
      <c r="BI15" s="12">
        <v>71.857151176833284</v>
      </c>
      <c r="BJ15" s="12">
        <v>137.2624889342205</v>
      </c>
    </row>
    <row r="16" spans="1:62">
      <c r="A16" s="12" t="s">
        <v>127</v>
      </c>
      <c r="B16" s="32">
        <v>0</v>
      </c>
      <c r="C16" s="32">
        <v>7626.27891318812</v>
      </c>
      <c r="D16" s="12">
        <v>9495.5982055961776</v>
      </c>
      <c r="E16" s="12">
        <v>10360.57542381255</v>
      </c>
      <c r="F16" s="12">
        <v>10401.4986185709</v>
      </c>
      <c r="G16" s="12">
        <v>10640.333917029639</v>
      </c>
      <c r="H16" s="12">
        <v>10847.150906217092</v>
      </c>
      <c r="I16" s="12">
        <v>10981.530184507641</v>
      </c>
      <c r="J16" s="12">
        <v>10680.233469641391</v>
      </c>
      <c r="K16" s="12">
        <v>11137.318324008567</v>
      </c>
      <c r="L16" s="12">
        <v>10457.046711179762</v>
      </c>
      <c r="M16" s="12">
        <v>9673.6814119713617</v>
      </c>
      <c r="N16" s="12">
        <v>9499.9360360295304</v>
      </c>
      <c r="O16" s="12">
        <v>9395.8105300920924</v>
      </c>
      <c r="P16" s="12">
        <v>9528.5716883141959</v>
      </c>
      <c r="Q16" s="12">
        <v>9629.3072541178299</v>
      </c>
      <c r="R16" s="12">
        <v>9987.4938432759009</v>
      </c>
      <c r="S16" s="12">
        <v>10010.986479935864</v>
      </c>
      <c r="T16" s="12">
        <v>9759.4237554412739</v>
      </c>
      <c r="U16" s="12">
        <v>10178.599360413555</v>
      </c>
      <c r="V16" s="12">
        <v>10103.522718328204</v>
      </c>
      <c r="W16" s="12">
        <v>10136.335914632582</v>
      </c>
      <c r="X16" s="12">
        <v>10092.298342182816</v>
      </c>
      <c r="Y16" s="12">
        <v>10375.846134238331</v>
      </c>
      <c r="Z16" s="12">
        <v>10200.062395064879</v>
      </c>
      <c r="AA16" s="12">
        <v>9249.3943540165819</v>
      </c>
      <c r="AB16" s="12">
        <v>9215.1265205841446</v>
      </c>
      <c r="AC16" s="12">
        <v>9247.3473054879723</v>
      </c>
      <c r="AD16" s="12">
        <v>7977.9928588005723</v>
      </c>
      <c r="AE16" s="12">
        <v>7967.898793104202</v>
      </c>
      <c r="AF16" s="12">
        <v>8180.1174911886264</v>
      </c>
      <c r="AG16" s="12">
        <v>7730.5603728902615</v>
      </c>
      <c r="AH16" s="12">
        <v>7304.2521967161038</v>
      </c>
      <c r="AI16" s="12">
        <v>6923.2292512925505</v>
      </c>
      <c r="AJ16" s="12">
        <v>7278.7918632362362</v>
      </c>
      <c r="AK16" s="12">
        <v>6166.3790083803442</v>
      </c>
      <c r="AL16" s="12">
        <v>5484.1530532229945</v>
      </c>
      <c r="AM16" s="12">
        <v>5488.7221803496568</v>
      </c>
      <c r="AN16" s="12">
        <v>4678.1888862940059</v>
      </c>
      <c r="AO16" s="12">
        <v>4211.8590079029218</v>
      </c>
      <c r="AP16" s="12">
        <v>3045.7834665624982</v>
      </c>
      <c r="AQ16" s="12">
        <v>3465.4928084535231</v>
      </c>
      <c r="AR16" s="12">
        <v>3646.2299271955253</v>
      </c>
      <c r="AS16" s="12">
        <v>3549.1392138092397</v>
      </c>
      <c r="AT16" s="12">
        <v>3165.3312499769822</v>
      </c>
      <c r="AU16" s="12">
        <v>3251.1551750459121</v>
      </c>
      <c r="AV16" s="12">
        <v>2954.4010455118532</v>
      </c>
      <c r="AW16" s="12">
        <v>2636.3508760345057</v>
      </c>
      <c r="AX16" s="12">
        <v>2253.8545681253618</v>
      </c>
      <c r="AY16" s="12">
        <v>1855.9205914957283</v>
      </c>
      <c r="AZ16" s="12">
        <v>1552.7388107268</v>
      </c>
      <c r="BA16" s="12">
        <v>1398.205096735803</v>
      </c>
      <c r="BB16" s="12">
        <v>1021.9764777200655</v>
      </c>
      <c r="BC16" s="12">
        <v>806.83502385523116</v>
      </c>
      <c r="BD16" s="12">
        <v>607.9976160786216</v>
      </c>
      <c r="BE16" s="12">
        <v>442.48839003806955</v>
      </c>
      <c r="BF16" s="12">
        <v>317.80590029457699</v>
      </c>
      <c r="BG16" s="12">
        <v>232.44447374866957</v>
      </c>
      <c r="BH16" s="12">
        <v>145.06435075722285</v>
      </c>
      <c r="BI16" s="12">
        <v>70.761032543214299</v>
      </c>
      <c r="BJ16" s="12">
        <v>137.62248721080638</v>
      </c>
    </row>
    <row r="17" spans="1:114">
      <c r="A17" s="12" t="s">
        <v>128</v>
      </c>
      <c r="B17" s="32">
        <v>0</v>
      </c>
      <c r="C17" s="32">
        <v>6848.7709347223617</v>
      </c>
      <c r="D17" s="12">
        <v>9448.4210839514617</v>
      </c>
      <c r="E17" s="12">
        <v>10309.898047809897</v>
      </c>
      <c r="F17" s="12">
        <v>10392.170997531739</v>
      </c>
      <c r="G17" s="12">
        <v>10617.557321924152</v>
      </c>
      <c r="H17" s="12">
        <v>10830.253432433765</v>
      </c>
      <c r="I17" s="12">
        <v>10980.969148855473</v>
      </c>
      <c r="J17" s="12">
        <v>10681.25461344828</v>
      </c>
      <c r="K17" s="12">
        <v>11130.048701979085</v>
      </c>
      <c r="L17" s="12">
        <v>10515.462134857706</v>
      </c>
      <c r="M17" s="12">
        <v>9712.812926311899</v>
      </c>
      <c r="N17" s="12">
        <v>9503.8150707043151</v>
      </c>
      <c r="O17" s="12">
        <v>9391.8016886331334</v>
      </c>
      <c r="P17" s="12">
        <v>9510.9097001515293</v>
      </c>
      <c r="Q17" s="12">
        <v>9607.7835931504269</v>
      </c>
      <c r="R17" s="12">
        <v>9961.8226588260604</v>
      </c>
      <c r="S17" s="12">
        <v>10010.450373556274</v>
      </c>
      <c r="T17" s="12">
        <v>9752.9430698379074</v>
      </c>
      <c r="U17" s="12">
        <v>10149.825622289229</v>
      </c>
      <c r="V17" s="12">
        <v>10100.228902140238</v>
      </c>
      <c r="W17" s="12">
        <v>10127.43504434094</v>
      </c>
      <c r="X17" s="12">
        <v>10077.821787516825</v>
      </c>
      <c r="Y17" s="12">
        <v>10359.76390022528</v>
      </c>
      <c r="Z17" s="12">
        <v>10230.596939940788</v>
      </c>
      <c r="AA17" s="12">
        <v>9288.2181820805363</v>
      </c>
      <c r="AB17" s="12">
        <v>9203.5382547405115</v>
      </c>
      <c r="AC17" s="12">
        <v>9275.2389676754465</v>
      </c>
      <c r="AD17" s="12">
        <v>8029.0944776594497</v>
      </c>
      <c r="AE17" s="12">
        <v>7945.755482272355</v>
      </c>
      <c r="AF17" s="12">
        <v>8172.3911120321545</v>
      </c>
      <c r="AG17" s="12">
        <v>7762.5150012658314</v>
      </c>
      <c r="AH17" s="12">
        <v>7326.4641075350564</v>
      </c>
      <c r="AI17" s="12">
        <v>6927.1241285813112</v>
      </c>
      <c r="AJ17" s="12">
        <v>7274.6489033544794</v>
      </c>
      <c r="AK17" s="12">
        <v>6233.0681544880026</v>
      </c>
      <c r="AL17" s="12">
        <v>5499.0180587184605</v>
      </c>
      <c r="AM17" s="12">
        <v>5505.1150782857358</v>
      </c>
      <c r="AN17" s="12">
        <v>4720.7368844001858</v>
      </c>
      <c r="AO17" s="12">
        <v>4256.0920579892372</v>
      </c>
      <c r="AP17" s="12">
        <v>3075.1161484716617</v>
      </c>
      <c r="AQ17" s="12">
        <v>3416.0099989437181</v>
      </c>
      <c r="AR17" s="12">
        <v>3621.4552182658454</v>
      </c>
      <c r="AS17" s="12">
        <v>3546.0524560665699</v>
      </c>
      <c r="AT17" s="12">
        <v>3158.7582970736721</v>
      </c>
      <c r="AU17" s="12">
        <v>3233.0761325208878</v>
      </c>
      <c r="AV17" s="12">
        <v>2957.2305183427493</v>
      </c>
      <c r="AW17" s="12">
        <v>2640.2163226541261</v>
      </c>
      <c r="AX17" s="12">
        <v>2264.8856328567545</v>
      </c>
      <c r="AY17" s="12">
        <v>1862.9725231210987</v>
      </c>
      <c r="AZ17" s="12">
        <v>1548.4393944020655</v>
      </c>
      <c r="BA17" s="12">
        <v>1402.6546991810978</v>
      </c>
      <c r="BB17" s="12">
        <v>1026.677172379824</v>
      </c>
      <c r="BC17" s="12">
        <v>807.67361545900178</v>
      </c>
      <c r="BD17" s="12">
        <v>607.6207111041133</v>
      </c>
      <c r="BE17" s="12">
        <v>443.6625330847574</v>
      </c>
      <c r="BF17" s="12">
        <v>319.28403740321505</v>
      </c>
      <c r="BG17" s="12">
        <v>232.97826778879306</v>
      </c>
      <c r="BH17" s="12">
        <v>145.67324906087072</v>
      </c>
      <c r="BI17" s="12">
        <v>70.093364948804648</v>
      </c>
      <c r="BJ17" s="12">
        <v>137.84912323155299</v>
      </c>
    </row>
    <row r="18" spans="1:114">
      <c r="A18" s="12" t="s">
        <v>129</v>
      </c>
      <c r="B18" s="32">
        <v>0</v>
      </c>
      <c r="C18" s="32">
        <v>6074.5737516830413</v>
      </c>
      <c r="D18" s="12">
        <v>9404.4979531236622</v>
      </c>
      <c r="E18" s="12">
        <v>10252.926359969571</v>
      </c>
      <c r="F18" s="12">
        <v>10385.016187075873</v>
      </c>
      <c r="G18" s="12">
        <v>10594.233273345046</v>
      </c>
      <c r="H18" s="12">
        <v>10812.706805086162</v>
      </c>
      <c r="I18" s="12">
        <v>10977.475116768508</v>
      </c>
      <c r="J18" s="12">
        <v>10687.734813550287</v>
      </c>
      <c r="K18" s="12">
        <v>11113.458685479418</v>
      </c>
      <c r="L18" s="12">
        <v>10574.320692847161</v>
      </c>
      <c r="M18" s="12">
        <v>9756.7000701602556</v>
      </c>
      <c r="N18" s="12">
        <v>9508.0478473403109</v>
      </c>
      <c r="O18" s="12">
        <v>9389.5443544584959</v>
      </c>
      <c r="P18" s="12">
        <v>9492.9781345233314</v>
      </c>
      <c r="Q18" s="12">
        <v>9588.1635386506259</v>
      </c>
      <c r="R18" s="12">
        <v>9933.3779527701117</v>
      </c>
      <c r="S18" s="12">
        <v>10008.369723379728</v>
      </c>
      <c r="T18" s="12">
        <v>9751.5630510618339</v>
      </c>
      <c r="U18" s="12">
        <v>10116.818696478029</v>
      </c>
      <c r="V18" s="12">
        <v>10098.317742205034</v>
      </c>
      <c r="W18" s="12">
        <v>10117.84744774986</v>
      </c>
      <c r="X18" s="12">
        <v>10065.730071140446</v>
      </c>
      <c r="Y18" s="12">
        <v>10339.714950405627</v>
      </c>
      <c r="Z18" s="12">
        <v>10255.837414453365</v>
      </c>
      <c r="AA18" s="12">
        <v>9334.5963194013275</v>
      </c>
      <c r="AB18" s="12">
        <v>9191.4834781357895</v>
      </c>
      <c r="AC18" s="12">
        <v>9293.2467801209896</v>
      </c>
      <c r="AD18" s="12">
        <v>8091.2580088655695</v>
      </c>
      <c r="AE18" s="12">
        <v>7923.8032922453349</v>
      </c>
      <c r="AF18" s="12">
        <v>8159.6927618232439</v>
      </c>
      <c r="AG18" s="12">
        <v>7794.4817623174886</v>
      </c>
      <c r="AH18" s="12">
        <v>7350.2226582400945</v>
      </c>
      <c r="AI18" s="12">
        <v>6935.1746727279206</v>
      </c>
      <c r="AJ18" s="12">
        <v>7259.6418849988113</v>
      </c>
      <c r="AK18" s="12">
        <v>6303.5737681134242</v>
      </c>
      <c r="AL18" s="12">
        <v>5519.1265883763244</v>
      </c>
      <c r="AM18" s="12">
        <v>5514.3061099480647</v>
      </c>
      <c r="AN18" s="12">
        <v>4766.4043911818244</v>
      </c>
      <c r="AO18" s="12">
        <v>4294.4778631063136</v>
      </c>
      <c r="AP18" s="12">
        <v>3117.5046800102045</v>
      </c>
      <c r="AQ18" s="12">
        <v>3364.0193010823546</v>
      </c>
      <c r="AR18" s="12">
        <v>3595.5490015427799</v>
      </c>
      <c r="AS18" s="12">
        <v>3540.7919722550782</v>
      </c>
      <c r="AT18" s="12">
        <v>3156.0473656992094</v>
      </c>
      <c r="AU18" s="12">
        <v>3212.1178099094391</v>
      </c>
      <c r="AV18" s="12">
        <v>2959.7066560069184</v>
      </c>
      <c r="AW18" s="12">
        <v>2643.4949184344046</v>
      </c>
      <c r="AX18" s="12">
        <v>2276.2918437887902</v>
      </c>
      <c r="AY18" s="12">
        <v>1869.7369732580044</v>
      </c>
      <c r="AZ18" s="12">
        <v>1545.94081855683</v>
      </c>
      <c r="BA18" s="12">
        <v>1404.6041472514323</v>
      </c>
      <c r="BB18" s="12">
        <v>1032.8579307134044</v>
      </c>
      <c r="BC18" s="12">
        <v>808.30128901543469</v>
      </c>
      <c r="BD18" s="12">
        <v>607.19502345630053</v>
      </c>
      <c r="BE18" s="12">
        <v>444.9039256189966</v>
      </c>
      <c r="BF18" s="12">
        <v>320.86393774958202</v>
      </c>
      <c r="BG18" s="12">
        <v>233.56413754723653</v>
      </c>
      <c r="BH18" s="12">
        <v>146.09972290706943</v>
      </c>
      <c r="BI18" s="12">
        <v>69.8220579923901</v>
      </c>
      <c r="BJ18" s="12">
        <v>137.94493885172687</v>
      </c>
    </row>
    <row r="19" spans="1:114">
      <c r="A19" s="12" t="s">
        <v>130</v>
      </c>
      <c r="B19" s="32">
        <v>0</v>
      </c>
      <c r="C19" s="32">
        <v>5303.6858221589982</v>
      </c>
      <c r="D19" s="12">
        <v>9363.8259678991435</v>
      </c>
      <c r="E19" s="12">
        <v>10189.665519530474</v>
      </c>
      <c r="F19" s="12">
        <v>10380.032224962706</v>
      </c>
      <c r="G19" s="12">
        <v>10570.362487382656</v>
      </c>
      <c r="H19" s="12">
        <v>10794.51141852354</v>
      </c>
      <c r="I19" s="12">
        <v>10971.05046097758</v>
      </c>
      <c r="J19" s="12">
        <v>10699.669579925152</v>
      </c>
      <c r="K19" s="12">
        <v>11087.557922057007</v>
      </c>
      <c r="L19" s="12">
        <v>10633.623940462119</v>
      </c>
      <c r="M19" s="12">
        <v>9805.3359151668974</v>
      </c>
      <c r="N19" s="12">
        <v>9512.6339442601184</v>
      </c>
      <c r="O19" s="12">
        <v>9389.0358586940165</v>
      </c>
      <c r="P19" s="12">
        <v>9474.7771011212972</v>
      </c>
      <c r="Q19" s="12">
        <v>9570.4437169561679</v>
      </c>
      <c r="R19" s="12">
        <v>9902.1652223601959</v>
      </c>
      <c r="S19" s="12">
        <v>10004.748093116701</v>
      </c>
      <c r="T19" s="12">
        <v>9755.2725460878082</v>
      </c>
      <c r="U19" s="12">
        <v>10079.588907949706</v>
      </c>
      <c r="V19" s="12">
        <v>10097.786460518229</v>
      </c>
      <c r="W19" s="12">
        <v>10107.574850160345</v>
      </c>
      <c r="X19" s="12">
        <v>10056.017250097886</v>
      </c>
      <c r="Y19" s="12">
        <v>10315.708982675775</v>
      </c>
      <c r="Z19" s="12">
        <v>10275.798998252971</v>
      </c>
      <c r="AA19" s="12">
        <v>9388.5070207542958</v>
      </c>
      <c r="AB19" s="12">
        <v>9178.9637921674876</v>
      </c>
      <c r="AC19" s="12">
        <v>9301.4059491503558</v>
      </c>
      <c r="AD19" s="12">
        <v>8164.4442714349907</v>
      </c>
      <c r="AE19" s="12">
        <v>7902.0418255692239</v>
      </c>
      <c r="AF19" s="12">
        <v>8142.0445860152731</v>
      </c>
      <c r="AG19" s="12">
        <v>7826.4555703613269</v>
      </c>
      <c r="AH19" s="12">
        <v>7375.5263300935258</v>
      </c>
      <c r="AI19" s="12">
        <v>6947.3647731210713</v>
      </c>
      <c r="AJ19" s="12">
        <v>7233.8332436694172</v>
      </c>
      <c r="AK19" s="12">
        <v>6377.8539321790431</v>
      </c>
      <c r="AL19" s="12">
        <v>5544.4532971944027</v>
      </c>
      <c r="AM19" s="12">
        <v>5516.3338976879622</v>
      </c>
      <c r="AN19" s="12">
        <v>4815.1858298541274</v>
      </c>
      <c r="AO19" s="12">
        <v>4327.0768566287888</v>
      </c>
      <c r="AP19" s="12">
        <v>3172.8093754815995</v>
      </c>
      <c r="AQ19" s="12">
        <v>3309.5608730060467</v>
      </c>
      <c r="AR19" s="12">
        <v>3568.527335051157</v>
      </c>
      <c r="AS19" s="12">
        <v>3533.3934483342719</v>
      </c>
      <c r="AT19" s="12">
        <v>3157.1327573998251</v>
      </c>
      <c r="AU19" s="12">
        <v>3188.3392940346871</v>
      </c>
      <c r="AV19" s="12">
        <v>2961.8381579155971</v>
      </c>
      <c r="AW19" s="12">
        <v>2646.2140136142721</v>
      </c>
      <c r="AX19" s="12">
        <v>2288.0516789602329</v>
      </c>
      <c r="AY19" s="12">
        <v>1876.2200158836417</v>
      </c>
      <c r="AZ19" s="12">
        <v>1545.212418092734</v>
      </c>
      <c r="BA19" s="12">
        <v>1404.120346398314</v>
      </c>
      <c r="BB19" s="12">
        <v>1040.4887802002027</v>
      </c>
      <c r="BC19" s="12">
        <v>808.71971886826361</v>
      </c>
      <c r="BD19" s="12">
        <v>606.73596036049321</v>
      </c>
      <c r="BE19" s="12">
        <v>446.2061335800496</v>
      </c>
      <c r="BF19" s="12">
        <v>322.52825025413438</v>
      </c>
      <c r="BG19" s="12">
        <v>234.19479240571715</v>
      </c>
      <c r="BH19" s="12">
        <v>146.35662899949637</v>
      </c>
      <c r="BI19" s="12">
        <v>69.916408085155055</v>
      </c>
      <c r="BJ19" s="12">
        <v>137.91297285158038</v>
      </c>
    </row>
    <row r="20" spans="1:114" s="14" customFormat="1">
      <c r="A20" s="13" t="s">
        <v>131</v>
      </c>
      <c r="B20" s="13">
        <v>0</v>
      </c>
      <c r="C20" s="13">
        <v>4536.1056047469556</v>
      </c>
      <c r="D20" s="13">
        <v>9326.4022844949213</v>
      </c>
      <c r="E20" s="13">
        <v>10120.120682898394</v>
      </c>
      <c r="F20" s="13">
        <v>10377.217150146678</v>
      </c>
      <c r="G20" s="13">
        <v>10545.945679555525</v>
      </c>
      <c r="H20" s="13">
        <v>10775.667666958801</v>
      </c>
      <c r="I20" s="13">
        <v>10961.697552906462</v>
      </c>
      <c r="J20" s="13">
        <v>10717.054425042032</v>
      </c>
      <c r="K20" s="13">
        <v>11052.356052506851</v>
      </c>
      <c r="L20" s="13">
        <v>10693.373430132782</v>
      </c>
      <c r="M20" s="13">
        <v>9858.7135397035272</v>
      </c>
      <c r="N20" s="13">
        <v>9517.5729401030603</v>
      </c>
      <c r="O20" s="13">
        <v>9390.2735352041564</v>
      </c>
      <c r="P20" s="13">
        <v>9456.3067098750107</v>
      </c>
      <c r="Q20" s="13">
        <v>9554.6207584176773</v>
      </c>
      <c r="R20" s="13">
        <v>9868.1899576010037</v>
      </c>
      <c r="S20" s="13">
        <v>9999.5890410017164</v>
      </c>
      <c r="T20" s="13">
        <v>9764.0604182753777</v>
      </c>
      <c r="U20" s="13">
        <v>10038.146564811927</v>
      </c>
      <c r="V20" s="13">
        <v>10098.632282853028</v>
      </c>
      <c r="W20" s="13">
        <v>10096.618973976392</v>
      </c>
      <c r="X20" s="13">
        <v>10048.677391425834</v>
      </c>
      <c r="Y20" s="13">
        <v>10287.755678980033</v>
      </c>
      <c r="Z20" s="13">
        <v>10290.496841675011</v>
      </c>
      <c r="AA20" s="13">
        <v>9449.9285830927092</v>
      </c>
      <c r="AB20" s="13">
        <v>9165.9807946041674</v>
      </c>
      <c r="AC20" s="13">
        <v>9299.7515949027293</v>
      </c>
      <c r="AD20" s="13">
        <v>8248.6141795951371</v>
      </c>
      <c r="AE20" s="13">
        <v>7880.4706846046374</v>
      </c>
      <c r="AF20" s="13">
        <v>8119.468663684368</v>
      </c>
      <c r="AG20" s="13">
        <v>7858.4313685830057</v>
      </c>
      <c r="AH20" s="13">
        <v>7402.3736020237357</v>
      </c>
      <c r="AI20" s="13">
        <v>6963.6783724094921</v>
      </c>
      <c r="AJ20" s="13">
        <v>7197.2851433756205</v>
      </c>
      <c r="AK20" s="13">
        <v>6455.86701246544</v>
      </c>
      <c r="AL20" s="13">
        <v>5574.9729204149317</v>
      </c>
      <c r="AM20" s="13">
        <v>5511.2369195677402</v>
      </c>
      <c r="AN20" s="13">
        <v>4867.0755825635415</v>
      </c>
      <c r="AO20" s="13">
        <v>4353.9490443600471</v>
      </c>
      <c r="AP20" s="13">
        <v>3240.8915562041661</v>
      </c>
      <c r="AQ20" s="13">
        <v>3252.6744700275103</v>
      </c>
      <c r="AR20" s="13">
        <v>3540.4061295056008</v>
      </c>
      <c r="AS20" s="13">
        <v>3523.892172737143</v>
      </c>
      <c r="AT20" s="13">
        <v>3161.9495365953508</v>
      </c>
      <c r="AU20" s="13">
        <v>3161.7988761982351</v>
      </c>
      <c r="AV20" s="13">
        <v>2963.6335690886203</v>
      </c>
      <c r="AW20" s="13">
        <v>2648.400276178314</v>
      </c>
      <c r="AX20" s="13">
        <v>2300.1441545360735</v>
      </c>
      <c r="AY20" s="13">
        <v>1882.4276053522437</v>
      </c>
      <c r="AZ20" s="13">
        <v>1546.2235877587123</v>
      </c>
      <c r="BA20" s="13">
        <v>1401.2691558164684</v>
      </c>
      <c r="BB20" s="13">
        <v>1049.5397569380937</v>
      </c>
      <c r="BC20" s="13">
        <v>808.9307650211307</v>
      </c>
      <c r="BD20" s="13">
        <v>606.25769680657322</v>
      </c>
      <c r="BE20" s="13">
        <v>447.56291379091942</v>
      </c>
      <c r="BF20" s="13">
        <v>324.26074357607598</v>
      </c>
      <c r="BG20" s="13">
        <v>234.86335596897931</v>
      </c>
      <c r="BH20" s="13">
        <v>146.45605740261797</v>
      </c>
      <c r="BI20" s="13">
        <v>70.347076727778756</v>
      </c>
      <c r="BJ20" s="13">
        <v>137.75668630396234</v>
      </c>
    </row>
    <row r="21" spans="1:114">
      <c r="A21" s="12" t="s">
        <v>132</v>
      </c>
      <c r="B21" s="32">
        <v>0</v>
      </c>
      <c r="C21" s="32">
        <v>3771.8315585513756</v>
      </c>
      <c r="D21" s="12">
        <v>9292.2240605580846</v>
      </c>
      <c r="E21" s="12">
        <v>10044.297003647316</v>
      </c>
      <c r="F21" s="12">
        <v>10376.56900277667</v>
      </c>
      <c r="G21" s="12">
        <v>10520.983564810784</v>
      </c>
      <c r="H21" s="12">
        <v>10756.175944468538</v>
      </c>
      <c r="I21" s="12">
        <v>10949.418762672474</v>
      </c>
      <c r="J21" s="12">
        <v>10739.884863860314</v>
      </c>
      <c r="K21" s="12">
        <v>11007.862710875524</v>
      </c>
      <c r="L21" s="12">
        <v>10753.570711408618</v>
      </c>
      <c r="M21" s="12">
        <v>9916.8260288576457</v>
      </c>
      <c r="N21" s="12">
        <v>9522.8644138249947</v>
      </c>
      <c r="O21" s="12">
        <v>9393.2547205896353</v>
      </c>
      <c r="P21" s="12">
        <v>9437.5670709514034</v>
      </c>
      <c r="Q21" s="12">
        <v>9540.6912973946546</v>
      </c>
      <c r="R21" s="12">
        <v>9831.4576412577517</v>
      </c>
      <c r="S21" s="12">
        <v>9992.8961198003399</v>
      </c>
      <c r="T21" s="12">
        <v>9777.9155473486644</v>
      </c>
      <c r="U21" s="12">
        <v>9992.5019583333178</v>
      </c>
      <c r="V21" s="12">
        <v>10100.852438755857</v>
      </c>
      <c r="W21" s="12">
        <v>10084.981538709098</v>
      </c>
      <c r="X21" s="12">
        <v>10043.70457213929</v>
      </c>
      <c r="Y21" s="12">
        <v>10255.864705332688</v>
      </c>
      <c r="Z21" s="12">
        <v>10299.946065787508</v>
      </c>
      <c r="AA21" s="12">
        <v>9518.8393454786601</v>
      </c>
      <c r="AB21" s="12">
        <v>9152.5360795923043</v>
      </c>
      <c r="AC21" s="12">
        <v>9288.3187515117243</v>
      </c>
      <c r="AD21" s="12">
        <v>8343.7287425853101</v>
      </c>
      <c r="AE21" s="12">
        <v>7859.0894715312224</v>
      </c>
      <c r="AF21" s="12">
        <v>8091.9870076967863</v>
      </c>
      <c r="AG21" s="12">
        <v>7890.4041289332272</v>
      </c>
      <c r="AH21" s="12">
        <v>7430.7629506388585</v>
      </c>
      <c r="AI21" s="12">
        <v>6984.099466341946</v>
      </c>
      <c r="AJ21" s="12">
        <v>7150.0594776483003</v>
      </c>
      <c r="AK21" s="12">
        <v>6537.5716560620795</v>
      </c>
      <c r="AL21" s="12">
        <v>5610.6602733262253</v>
      </c>
      <c r="AM21" s="12">
        <v>5499.0535098175715</v>
      </c>
      <c r="AN21" s="12">
        <v>4922.0679908037282</v>
      </c>
      <c r="AO21" s="12">
        <v>4375.1540070852416</v>
      </c>
      <c r="AP21" s="12">
        <v>3321.6135443664029</v>
      </c>
      <c r="AQ21" s="12">
        <v>3193.3994479506955</v>
      </c>
      <c r="AR21" s="12">
        <v>3511.2011494485396</v>
      </c>
      <c r="AS21" s="12">
        <v>3512.3230401260057</v>
      </c>
      <c r="AT21" s="12">
        <v>3170.4335230296488</v>
      </c>
      <c r="AU21" s="12">
        <v>3132.5540611056463</v>
      </c>
      <c r="AV21" s="12">
        <v>2965.1012824363002</v>
      </c>
      <c r="AW21" s="12">
        <v>2650.0797045448153</v>
      </c>
      <c r="AX21" s="12">
        <v>2312.5488147816336</v>
      </c>
      <c r="AY21" s="12">
        <v>1888.3655786784082</v>
      </c>
      <c r="AZ21" s="12">
        <v>1548.9437931750761</v>
      </c>
      <c r="BA21" s="12">
        <v>1396.1153958509415</v>
      </c>
      <c r="BB21" s="12">
        <v>1059.9809236884387</v>
      </c>
      <c r="BC21" s="12">
        <v>808.93646127700799</v>
      </c>
      <c r="BD21" s="12">
        <v>605.77324004025695</v>
      </c>
      <c r="BE21" s="12">
        <v>448.96821339309662</v>
      </c>
      <c r="BF21" s="12">
        <v>326.04625261465389</v>
      </c>
      <c r="BG21" s="12">
        <v>235.56334841721105</v>
      </c>
      <c r="BH21" s="12">
        <v>146.40937497898881</v>
      </c>
      <c r="BI21" s="12">
        <v>71.08606585051092</v>
      </c>
      <c r="BJ21" s="12">
        <v>137.4798950341428</v>
      </c>
    </row>
    <row r="22" spans="1:114">
      <c r="A22" s="12" t="s">
        <v>133</v>
      </c>
      <c r="B22" s="32">
        <v>0</v>
      </c>
      <c r="C22" s="32">
        <v>3010.8621431843135</v>
      </c>
      <c r="D22" s="12">
        <v>9261.2884551652587</v>
      </c>
      <c r="E22" s="12">
        <v>9962.1996325207219</v>
      </c>
      <c r="F22" s="12">
        <v>10378.085824195405</v>
      </c>
      <c r="G22" s="12">
        <v>10495.476857524493</v>
      </c>
      <c r="H22" s="12">
        <v>10736.036644993039</v>
      </c>
      <c r="I22" s="12">
        <v>10934.216459087102</v>
      </c>
      <c r="J22" s="12">
        <v>10768.156413828472</v>
      </c>
      <c r="K22" s="12">
        <v>10954.087524465154</v>
      </c>
      <c r="L22" s="12">
        <v>10814.217330961386</v>
      </c>
      <c r="M22" s="12">
        <v>9979.6664744271147</v>
      </c>
      <c r="N22" s="12">
        <v>9528.5079446981435</v>
      </c>
      <c r="O22" s="12">
        <v>9397.9767541850797</v>
      </c>
      <c r="P22" s="12">
        <v>9418.558294754228</v>
      </c>
      <c r="Q22" s="12">
        <v>9528.6519722515059</v>
      </c>
      <c r="R22" s="12">
        <v>9791.9737488641385</v>
      </c>
      <c r="S22" s="12">
        <v>9984.6728768161865</v>
      </c>
      <c r="T22" s="12">
        <v>9796.8268293762012</v>
      </c>
      <c r="U22" s="12">
        <v>9942.6653629665343</v>
      </c>
      <c r="V22" s="12">
        <v>10104.44416154202</v>
      </c>
      <c r="W22" s="12">
        <v>10072.664260980699</v>
      </c>
      <c r="X22" s="12">
        <v>10041.092879217482</v>
      </c>
      <c r="Y22" s="12">
        <v>10220.045711840083</v>
      </c>
      <c r="Z22" s="12">
        <v>10304.161762438624</v>
      </c>
      <c r="AA22" s="12">
        <v>9595.2176890140672</v>
      </c>
      <c r="AB22" s="12">
        <v>9138.6312376631522</v>
      </c>
      <c r="AC22" s="12">
        <v>9267.1423672860437</v>
      </c>
      <c r="AD22" s="12">
        <v>8449.7490644576101</v>
      </c>
      <c r="AE22" s="12">
        <v>7837.8977883521447</v>
      </c>
      <c r="AF22" s="12">
        <v>8059.6215648758989</v>
      </c>
      <c r="AG22" s="12">
        <v>7922.368852023511</v>
      </c>
      <c r="AH22" s="12">
        <v>7460.6928502403935</v>
      </c>
      <c r="AI22" s="12">
        <v>7008.6121036076984</v>
      </c>
      <c r="AJ22" s="12">
        <v>7092.217870548865</v>
      </c>
      <c r="AK22" s="12">
        <v>6622.9267898256476</v>
      </c>
      <c r="AL22" s="12">
        <v>5651.4902510646598</v>
      </c>
      <c r="AM22" s="12">
        <v>5479.8218592910853</v>
      </c>
      <c r="AN22" s="12">
        <v>4980.1573558291075</v>
      </c>
      <c r="AO22" s="12">
        <v>4390.750903110471</v>
      </c>
      <c r="AP22" s="12">
        <v>3414.83865691663</v>
      </c>
      <c r="AQ22" s="12">
        <v>3131.7747663615419</v>
      </c>
      <c r="AR22" s="12">
        <v>3480.928014380178</v>
      </c>
      <c r="AS22" s="12">
        <v>3498.720555115839</v>
      </c>
      <c r="AT22" s="12">
        <v>3182.5212842898404</v>
      </c>
      <c r="AU22" s="12">
        <v>3100.6615757015666</v>
      </c>
      <c r="AV22" s="12">
        <v>2966.2495410113379</v>
      </c>
      <c r="AW22" s="12">
        <v>2651.2776400542093</v>
      </c>
      <c r="AX22" s="12">
        <v>2325.2457221959967</v>
      </c>
      <c r="AY22" s="12">
        <v>1894.0396577782196</v>
      </c>
      <c r="AZ22" s="12">
        <v>1553.3425814406403</v>
      </c>
      <c r="BA22" s="12">
        <v>1388.7228555933402</v>
      </c>
      <c r="BB22" s="12">
        <v>1071.7823871596495</v>
      </c>
      <c r="BC22" s="12">
        <v>808.73900385622574</v>
      </c>
      <c r="BD22" s="12">
        <v>605.29449132796753</v>
      </c>
      <c r="BE22" s="12">
        <v>450.41616901713337</v>
      </c>
      <c r="BF22" s="12">
        <v>327.87062719911211</v>
      </c>
      <c r="BG22" s="12">
        <v>236.28866950744836</v>
      </c>
      <c r="BH22" s="12">
        <v>146.22726641840484</v>
      </c>
      <c r="BI22" s="12">
        <v>72.106690639526406</v>
      </c>
      <c r="BJ22" s="12">
        <v>137.08670860640575</v>
      </c>
    </row>
    <row r="23" spans="1:114">
      <c r="A23" s="12" t="s">
        <v>134</v>
      </c>
      <c r="B23" s="32">
        <v>0</v>
      </c>
      <c r="C23" s="32">
        <v>2253.1958187652731</v>
      </c>
      <c r="D23" s="12">
        <v>9233.5926288220235</v>
      </c>
      <c r="E23" s="12">
        <v>9873.833717432899</v>
      </c>
      <c r="F23" s="12">
        <v>10381.765656938813</v>
      </c>
      <c r="G23" s="12">
        <v>10469.42627150202</v>
      </c>
      <c r="H23" s="12">
        <v>10715.25016233631</v>
      </c>
      <c r="I23" s="12">
        <v>10916.093009656603</v>
      </c>
      <c r="J23" s="12">
        <v>10801.864594882889</v>
      </c>
      <c r="K23" s="12">
        <v>10891.040113837413</v>
      </c>
      <c r="L23" s="12">
        <v>10875.314832588172</v>
      </c>
      <c r="M23" s="12">
        <v>10047.227974914736</v>
      </c>
      <c r="N23" s="12">
        <v>9534.5031123109129</v>
      </c>
      <c r="O23" s="12">
        <v>9404.4369780566612</v>
      </c>
      <c r="P23" s="12">
        <v>9399.2804919235023</v>
      </c>
      <c r="Q23" s="12">
        <v>9518.4994253535406</v>
      </c>
      <c r="R23" s="12">
        <v>9749.7437487302977</v>
      </c>
      <c r="S23" s="12">
        <v>9974.9228538979187</v>
      </c>
      <c r="T23" s="12">
        <v>9820.7831767507541</v>
      </c>
      <c r="U23" s="12">
        <v>9888.6470363712742</v>
      </c>
      <c r="V23" s="12">
        <v>10109.404688291354</v>
      </c>
      <c r="W23" s="12">
        <v>10059.668854528663</v>
      </c>
      <c r="X23" s="12">
        <v>10040.836409589765</v>
      </c>
      <c r="Y23" s="12">
        <v>10180.308332722643</v>
      </c>
      <c r="Z23" s="12">
        <v>10303.158994304074</v>
      </c>
      <c r="AA23" s="12">
        <v>9679.0420367717506</v>
      </c>
      <c r="AB23" s="12">
        <v>9124.2678557395666</v>
      </c>
      <c r="AC23" s="12">
        <v>9236.2573048897884</v>
      </c>
      <c r="AD23" s="12">
        <v>8566.63634387823</v>
      </c>
      <c r="AE23" s="12">
        <v>7816.8952368985374</v>
      </c>
      <c r="AF23" s="12">
        <v>8022.3942161688083</v>
      </c>
      <c r="AG23" s="12">
        <v>7954.3205670222933</v>
      </c>
      <c r="AH23" s="12">
        <v>7492.1617728368028</v>
      </c>
      <c r="AI23" s="12">
        <v>7037.2003856774209</v>
      </c>
      <c r="AJ23" s="12">
        <v>7023.8216776748113</v>
      </c>
      <c r="AK23" s="12">
        <v>6711.8916188458834</v>
      </c>
      <c r="AL23" s="12">
        <v>5697.4378284170189</v>
      </c>
      <c r="AM23" s="12">
        <v>5453.5800159197197</v>
      </c>
      <c r="AN23" s="12">
        <v>5041.3379390659884</v>
      </c>
      <c r="AO23" s="12">
        <v>4400.7984707881587</v>
      </c>
      <c r="AP23" s="12">
        <v>3520.4311994867689</v>
      </c>
      <c r="AQ23" s="12">
        <v>3067.8389918944981</v>
      </c>
      <c r="AR23" s="12">
        <v>3449.6021998804672</v>
      </c>
      <c r="AS23" s="12">
        <v>3483.1188359653847</v>
      </c>
      <c r="AT23" s="12">
        <v>3198.1501283937187</v>
      </c>
      <c r="AU23" s="12">
        <v>3066.1773779153223</v>
      </c>
      <c r="AV23" s="12">
        <v>2967.0864402311236</v>
      </c>
      <c r="AW23" s="12">
        <v>2652.0187792607549</v>
      </c>
      <c r="AX23" s="12">
        <v>2338.2154478024695</v>
      </c>
      <c r="AY23" s="12">
        <v>1899.4554516689175</v>
      </c>
      <c r="AZ23" s="12">
        <v>1559.3895913338779</v>
      </c>
      <c r="BA23" s="12">
        <v>1379.1543006564855</v>
      </c>
      <c r="BB23" s="12">
        <v>1084.9143145521336</v>
      </c>
      <c r="BC23" s="12">
        <v>808.34074047712841</v>
      </c>
      <c r="BD23" s="12">
        <v>604.83230509671841</v>
      </c>
      <c r="BE23" s="12">
        <v>451.90110570777142</v>
      </c>
      <c r="BF23" s="12">
        <v>329.72068288598621</v>
      </c>
      <c r="BG23" s="12">
        <v>237.03358220215628</v>
      </c>
      <c r="BH23" s="12">
        <v>145.91977299092662</v>
      </c>
      <c r="BI23" s="12">
        <v>73.38355023422011</v>
      </c>
      <c r="BJ23" s="12">
        <v>136.58147531296532</v>
      </c>
    </row>
    <row r="24" spans="1:114">
      <c r="A24" s="12" t="s">
        <v>135</v>
      </c>
      <c r="B24" s="32">
        <v>0</v>
      </c>
      <c r="C24" s="32">
        <v>1498.831045921062</v>
      </c>
      <c r="D24" s="12">
        <v>9209.1337434623456</v>
      </c>
      <c r="E24" s="12">
        <v>9779.204403470234</v>
      </c>
      <c r="F24" s="12">
        <v>10387.606544735432</v>
      </c>
      <c r="G24" s="12">
        <v>10442.832519978389</v>
      </c>
      <c r="H24" s="12">
        <v>10693.816890166114</v>
      </c>
      <c r="I24" s="12">
        <v>10895.050780582622</v>
      </c>
      <c r="J24" s="12">
        <v>10841.004929446703</v>
      </c>
      <c r="K24" s="12">
        <v>10818.730092817521</v>
      </c>
      <c r="L24" s="12">
        <v>10936.864757214396</v>
      </c>
      <c r="M24" s="12">
        <v>10119.503635522817</v>
      </c>
      <c r="N24" s="12">
        <v>9540.8494965677019</v>
      </c>
      <c r="O24" s="12">
        <v>9412.6327369997252</v>
      </c>
      <c r="P24" s="12">
        <v>9379.7337733349959</v>
      </c>
      <c r="Q24" s="12">
        <v>9510.2303030630137</v>
      </c>
      <c r="R24" s="12">
        <v>9704.7731019507373</v>
      </c>
      <c r="S24" s="12">
        <v>9963.649587446218</v>
      </c>
      <c r="T24" s="12">
        <v>9849.7735181691914</v>
      </c>
      <c r="U24" s="12">
        <v>9830.4572194372595</v>
      </c>
      <c r="V24" s="12">
        <v>10115.731259843897</v>
      </c>
      <c r="W24" s="12">
        <v>10045.997030209746</v>
      </c>
      <c r="X24" s="12">
        <v>10042.929270121545</v>
      </c>
      <c r="Y24" s="12">
        <v>10136.662186336906</v>
      </c>
      <c r="Z24" s="12">
        <v>10296.95279493453</v>
      </c>
      <c r="AA24" s="12">
        <v>9770.2908537266521</v>
      </c>
      <c r="AB24" s="12">
        <v>9109.4475171428385</v>
      </c>
      <c r="AC24" s="12">
        <v>9195.6983415224058</v>
      </c>
      <c r="AD24" s="12">
        <v>8694.3518739291449</v>
      </c>
      <c r="AE24" s="12">
        <v>7796.0814188339491</v>
      </c>
      <c r="AF24" s="12">
        <v>7980.3267768125734</v>
      </c>
      <c r="AG24" s="12">
        <v>7986.254331551313</v>
      </c>
      <c r="AH24" s="12">
        <v>7525.1681881570539</v>
      </c>
      <c r="AI24" s="12">
        <v>7069.8484666445474</v>
      </c>
      <c r="AJ24" s="12">
        <v>6944.9319871618727</v>
      </c>
      <c r="AK24" s="12">
        <v>6804.4256249189593</v>
      </c>
      <c r="AL24" s="12">
        <v>5748.4780596231794</v>
      </c>
      <c r="AM24" s="12">
        <v>5420.3658851658211</v>
      </c>
      <c r="AN24" s="12">
        <v>5105.6039625212989</v>
      </c>
      <c r="AO24" s="12">
        <v>4405.3550310287255</v>
      </c>
      <c r="AP24" s="12">
        <v>3638.2564603500655</v>
      </c>
      <c r="AQ24" s="12">
        <v>3001.6303014749824</v>
      </c>
      <c r="AR24" s="12">
        <v>3417.2390387231389</v>
      </c>
      <c r="AS24" s="12">
        <v>3465.5516182362962</v>
      </c>
      <c r="AT24" s="12">
        <v>3217.2580964447693</v>
      </c>
      <c r="AU24" s="12">
        <v>3029.1566653178825</v>
      </c>
      <c r="AV24" s="12">
        <v>2967.6199300707763</v>
      </c>
      <c r="AW24" s="12">
        <v>2652.3271860302193</v>
      </c>
      <c r="AX24" s="12">
        <v>2351.4390615938255</v>
      </c>
      <c r="AY24" s="12">
        <v>1904.6184586278607</v>
      </c>
      <c r="AZ24" s="12">
        <v>1567.0545631188429</v>
      </c>
      <c r="BA24" s="12">
        <v>1367.4714811171086</v>
      </c>
      <c r="BB24" s="12">
        <v>1099.3469493868731</v>
      </c>
      <c r="BC24" s="12">
        <v>807.74415988386295</v>
      </c>
      <c r="BD24" s="12">
        <v>604.39654554694175</v>
      </c>
      <c r="BE24" s="12">
        <v>453.41753562144174</v>
      </c>
      <c r="BF24" s="12">
        <v>331.58415378525081</v>
      </c>
      <c r="BG24" s="12">
        <v>237.7926969038659</v>
      </c>
      <c r="BH24" s="12">
        <v>145.49632914859737</v>
      </c>
      <c r="BI24" s="12">
        <v>74.892496644458916</v>
      </c>
      <c r="BJ24" s="12">
        <v>135.96873267895648</v>
      </c>
    </row>
    <row r="25" spans="1:114">
      <c r="A25" s="12" t="s">
        <v>136</v>
      </c>
      <c r="B25" s="32">
        <v>0</v>
      </c>
      <c r="C25" s="32">
        <v>747.76628578564498</v>
      </c>
      <c r="D25" s="12">
        <v>9187.9089624480275</v>
      </c>
      <c r="E25" s="12">
        <v>9678.3168328925221</v>
      </c>
      <c r="F25" s="12">
        <v>10395.606532505804</v>
      </c>
      <c r="G25" s="12">
        <v>10415.696315618652</v>
      </c>
      <c r="H25" s="12">
        <v>10671.737222013979</v>
      </c>
      <c r="I25" s="12">
        <v>10871.092136762805</v>
      </c>
      <c r="J25" s="12">
        <v>10885.572942428633</v>
      </c>
      <c r="K25" s="12">
        <v>10737.16706849822</v>
      </c>
      <c r="L25" s="12">
        <v>10998.86864289685</v>
      </c>
      <c r="M25" s="12">
        <v>10196.486568147739</v>
      </c>
      <c r="N25" s="12">
        <v>9547.5466776887297</v>
      </c>
      <c r="O25" s="12">
        <v>9422.561378536453</v>
      </c>
      <c r="P25" s="12">
        <v>9359.9182500996831</v>
      </c>
      <c r="Q25" s="12">
        <v>9503.8412557351257</v>
      </c>
      <c r="R25" s="12">
        <v>9657.0672624122762</v>
      </c>
      <c r="S25" s="12">
        <v>9950.8566084207614</v>
      </c>
      <c r="T25" s="12">
        <v>9883.7867986123765</v>
      </c>
      <c r="U25" s="12">
        <v>9768.1061363072149</v>
      </c>
      <c r="V25" s="12">
        <v>10123.421120795567</v>
      </c>
      <c r="W25" s="12">
        <v>10031.650496004049</v>
      </c>
      <c r="X25" s="12">
        <v>10047.365577600242</v>
      </c>
      <c r="Y25" s="12">
        <v>10089.116875197487</v>
      </c>
      <c r="Z25" s="12">
        <v>10285.55816880288</v>
      </c>
      <c r="AA25" s="12">
        <v>9868.9426466871264</v>
      </c>
      <c r="AB25" s="12">
        <v>9094.1718015995029</v>
      </c>
      <c r="AC25" s="12">
        <v>9145.5001690983045</v>
      </c>
      <c r="AD25" s="12">
        <v>8832.8570419101889</v>
      </c>
      <c r="AE25" s="12">
        <v>7775.4559356587488</v>
      </c>
      <c r="AF25" s="12">
        <v>7933.4409965000541</v>
      </c>
      <c r="AG25" s="12">
        <v>8018.1652315823139</v>
      </c>
      <c r="AH25" s="12">
        <v>7559.7105636641263</v>
      </c>
      <c r="AI25" s="12">
        <v>7106.540553067076</v>
      </c>
      <c r="AJ25" s="12">
        <v>6855.6096206827715</v>
      </c>
      <c r="AK25" s="12">
        <v>6900.4885650283013</v>
      </c>
      <c r="AL25" s="12">
        <v>5804.5860781791334</v>
      </c>
      <c r="AM25" s="12">
        <v>5380.2172304744872</v>
      </c>
      <c r="AN25" s="12">
        <v>5172.9496091889241</v>
      </c>
      <c r="AO25" s="12">
        <v>4404.4784897986146</v>
      </c>
      <c r="AP25" s="12">
        <v>3768.1807044125917</v>
      </c>
      <c r="AQ25" s="12">
        <v>2933.1864855379408</v>
      </c>
      <c r="AR25" s="12">
        <v>3383.85372198186</v>
      </c>
      <c r="AS25" s="12">
        <v>3446.0522584205751</v>
      </c>
      <c r="AT25" s="12">
        <v>3239.783955354203</v>
      </c>
      <c r="AU25" s="12">
        <v>2989.6538836909849</v>
      </c>
      <c r="AV25" s="12">
        <v>2967.857817227291</v>
      </c>
      <c r="AW25" s="12">
        <v>2652.2263034463276</v>
      </c>
      <c r="AX25" s="12">
        <v>2364.8981231301</v>
      </c>
      <c r="AY25" s="12">
        <v>1909.5340683115132</v>
      </c>
      <c r="AZ25" s="12">
        <v>1576.3073479663658</v>
      </c>
      <c r="BA25" s="12">
        <v>1353.735139616552</v>
      </c>
      <c r="BB25" s="12">
        <v>1115.0506266393072</v>
      </c>
      <c r="BC25" s="12">
        <v>806.95188180625644</v>
      </c>
      <c r="BD25" s="12">
        <v>603.99614083284325</v>
      </c>
      <c r="BE25" s="12">
        <v>454.96015651307533</v>
      </c>
      <c r="BF25" s="12">
        <v>333.44964733956414</v>
      </c>
      <c r="BG25" s="12">
        <v>238.56095627541515</v>
      </c>
      <c r="BH25" s="12">
        <v>144.96579709387862</v>
      </c>
      <c r="BI25" s="12">
        <v>76.610602203941198</v>
      </c>
      <c r="BJ25" s="12">
        <v>135.25316303283176</v>
      </c>
    </row>
    <row r="26" spans="1:114">
      <c r="A26" s="12" t="s">
        <v>137</v>
      </c>
      <c r="B26" s="32">
        <v>0</v>
      </c>
      <c r="C26" s="32">
        <v>0</v>
      </c>
      <c r="D26" s="12">
        <v>9169.9154505681327</v>
      </c>
      <c r="E26" s="12">
        <v>9571.1761451342645</v>
      </c>
      <c r="F26" s="12">
        <v>10405.763666361854</v>
      </c>
      <c r="G26" s="12">
        <v>10388.018370518255</v>
      </c>
      <c r="H26" s="12">
        <v>10649.011551275227</v>
      </c>
      <c r="I26" s="12">
        <v>10844.219441791407</v>
      </c>
      <c r="J26" s="12">
        <v>10935.564161221831</v>
      </c>
      <c r="K26" s="12">
        <v>10646.360641243766</v>
      </c>
      <c r="L26" s="12">
        <v>11061.32802482672</v>
      </c>
      <c r="M26" s="12">
        <v>10278.169891374559</v>
      </c>
      <c r="N26" s="12">
        <v>9554.5942362098558</v>
      </c>
      <c r="O26" s="12">
        <v>9434.2202529135011</v>
      </c>
      <c r="P26" s="12">
        <v>9339.8340335632147</v>
      </c>
      <c r="Q26" s="12">
        <v>9499.3289377140591</v>
      </c>
      <c r="R26" s="12">
        <v>9606.6316768019751</v>
      </c>
      <c r="S26" s="12">
        <v>9936.547442347206</v>
      </c>
      <c r="T26" s="12">
        <v>9922.8119793250553</v>
      </c>
      <c r="U26" s="12">
        <v>9701.6039943997894</v>
      </c>
      <c r="V26" s="12">
        <v>10132.471519493836</v>
      </c>
      <c r="W26" s="12">
        <v>10016.630957019072</v>
      </c>
      <c r="X26" s="12">
        <v>10054.139458721234</v>
      </c>
      <c r="Y26" s="12">
        <v>10037.681985999043</v>
      </c>
      <c r="Z26" s="12">
        <v>10268.990091351494</v>
      </c>
      <c r="AA26" s="12">
        <v>9974.9759642263507</v>
      </c>
      <c r="AB26" s="12">
        <v>9078.4422852481566</v>
      </c>
      <c r="AC26" s="12">
        <v>9085.6973944260917</v>
      </c>
      <c r="AD26" s="12">
        <v>8982.1133291415263</v>
      </c>
      <c r="AE26" s="12">
        <v>7755.0183887145395</v>
      </c>
      <c r="AF26" s="12">
        <v>7881.7585595453857</v>
      </c>
      <c r="AG26" s="12">
        <v>8050.0483813340343</v>
      </c>
      <c r="AH26" s="12">
        <v>7595.7873645684977</v>
      </c>
      <c r="AI26" s="12">
        <v>7147.2609038098162</v>
      </c>
      <c r="AJ26" s="12">
        <v>6755.9151344425827</v>
      </c>
      <c r="AK26" s="12">
        <v>7000.0404698328603</v>
      </c>
      <c r="AL26" s="12">
        <v>5865.7370966403669</v>
      </c>
      <c r="AM26" s="12">
        <v>5333.1716737241686</v>
      </c>
      <c r="AN26" s="12">
        <v>5243.3690234536689</v>
      </c>
      <c r="AO26" s="12">
        <v>4398.2263406047405</v>
      </c>
      <c r="AP26" s="12">
        <v>3910.0711672383268</v>
      </c>
      <c r="AQ26" s="12">
        <v>2862.544951222676</v>
      </c>
      <c r="AR26" s="12">
        <v>3349.4613001285425</v>
      </c>
      <c r="AS26" s="12">
        <v>3424.6537375365688</v>
      </c>
      <c r="AT26" s="12">
        <v>3265.6671906294114</v>
      </c>
      <c r="AU26" s="12">
        <v>2947.7227355092937</v>
      </c>
      <c r="AV26" s="12">
        <v>2967.8077672551362</v>
      </c>
      <c r="AW26" s="12">
        <v>2651.7389655286738</v>
      </c>
      <c r="AX26" s="12">
        <v>2378.5746722867357</v>
      </c>
      <c r="AY26" s="12">
        <v>1914.2075638351771</v>
      </c>
      <c r="AZ26" s="12">
        <v>1587.1179170007722</v>
      </c>
      <c r="BA26" s="12">
        <v>1338.005019609762</v>
      </c>
      <c r="BB26" s="12">
        <v>1131.9957871996296</v>
      </c>
      <c r="BC26" s="12">
        <v>805.96664733720979</v>
      </c>
      <c r="BD26" s="12">
        <v>603.63913490162088</v>
      </c>
      <c r="BE26" s="12">
        <v>456.52385002832563</v>
      </c>
      <c r="BF26" s="12">
        <v>335.30660098350165</v>
      </c>
      <c r="BG26" s="12">
        <v>239.33362062598897</v>
      </c>
      <c r="BH26" s="12">
        <v>144.33649942639428</v>
      </c>
      <c r="BI26" s="12">
        <v>78.516125845529203</v>
      </c>
      <c r="BJ26" s="12">
        <v>134.43955372463168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141</v>
      </c>
      <c r="C31" s="5" t="s">
        <v>142</v>
      </c>
      <c r="D31" s="4" t="s">
        <v>143</v>
      </c>
      <c r="E31" s="4" t="s">
        <v>144</v>
      </c>
      <c r="F31" s="4" t="s">
        <v>145</v>
      </c>
      <c r="G31" s="4" t="s">
        <v>146</v>
      </c>
      <c r="H31" s="4" t="s">
        <v>147</v>
      </c>
      <c r="I31" s="4" t="s">
        <v>148</v>
      </c>
      <c r="J31" s="4" t="s">
        <v>149</v>
      </c>
      <c r="K31" s="4" t="s">
        <v>150</v>
      </c>
      <c r="L31" s="4" t="s">
        <v>151</v>
      </c>
      <c r="M31" s="4" t="s">
        <v>152</v>
      </c>
      <c r="N31" s="4" t="s">
        <v>153</v>
      </c>
      <c r="O31" s="14"/>
      <c r="P31" s="37" t="s">
        <v>154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49583.186257097579</v>
      </c>
      <c r="C32" s="13">
        <v>54279.115400308263</v>
      </c>
      <c r="D32" s="13">
        <v>48044.634911052628</v>
      </c>
      <c r="E32" s="13">
        <v>50536.005461702051</v>
      </c>
      <c r="F32" s="13">
        <v>50577.559890835662</v>
      </c>
      <c r="G32" s="13">
        <v>43270.804346991528</v>
      </c>
      <c r="H32" s="13">
        <v>35996.721031193767</v>
      </c>
      <c r="I32" s="13">
        <v>23585.752845269944</v>
      </c>
      <c r="J32" s="13">
        <v>18422.417914670787</v>
      </c>
      <c r="K32" s="13">
        <v>12624.940524262582</v>
      </c>
      <c r="L32" s="13">
        <v>5284.8413351067393</v>
      </c>
      <c r="M32" s="13">
        <v>1177.3716830635653</v>
      </c>
      <c r="N32" s="13">
        <v>119.95817444079286</v>
      </c>
      <c r="P32" s="27">
        <f>SUM(G32:N32)</f>
        <v>140482.80785499973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48672.172423476688</v>
      </c>
      <c r="C33" s="13">
        <v>54321.177614289678</v>
      </c>
      <c r="D33" s="13">
        <v>48035.844501164414</v>
      </c>
      <c r="E33" s="13">
        <v>50472.91404717548</v>
      </c>
      <c r="F33" s="13">
        <v>50608.137338304718</v>
      </c>
      <c r="G33" s="13">
        <v>43313.469357366703</v>
      </c>
      <c r="H33" s="13">
        <v>36121.072420418728</v>
      </c>
      <c r="I33" s="13">
        <v>23731.501885619313</v>
      </c>
      <c r="J33" s="13">
        <v>18319.531304967368</v>
      </c>
      <c r="K33" s="13">
        <v>12647.071077320757</v>
      </c>
      <c r="L33" s="13">
        <v>5300.1971274748284</v>
      </c>
      <c r="M33" s="13">
        <v>1178.2841131297796</v>
      </c>
      <c r="N33" s="13">
        <v>121.87526323710971</v>
      </c>
      <c r="P33" s="27">
        <f t="shared" ref="P33:P55" si="1">SUM(G33:N33)</f>
        <v>140733.00254953458</v>
      </c>
    </row>
    <row r="34" spans="1:78" ht="14.25">
      <c r="A34" s="12" t="str">
        <f t="shared" si="0"/>
        <v>114年 8月</v>
      </c>
      <c r="B34" s="32">
        <v>47762.956845989538</v>
      </c>
      <c r="C34" s="13">
        <v>54356.194164763619</v>
      </c>
      <c r="D34" s="13">
        <v>48035.615671891414</v>
      </c>
      <c r="E34" s="13">
        <v>50407.727797422267</v>
      </c>
      <c r="F34" s="13">
        <v>50638.727825584399</v>
      </c>
      <c r="G34" s="13">
        <v>43352.006927236958</v>
      </c>
      <c r="H34" s="13">
        <v>36244.0757718518</v>
      </c>
      <c r="I34" s="13">
        <v>23886.123760657618</v>
      </c>
      <c r="J34" s="13">
        <v>18211.414362512212</v>
      </c>
      <c r="K34" s="13">
        <v>12670.358910711389</v>
      </c>
      <c r="L34" s="13">
        <v>5314.1003017318963</v>
      </c>
      <c r="M34" s="13">
        <v>1179.6672445799566</v>
      </c>
      <c r="N34" s="13">
        <v>123.73899923263428</v>
      </c>
      <c r="P34" s="27">
        <f t="shared" si="1"/>
        <v>140981.48627851447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46855.537872635265</v>
      </c>
      <c r="C35" s="13">
        <v>54384.172568525188</v>
      </c>
      <c r="D35" s="13">
        <v>48043.935338458912</v>
      </c>
      <c r="E35" s="13">
        <v>50340.448754042372</v>
      </c>
      <c r="F35" s="13">
        <v>50669.326851837861</v>
      </c>
      <c r="G35" s="13">
        <v>43386.4289221172</v>
      </c>
      <c r="H35" s="13">
        <v>36365.752576893639</v>
      </c>
      <c r="I35" s="13">
        <v>24049.496104969872</v>
      </c>
      <c r="J35" s="13">
        <v>18098.14062422423</v>
      </c>
      <c r="K35" s="13">
        <v>12694.771547337834</v>
      </c>
      <c r="L35" s="13">
        <v>5326.5822231925613</v>
      </c>
      <c r="M35" s="13">
        <v>1181.4555773619009</v>
      </c>
      <c r="N35" s="13">
        <v>125.53867544531454</v>
      </c>
      <c r="P35" s="27">
        <f t="shared" si="1"/>
        <v>141228.16625154254</v>
      </c>
    </row>
    <row r="36" spans="1:78">
      <c r="A36" s="12" t="str">
        <f t="shared" si="0"/>
        <v>114年 10月</v>
      </c>
      <c r="B36" s="32">
        <v>45949.913852559228</v>
      </c>
      <c r="C36" s="13">
        <v>54405.120336349442</v>
      </c>
      <c r="D36" s="13">
        <v>48060.790429749337</v>
      </c>
      <c r="E36" s="13">
        <v>50271.078959228857</v>
      </c>
      <c r="F36" s="13">
        <v>50699.929932178115</v>
      </c>
      <c r="G36" s="13">
        <v>43416.747177011384</v>
      </c>
      <c r="H36" s="13">
        <v>36486.124214665135</v>
      </c>
      <c r="I36" s="13">
        <v>24221.497541422097</v>
      </c>
      <c r="J36" s="13">
        <v>17979.782976937975</v>
      </c>
      <c r="K36" s="13">
        <v>12720.276790028436</v>
      </c>
      <c r="L36" s="13">
        <v>5337.6727846988188</v>
      </c>
      <c r="M36" s="13">
        <v>1183.5879361478928</v>
      </c>
      <c r="N36" s="13">
        <v>127.2650184539539</v>
      </c>
      <c r="P36" s="27">
        <f t="shared" si="1"/>
        <v>141472.95443936568</v>
      </c>
    </row>
    <row r="37" spans="1:78">
      <c r="A37" s="12" t="str">
        <f t="shared" si="0"/>
        <v>114年 11月</v>
      </c>
      <c r="B37" s="32">
        <v>45046.083136052417</v>
      </c>
      <c r="C37" s="13">
        <v>54419.044972995856</v>
      </c>
      <c r="D37" s="13">
        <v>48086.167888289965</v>
      </c>
      <c r="E37" s="13">
        <v>50199.620455762757</v>
      </c>
      <c r="F37" s="13">
        <v>50730.532597632118</v>
      </c>
      <c r="G37" s="13">
        <v>43442.973496497812</v>
      </c>
      <c r="H37" s="13">
        <v>36605.21195250193</v>
      </c>
      <c r="I37" s="13">
        <v>24402.007674508077</v>
      </c>
      <c r="J37" s="13">
        <v>17856.413661995852</v>
      </c>
      <c r="K37" s="13">
        <v>12746.842729594367</v>
      </c>
      <c r="L37" s="13">
        <v>5347.4004894569707</v>
      </c>
      <c r="M37" s="13">
        <v>1186.0072578872005</v>
      </c>
      <c r="N37" s="13">
        <v>128.91007032116812</v>
      </c>
      <c r="P37" s="27">
        <f t="shared" si="1"/>
        <v>141715.76733276338</v>
      </c>
    </row>
    <row r="38" spans="1:78">
      <c r="A38" s="12" t="str">
        <f t="shared" si="0"/>
        <v>114年 12月</v>
      </c>
      <c r="B38" s="32">
        <v>44144.04407455078</v>
      </c>
      <c r="C38" s="13">
        <v>54425.953977212637</v>
      </c>
      <c r="D38" s="13">
        <v>48120.054670240854</v>
      </c>
      <c r="E38" s="13">
        <v>50126.075287008243</v>
      </c>
      <c r="F38" s="13">
        <v>50761.130395104869</v>
      </c>
      <c r="G38" s="13">
        <v>43465.119654814232</v>
      </c>
      <c r="H38" s="13">
        <v>36723.036946447013</v>
      </c>
      <c r="I38" s="13">
        <v>24590.907083737049</v>
      </c>
      <c r="J38" s="13">
        <v>17728.104279813535</v>
      </c>
      <c r="K38" s="13">
        <v>12774.437752403499</v>
      </c>
      <c r="L38" s="13">
        <v>5355.7925300296029</v>
      </c>
      <c r="M38" s="13">
        <v>1188.6603875652927</v>
      </c>
      <c r="N38" s="13">
        <v>130.46707853395569</v>
      </c>
      <c r="P38" s="27">
        <f t="shared" si="1"/>
        <v>141956.52571334419</v>
      </c>
    </row>
    <row r="39" spans="1:78">
      <c r="A39" s="12" t="str">
        <f t="shared" si="0"/>
        <v>115年 1月</v>
      </c>
      <c r="B39" s="32">
        <v>43243.79502063465</v>
      </c>
      <c r="C39" s="13">
        <v>54425.854841741129</v>
      </c>
      <c r="D39" s="13">
        <v>48162.437745382602</v>
      </c>
      <c r="E39" s="13">
        <v>50050.445496907603</v>
      </c>
      <c r="F39" s="13">
        <v>50791.718887343552</v>
      </c>
      <c r="G39" s="13">
        <v>43483.19739594269</v>
      </c>
      <c r="H39" s="13">
        <v>36839.620241741373</v>
      </c>
      <c r="I39" s="13">
        <v>24788.077317062161</v>
      </c>
      <c r="J39" s="13">
        <v>17594.925794418657</v>
      </c>
      <c r="K39" s="13">
        <v>12803.030547486436</v>
      </c>
      <c r="L39" s="13">
        <v>5362.8748636354458</v>
      </c>
      <c r="M39" s="13">
        <v>1191.4978819745343</v>
      </c>
      <c r="N39" s="13">
        <v>131.93039347261683</v>
      </c>
      <c r="P39" s="27">
        <f t="shared" si="1"/>
        <v>142195.15443573389</v>
      </c>
    </row>
    <row r="40" spans="1:78">
      <c r="A40" s="12" t="str">
        <f t="shared" si="0"/>
        <v>115年 2月</v>
      </c>
      <c r="B40" s="32">
        <v>42345.334328028031</v>
      </c>
      <c r="C40" s="13">
        <v>54418.755053320143</v>
      </c>
      <c r="D40" s="13">
        <v>48213.304097104214</v>
      </c>
      <c r="E40" s="13">
        <v>49972.733129976259</v>
      </c>
      <c r="F40" s="13">
        <v>50822.293652901826</v>
      </c>
      <c r="G40" s="13">
        <v>43497.218433694085</v>
      </c>
      <c r="H40" s="13">
        <v>36954.982773312702</v>
      </c>
      <c r="I40" s="13">
        <v>24993.400884349394</v>
      </c>
      <c r="J40" s="13">
        <v>17456.948537962893</v>
      </c>
      <c r="K40" s="13">
        <v>12832.590113190461</v>
      </c>
      <c r="L40" s="13">
        <v>5368.6722839044742</v>
      </c>
      <c r="M40" s="13">
        <v>1194.4738212952443</v>
      </c>
      <c r="N40" s="13">
        <v>133.29537294664473</v>
      </c>
      <c r="P40" s="27">
        <f t="shared" si="1"/>
        <v>142431.58222065592</v>
      </c>
    </row>
    <row r="41" spans="1:78">
      <c r="A41" s="12" t="str">
        <f t="shared" si="0"/>
        <v>115年 3月</v>
      </c>
      <c r="B41" s="32">
        <v>41448.660351598039</v>
      </c>
      <c r="C41" s="13">
        <v>54404.662092690276</v>
      </c>
      <c r="D41" s="13">
        <v>48272.640722390999</v>
      </c>
      <c r="E41" s="13">
        <v>49892.9402312979</v>
      </c>
      <c r="F41" s="13">
        <v>50852.850286104105</v>
      </c>
      <c r="G41" s="13">
        <v>43507.19445179258</v>
      </c>
      <c r="H41" s="13">
        <v>37069.145366262135</v>
      </c>
      <c r="I41" s="13">
        <v>25206.761250886768</v>
      </c>
      <c r="J41" s="13">
        <v>17314.242215207589</v>
      </c>
      <c r="K41" s="13">
        <v>12863.085763396719</v>
      </c>
      <c r="L41" s="13">
        <v>5373.2084892302755</v>
      </c>
      <c r="M41" s="13">
        <v>1197.5456282815173</v>
      </c>
      <c r="N41" s="13">
        <v>134.55829336258361</v>
      </c>
      <c r="P41" s="27">
        <f t="shared" si="1"/>
        <v>142665.74145842018</v>
      </c>
    </row>
    <row r="42" spans="1:78">
      <c r="A42" s="12" t="str">
        <f t="shared" si="0"/>
        <v>115年 4月</v>
      </c>
      <c r="B42" s="32">
        <v>40553.7714473542</v>
      </c>
      <c r="C42" s="13">
        <v>54383.583434598338</v>
      </c>
      <c r="D42" s="13">
        <v>48340.434631812401</v>
      </c>
      <c r="E42" s="13">
        <v>49811.068846519513</v>
      </c>
      <c r="F42" s="13">
        <v>50883.384397009911</v>
      </c>
      <c r="G42" s="13">
        <v>43513.137103959685</v>
      </c>
      <c r="H42" s="13">
        <v>37182.128736349179</v>
      </c>
      <c r="I42" s="13">
        <v>25428.042830933566</v>
      </c>
      <c r="J42" s="13">
        <v>17166.875907982969</v>
      </c>
      <c r="K42" s="13">
        <v>12894.487133315433</v>
      </c>
      <c r="L42" s="13">
        <v>5376.506147856594</v>
      </c>
      <c r="M42" s="13">
        <v>1200.6738948429154</v>
      </c>
      <c r="N42" s="13">
        <v>135.71626711378354</v>
      </c>
      <c r="P42" s="27">
        <f t="shared" si="1"/>
        <v>142897.56802235413</v>
      </c>
    </row>
    <row r="43" spans="1:78" s="16" customFormat="1">
      <c r="A43" s="15" t="str">
        <f t="shared" si="0"/>
        <v>115年 5月</v>
      </c>
      <c r="B43" s="15">
        <v>39660.665972447852</v>
      </c>
      <c r="C43" s="15">
        <v>54355.526547801659</v>
      </c>
      <c r="D43" s="15">
        <v>48416.672849509872</v>
      </c>
      <c r="E43" s="15">
        <v>49727.121021846433</v>
      </c>
      <c r="F43" s="15">
        <v>50913.891611378356</v>
      </c>
      <c r="G43" s="15">
        <v>43515.058013998132</v>
      </c>
      <c r="H43" s="15">
        <v>37293.953490474596</v>
      </c>
      <c r="I43" s="15">
        <v>25657.130981309332</v>
      </c>
      <c r="J43" s="15">
        <v>17014.918079621177</v>
      </c>
      <c r="K43" s="15">
        <v>12926.764184873737</v>
      </c>
      <c r="L43" s="15">
        <v>5378.5869598300123</v>
      </c>
      <c r="M43" s="15">
        <v>1203.8222158109686</v>
      </c>
      <c r="N43" s="15">
        <v>136.76716580555706</v>
      </c>
      <c r="P43" s="61">
        <f t="shared" si="1"/>
        <v>143127.00109172353</v>
      </c>
    </row>
    <row r="44" spans="1:78">
      <c r="A44" s="12" t="str">
        <f t="shared" si="0"/>
        <v>115年 6月</v>
      </c>
      <c r="B44" s="32">
        <v>38771.085733736043</v>
      </c>
      <c r="C44" s="13">
        <v>54325.050795544485</v>
      </c>
      <c r="D44" s="13">
        <v>48482.334031146267</v>
      </c>
      <c r="E44" s="13">
        <v>49647.244220467328</v>
      </c>
      <c r="F44" s="13">
        <v>50914.086500465528</v>
      </c>
      <c r="G44" s="13">
        <v>43582.155844868423</v>
      </c>
      <c r="H44" s="13">
        <v>37360.575382847281</v>
      </c>
      <c r="I44" s="13">
        <v>25843.677959155095</v>
      </c>
      <c r="J44" s="13">
        <v>16937.780271899392</v>
      </c>
      <c r="K44" s="13">
        <v>12941.170663039335</v>
      </c>
      <c r="L44" s="13">
        <v>5382.9360405404586</v>
      </c>
      <c r="M44" s="13">
        <v>1205.9231631506386</v>
      </c>
      <c r="N44" s="13">
        <v>137.2624889342205</v>
      </c>
      <c r="P44" s="27">
        <f t="shared" si="1"/>
        <v>143391.48181443484</v>
      </c>
    </row>
    <row r="45" spans="1:78">
      <c r="A45" s="12" t="str">
        <f t="shared" si="0"/>
        <v>115年 7月</v>
      </c>
      <c r="B45" s="32">
        <v>37883.951161167744</v>
      </c>
      <c r="C45" s="13">
        <v>54286.566801404333</v>
      </c>
      <c r="D45" s="13">
        <v>48555.046377586943</v>
      </c>
      <c r="E45" s="13">
        <v>49565.810693184423</v>
      </c>
      <c r="F45" s="13">
        <v>50908.065504446815</v>
      </c>
      <c r="G45" s="13">
        <v>43657.75983199347</v>
      </c>
      <c r="H45" s="13">
        <v>37416.951175323775</v>
      </c>
      <c r="I45" s="13">
        <v>26029.302136149927</v>
      </c>
      <c r="J45" s="13">
        <v>16871.976665997769</v>
      </c>
      <c r="K45" s="13">
        <v>12951.68225621336</v>
      </c>
      <c r="L45" s="13">
        <v>5387.7530251165217</v>
      </c>
      <c r="M45" s="13">
        <v>1208.5641473817532</v>
      </c>
      <c r="N45" s="13">
        <v>137.62248721080638</v>
      </c>
      <c r="P45" s="27">
        <f t="shared" si="1"/>
        <v>143661.61172538737</v>
      </c>
    </row>
    <row r="46" spans="1:78">
      <c r="A46" s="12" t="str">
        <f t="shared" si="0"/>
        <v>115年 8月</v>
      </c>
      <c r="B46" s="32">
        <v>36999.26106401546</v>
      </c>
      <c r="C46" s="13">
        <v>54240.083218640764</v>
      </c>
      <c r="D46" s="13">
        <v>48634.801520658584</v>
      </c>
      <c r="E46" s="13">
        <v>49482.825317659903</v>
      </c>
      <c r="F46" s="13">
        <v>50895.846574164068</v>
      </c>
      <c r="G46" s="13">
        <v>43741.8453644283</v>
      </c>
      <c r="H46" s="13">
        <v>37463.143252768838</v>
      </c>
      <c r="I46" s="13">
        <v>26214.030233881622</v>
      </c>
      <c r="J46" s="13">
        <v>16817.392118821466</v>
      </c>
      <c r="K46" s="13">
        <v>12958.381129495618</v>
      </c>
      <c r="L46" s="13">
        <v>5393.0655925261017</v>
      </c>
      <c r="M46" s="13">
        <v>1211.6914522864408</v>
      </c>
      <c r="N46" s="13">
        <v>137.84912323155299</v>
      </c>
      <c r="P46" s="27">
        <f t="shared" si="1"/>
        <v>143937.39826743994</v>
      </c>
    </row>
    <row r="47" spans="1:78">
      <c r="A47" s="12" t="str">
        <f t="shared" si="0"/>
        <v>115年 9月</v>
      </c>
      <c r="B47" s="32">
        <v>36117.014251852146</v>
      </c>
      <c r="C47" s="13">
        <v>54185.608694229421</v>
      </c>
      <c r="D47" s="13">
        <v>48721.591099329555</v>
      </c>
      <c r="E47" s="13">
        <v>49398.292962340332</v>
      </c>
      <c r="F47" s="13">
        <v>50877.447625954337</v>
      </c>
      <c r="G47" s="13">
        <v>43834.387878769012</v>
      </c>
      <c r="H47" s="13">
        <v>37499.21374010756</v>
      </c>
      <c r="I47" s="13">
        <v>26397.88872072595</v>
      </c>
      <c r="J47" s="13">
        <v>16773.912320589629</v>
      </c>
      <c r="K47" s="13">
        <v>12961.348201397555</v>
      </c>
      <c r="L47" s="13">
        <v>5398.8992089934018</v>
      </c>
      <c r="M47" s="13">
        <v>1215.2537818152746</v>
      </c>
      <c r="N47" s="13">
        <v>137.94493885172687</v>
      </c>
      <c r="P47" s="27">
        <f t="shared" si="1"/>
        <v>144218.84879125009</v>
      </c>
    </row>
    <row r="48" spans="1:78">
      <c r="A48" s="12" t="str">
        <f t="shared" si="0"/>
        <v>115年 10月</v>
      </c>
      <c r="B48" s="32">
        <v>35237.209534551323</v>
      </c>
      <c r="C48" s="13">
        <v>54123.151868865934</v>
      </c>
      <c r="D48" s="13">
        <v>48815.406759704441</v>
      </c>
      <c r="E48" s="13">
        <v>49312.218486470578</v>
      </c>
      <c r="F48" s="13">
        <v>50852.8865417052</v>
      </c>
      <c r="G48" s="13">
        <v>43935.362859076355</v>
      </c>
      <c r="H48" s="13">
        <v>37525.224503260615</v>
      </c>
      <c r="I48" s="13">
        <v>26580.903813544322</v>
      </c>
      <c r="J48" s="13">
        <v>16741.4237892729</v>
      </c>
      <c r="K48" s="13">
        <v>12960.663160408432</v>
      </c>
      <c r="L48" s="13">
        <v>5405.2772239200076</v>
      </c>
      <c r="M48" s="13">
        <v>1219.2022133245528</v>
      </c>
      <c r="N48" s="13">
        <v>137.91297285158038</v>
      </c>
      <c r="P48" s="27">
        <f t="shared" si="1"/>
        <v>144505.97053565877</v>
      </c>
    </row>
    <row r="49" spans="1:16" s="14" customFormat="1">
      <c r="A49" s="13" t="str">
        <f t="shared" si="0"/>
        <v>115年 11月</v>
      </c>
      <c r="B49" s="13">
        <v>34359.845722286947</v>
      </c>
      <c r="C49" s="13">
        <v>54052.721376969675</v>
      </c>
      <c r="D49" s="13">
        <v>48916.240155018539</v>
      </c>
      <c r="E49" s="13">
        <v>49224.606740107702</v>
      </c>
      <c r="F49" s="13">
        <v>50822.181168910298</v>
      </c>
      <c r="G49" s="13">
        <v>44044.745836799382</v>
      </c>
      <c r="H49" s="13">
        <v>37541.237150076224</v>
      </c>
      <c r="I49" s="13">
        <v>26763.1014793717</v>
      </c>
      <c r="J49" s="13">
        <v>16719.813865069769</v>
      </c>
      <c r="K49" s="13">
        <v>12956.404481353487</v>
      </c>
      <c r="L49" s="13">
        <v>5412.2209623409781</v>
      </c>
      <c r="M49" s="13">
        <v>1223.4901474663714</v>
      </c>
      <c r="N49" s="13">
        <v>137.75668630396234</v>
      </c>
      <c r="P49" s="57">
        <f t="shared" si="1"/>
        <v>144798.77060878187</v>
      </c>
    </row>
    <row r="50" spans="1:16">
      <c r="A50" s="12" t="str">
        <f t="shared" si="0"/>
        <v>115年 12月</v>
      </c>
      <c r="B50" s="32">
        <v>33484.921625533447</v>
      </c>
      <c r="C50" s="13">
        <v>53974.325846687636</v>
      </c>
      <c r="D50" s="13">
        <v>49024.082945632297</v>
      </c>
      <c r="E50" s="13">
        <v>49135.462564134723</v>
      </c>
      <c r="F50" s="13">
        <v>50785.349320724446</v>
      </c>
      <c r="G50" s="13">
        <v>44162.512390699223</v>
      </c>
      <c r="H50" s="13">
        <v>37547.313031259117</v>
      </c>
      <c r="I50" s="13">
        <v>26944.507437094846</v>
      </c>
      <c r="J50" s="13">
        <v>16708.970704921292</v>
      </c>
      <c r="K50" s="13">
        <v>12948.649441546802</v>
      </c>
      <c r="L50" s="13">
        <v>5419.7498140317202</v>
      </c>
      <c r="M50" s="13">
        <v>1228.0732552544614</v>
      </c>
      <c r="N50" s="13">
        <v>137.4798950341428</v>
      </c>
      <c r="P50" s="27">
        <f t="shared" si="1"/>
        <v>145097.25596984159</v>
      </c>
    </row>
    <row r="51" spans="1:16">
      <c r="A51" s="12" t="str">
        <f t="shared" si="0"/>
        <v>116年 1月</v>
      </c>
      <c r="B51" s="32">
        <v>32612.4360550657</v>
      </c>
      <c r="C51" s="13">
        <v>53887.973899898265</v>
      </c>
      <c r="D51" s="13">
        <v>49138.926799025954</v>
      </c>
      <c r="E51" s="13">
        <v>49044.790790274565</v>
      </c>
      <c r="F51" s="13">
        <v>50742.4087760189</v>
      </c>
      <c r="G51" s="13">
        <v>44288.638146773017</v>
      </c>
      <c r="H51" s="13">
        <v>37543.513241296365</v>
      </c>
      <c r="I51" s="13">
        <v>27125.14715912097</v>
      </c>
      <c r="J51" s="13">
        <v>16708.783277064031</v>
      </c>
      <c r="K51" s="13">
        <v>12937.47413674133</v>
      </c>
      <c r="L51" s="13">
        <v>5427.8813193778242</v>
      </c>
      <c r="M51" s="13">
        <v>1232.9094227816252</v>
      </c>
      <c r="N51" s="13">
        <v>137.08670860640575</v>
      </c>
      <c r="P51" s="27">
        <f t="shared" si="1"/>
        <v>145401.43341176159</v>
      </c>
    </row>
    <row r="52" spans="1:16">
      <c r="A52" s="12" t="str">
        <f t="shared" si="0"/>
        <v>116年 2月</v>
      </c>
      <c r="B52" s="32">
        <v>31742.387821959008</v>
      </c>
      <c r="C52" s="13">
        <v>53793.67415221523</v>
      </c>
      <c r="D52" s="13">
        <v>49260.763389793981</v>
      </c>
      <c r="E52" s="13">
        <v>48952.596241103784</v>
      </c>
      <c r="F52" s="13">
        <v>50693.3772794365</v>
      </c>
      <c r="G52" s="13">
        <v>44423.098778177868</v>
      </c>
      <c r="H52" s="13">
        <v>37529.898619380139</v>
      </c>
      <c r="I52" s="13">
        <v>27305.045873036772</v>
      </c>
      <c r="J52" s="13">
        <v>16719.141355620839</v>
      </c>
      <c r="K52" s="13">
        <v>12922.953496878587</v>
      </c>
      <c r="L52" s="13">
        <v>5436.6312521163445</v>
      </c>
      <c r="M52" s="13">
        <v>1237.9586940210606</v>
      </c>
      <c r="N52" s="13">
        <v>136.58147531296532</v>
      </c>
      <c r="P52" s="27">
        <f t="shared" si="1"/>
        <v>145711.30954454458</v>
      </c>
    </row>
    <row r="53" spans="1:16">
      <c r="A53" s="12" t="str">
        <f t="shared" si="0"/>
        <v>116年 3月</v>
      </c>
      <c r="B53" s="32">
        <v>30874.775737589072</v>
      </c>
      <c r="C53" s="13">
        <v>53691.435212991346</v>
      </c>
      <c r="D53" s="13">
        <v>49389.584399639629</v>
      </c>
      <c r="E53" s="13">
        <v>48858.883730066416</v>
      </c>
      <c r="F53" s="13">
        <v>50638.272541446626</v>
      </c>
      <c r="G53" s="13">
        <v>44565.870005154989</v>
      </c>
      <c r="H53" s="13">
        <v>37506.529750327361</v>
      </c>
      <c r="I53" s="13">
        <v>27484.228563257984</v>
      </c>
      <c r="J53" s="13">
        <v>16739.935515229252</v>
      </c>
      <c r="K53" s="13">
        <v>12905.161301640564</v>
      </c>
      <c r="L53" s="13">
        <v>5446.0136990536294</v>
      </c>
      <c r="M53" s="13">
        <v>1243.1832121036148</v>
      </c>
      <c r="N53" s="13">
        <v>135.96873267895648</v>
      </c>
      <c r="P53" s="27">
        <f t="shared" si="1"/>
        <v>146026.89077944637</v>
      </c>
    </row>
    <row r="54" spans="1:16">
      <c r="A54" s="12" t="str">
        <f t="shared" si="0"/>
        <v>116年 4月</v>
      </c>
      <c r="B54" s="32">
        <v>30009.598613631999</v>
      </c>
      <c r="C54" s="13">
        <v>53581.265685322287</v>
      </c>
      <c r="D54" s="13">
        <v>49525.381517369453</v>
      </c>
      <c r="E54" s="13">
        <v>48763.658061487753</v>
      </c>
      <c r="F54" s="13">
        <v>50577.112238400223</v>
      </c>
      <c r="G54" s="13">
        <v>44716.927594953871</v>
      </c>
      <c r="H54" s="13">
        <v>37473.466965496344</v>
      </c>
      <c r="I54" s="13">
        <v>27662.719972669456</v>
      </c>
      <c r="J54" s="13">
        <v>16771.057125707172</v>
      </c>
      <c r="K54" s="13">
        <v>12884.170195806219</v>
      </c>
      <c r="L54" s="13">
        <v>5456.041136861325</v>
      </c>
      <c r="M54" s="13">
        <v>1248.5471594258745</v>
      </c>
      <c r="N54" s="13">
        <v>135.25316303283176</v>
      </c>
      <c r="P54" s="27">
        <f t="shared" si="1"/>
        <v>146348.18331395311</v>
      </c>
    </row>
    <row r="55" spans="1:16">
      <c r="A55" s="12" t="str">
        <f t="shared" si="0"/>
        <v>116年 5月</v>
      </c>
      <c r="B55" s="32">
        <v>29146.855262064251</v>
      </c>
      <c r="C55" s="13">
        <v>53463.174166050485</v>
      </c>
      <c r="D55" s="13">
        <v>49668.146438887852</v>
      </c>
      <c r="E55" s="13">
        <v>48666.924030588081</v>
      </c>
      <c r="F55" s="13">
        <v>50509.914012584682</v>
      </c>
      <c r="G55" s="13">
        <v>44876.247361756665</v>
      </c>
      <c r="H55" s="13">
        <v>37430.770343700315</v>
      </c>
      <c r="I55" s="13">
        <v>27840.544604255803</v>
      </c>
      <c r="J55" s="13">
        <v>16812.398346755526</v>
      </c>
      <c r="K55" s="13">
        <v>12860.051704415015</v>
      </c>
      <c r="L55" s="13">
        <v>5466.724506048995</v>
      </c>
      <c r="M55" s="13">
        <v>1254.0166969097397</v>
      </c>
      <c r="N55" s="13">
        <v>134.43955372463168</v>
      </c>
      <c r="P55" s="27">
        <f t="shared" si="1"/>
        <v>146675.19311756667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654920.22718451463</v>
      </c>
      <c r="C3" s="13">
        <v>5305.4336405777867</v>
      </c>
      <c r="D3" s="13">
        <v>3869.4667253754974</v>
      </c>
      <c r="E3" s="12">
        <v>3492.8797685680474</v>
      </c>
      <c r="F3" s="12">
        <v>3738.7429712363514</v>
      </c>
      <c r="G3" s="12">
        <v>3997.2252752513418</v>
      </c>
      <c r="H3" s="12">
        <v>4292.1775086203934</v>
      </c>
      <c r="I3" s="12">
        <v>4400.5255508359314</v>
      </c>
      <c r="J3" s="12">
        <v>4639.053651268172</v>
      </c>
      <c r="K3" s="12">
        <v>4847.5060570755204</v>
      </c>
      <c r="L3" s="12">
        <v>5040.4764889898697</v>
      </c>
      <c r="M3" s="12">
        <v>5167.7953660586772</v>
      </c>
      <c r="N3" s="12">
        <v>4849.2265287670407</v>
      </c>
      <c r="O3" s="12">
        <v>5770.7491381343852</v>
      </c>
      <c r="P3" s="12">
        <v>5438.2605113840991</v>
      </c>
      <c r="Q3" s="12">
        <v>4686.3642201356251</v>
      </c>
      <c r="R3" s="12">
        <v>4921.7247941761188</v>
      </c>
      <c r="S3" s="12">
        <v>5270.0406043792109</v>
      </c>
      <c r="T3" s="12">
        <v>5758.9101329872101</v>
      </c>
      <c r="U3" s="12">
        <v>5819.3181449193553</v>
      </c>
      <c r="V3" s="12">
        <v>6178.7640138897086</v>
      </c>
      <c r="W3" s="12">
        <v>6476.0225093882127</v>
      </c>
      <c r="X3" s="12">
        <v>6954.2770421583964</v>
      </c>
      <c r="Y3" s="12">
        <v>7374.3348389422226</v>
      </c>
      <c r="Z3" s="12">
        <v>7667.5041589818866</v>
      </c>
      <c r="AA3" s="12">
        <v>8870.9353188747591</v>
      </c>
      <c r="AB3" s="12">
        <v>8831.322892772976</v>
      </c>
      <c r="AC3" s="12">
        <v>8270.1103441331798</v>
      </c>
      <c r="AD3" s="12">
        <v>8906.5426548231771</v>
      </c>
      <c r="AE3" s="12">
        <v>9128.3754915664722</v>
      </c>
      <c r="AF3" s="12">
        <v>9081.5381404849395</v>
      </c>
      <c r="AG3" s="12">
        <v>9010.9806553251692</v>
      </c>
      <c r="AH3" s="12">
        <v>8409.5418440676422</v>
      </c>
      <c r="AI3" s="12">
        <v>8126.4986506022915</v>
      </c>
      <c r="AJ3" s="12">
        <v>7867.9209593501109</v>
      </c>
      <c r="AK3" s="12">
        <v>7982.3579771530694</v>
      </c>
      <c r="AL3" s="12">
        <v>7844.0065417045207</v>
      </c>
      <c r="AM3" s="12">
        <v>8208.9348423355877</v>
      </c>
      <c r="AN3" s="12">
        <v>7810.1315202398673</v>
      </c>
      <c r="AO3" s="12">
        <v>7922.4687281299312</v>
      </c>
      <c r="AP3" s="12">
        <v>8476.9729141223252</v>
      </c>
      <c r="AQ3" s="12">
        <v>9164.740862717199</v>
      </c>
      <c r="AR3" s="12">
        <v>9568.1933906705035</v>
      </c>
      <c r="AS3" s="12">
        <v>10435.850845069563</v>
      </c>
      <c r="AT3" s="12">
        <v>10450.276033395539</v>
      </c>
      <c r="AU3" s="12">
        <v>10702.240448095177</v>
      </c>
      <c r="AV3" s="12">
        <v>10899.348088096833</v>
      </c>
      <c r="AW3" s="12">
        <v>11014.337635641561</v>
      </c>
      <c r="AX3" s="12">
        <v>10722.060060341726</v>
      </c>
      <c r="AY3" s="12">
        <v>11185.509754553213</v>
      </c>
      <c r="AZ3" s="12">
        <v>10457.859861674928</v>
      </c>
    </row>
    <row r="4" spans="1:52">
      <c r="A4" s="12" t="s">
        <v>115</v>
      </c>
      <c r="B4" s="13">
        <v>654786.9020087166</v>
      </c>
      <c r="C4" s="13">
        <v>5502.7714217020284</v>
      </c>
      <c r="D4" s="13">
        <v>3937.39768900631</v>
      </c>
      <c r="E4" s="12">
        <v>3499.2287647748194</v>
      </c>
      <c r="F4" s="12">
        <v>3716.4277909430944</v>
      </c>
      <c r="G4" s="12">
        <v>3974.6537577516683</v>
      </c>
      <c r="H4" s="12">
        <v>4274.0348641582896</v>
      </c>
      <c r="I4" s="12">
        <v>4387.0627333541825</v>
      </c>
      <c r="J4" s="12">
        <v>4619.843321319031</v>
      </c>
      <c r="K4" s="12">
        <v>4830.8768122849497</v>
      </c>
      <c r="L4" s="12">
        <v>5027.3581006876675</v>
      </c>
      <c r="M4" s="12">
        <v>5172.5448670599835</v>
      </c>
      <c r="N4" s="12">
        <v>4834.0978772298686</v>
      </c>
      <c r="O4" s="12">
        <v>5736.9115312580116</v>
      </c>
      <c r="P4" s="12">
        <v>5483.8658158991357</v>
      </c>
      <c r="Q4" s="12">
        <v>4710.6260181597727</v>
      </c>
      <c r="R4" s="12">
        <v>4895.9943653298033</v>
      </c>
      <c r="S4" s="12">
        <v>5235.9799880948249</v>
      </c>
      <c r="T4" s="12">
        <v>5732.736328330102</v>
      </c>
      <c r="U4" s="12">
        <v>5803.9704149739337</v>
      </c>
      <c r="V4" s="12">
        <v>6150.0127795523313</v>
      </c>
      <c r="W4" s="12">
        <v>6444.3973111502028</v>
      </c>
      <c r="X4" s="12">
        <v>6916.0238908320107</v>
      </c>
      <c r="Y4" s="12">
        <v>7342.0708890049473</v>
      </c>
      <c r="Z4" s="12">
        <v>7613.0030663807593</v>
      </c>
      <c r="AA4" s="12">
        <v>8812.6051838780022</v>
      </c>
      <c r="AB4" s="12">
        <v>8855.3601985771129</v>
      </c>
      <c r="AC4" s="12">
        <v>8273.2348241297623</v>
      </c>
      <c r="AD4" s="12">
        <v>8865.6730978641644</v>
      </c>
      <c r="AE4" s="12">
        <v>9119.9024913900539</v>
      </c>
      <c r="AF4" s="12">
        <v>9086.7874223757426</v>
      </c>
      <c r="AG4" s="12">
        <v>9036.8665636942133</v>
      </c>
      <c r="AH4" s="12">
        <v>8446.8509133700682</v>
      </c>
      <c r="AI4" s="12">
        <v>8147.1683045161071</v>
      </c>
      <c r="AJ4" s="12">
        <v>7874.6254365427658</v>
      </c>
      <c r="AK4" s="12">
        <v>7979.8332806333783</v>
      </c>
      <c r="AL4" s="12">
        <v>7837.6061768153386</v>
      </c>
      <c r="AM4" s="12">
        <v>8205.0561434926531</v>
      </c>
      <c r="AN4" s="12">
        <v>7822.6859974198433</v>
      </c>
      <c r="AO4" s="12">
        <v>7894.9390156891895</v>
      </c>
      <c r="AP4" s="12">
        <v>8423.7689380164084</v>
      </c>
      <c r="AQ4" s="12">
        <v>9115.5004687539968</v>
      </c>
      <c r="AR4" s="12">
        <v>9517.6535818913781</v>
      </c>
      <c r="AS4" s="12">
        <v>10391.377860936822</v>
      </c>
      <c r="AT4" s="12">
        <v>10438.736534863276</v>
      </c>
      <c r="AU4" s="12">
        <v>10679.930068188285</v>
      </c>
      <c r="AV4" s="12">
        <v>10883.044056249062</v>
      </c>
      <c r="AW4" s="12">
        <v>11016.727967814995</v>
      </c>
      <c r="AX4" s="12">
        <v>10717.607224077463</v>
      </c>
      <c r="AY4" s="12">
        <v>11187.636320784288</v>
      </c>
      <c r="AZ4" s="12">
        <v>10516.162045363866</v>
      </c>
    </row>
    <row r="5" spans="1:52">
      <c r="A5" s="12" t="s">
        <v>116</v>
      </c>
      <c r="B5" s="13">
        <v>654654.02365543623</v>
      </c>
      <c r="C5" s="13">
        <v>5689.0300103335549</v>
      </c>
      <c r="D5" s="13">
        <v>4013.7814365934337</v>
      </c>
      <c r="E5" s="12">
        <v>3510.0466223316171</v>
      </c>
      <c r="F5" s="12">
        <v>3694.0543029887135</v>
      </c>
      <c r="G5" s="12">
        <v>3952.2856060611193</v>
      </c>
      <c r="H5" s="12">
        <v>4254.5720666136913</v>
      </c>
      <c r="I5" s="12">
        <v>4374.6113901975614</v>
      </c>
      <c r="J5" s="12">
        <v>4600.3690408152625</v>
      </c>
      <c r="K5" s="12">
        <v>4814.1123664560473</v>
      </c>
      <c r="L5" s="12">
        <v>5013.6448175861105</v>
      </c>
      <c r="M5" s="12">
        <v>5174.2485307560873</v>
      </c>
      <c r="N5" s="12">
        <v>4827.612749210728</v>
      </c>
      <c r="O5" s="12">
        <v>5693.4879527759276</v>
      </c>
      <c r="P5" s="12">
        <v>5526.8163103852712</v>
      </c>
      <c r="Q5" s="12">
        <v>4742.784455478959</v>
      </c>
      <c r="R5" s="12">
        <v>4870.8089240869758</v>
      </c>
      <c r="S5" s="12">
        <v>5202.8173359237089</v>
      </c>
      <c r="T5" s="12">
        <v>5703.4793389352926</v>
      </c>
      <c r="U5" s="12">
        <v>5790.9562365345619</v>
      </c>
      <c r="V5" s="12">
        <v>6120.7466679157205</v>
      </c>
      <c r="W5" s="12">
        <v>6414.1235471870395</v>
      </c>
      <c r="X5" s="12">
        <v>6877.2412050167814</v>
      </c>
      <c r="Y5" s="12">
        <v>7309.2078057213675</v>
      </c>
      <c r="Z5" s="12">
        <v>7564.4952062559478</v>
      </c>
      <c r="AA5" s="12">
        <v>8745.0119685698028</v>
      </c>
      <c r="AB5" s="12">
        <v>8876.1119884353593</v>
      </c>
      <c r="AC5" s="12">
        <v>8285.3722564676682</v>
      </c>
      <c r="AD5" s="12">
        <v>8821.3919046081937</v>
      </c>
      <c r="AE5" s="12">
        <v>9109.5815243235138</v>
      </c>
      <c r="AF5" s="12">
        <v>9091.747915796961</v>
      </c>
      <c r="AG5" s="12">
        <v>9058.6577237955407</v>
      </c>
      <c r="AH5" s="12">
        <v>8486.9272992199622</v>
      </c>
      <c r="AI5" s="12">
        <v>8168.0087039224682</v>
      </c>
      <c r="AJ5" s="12">
        <v>7884.1124430071168</v>
      </c>
      <c r="AK5" s="12">
        <v>7975.4266728486</v>
      </c>
      <c r="AL5" s="12">
        <v>7834.7975878987108</v>
      </c>
      <c r="AM5" s="12">
        <v>8195.3650330192413</v>
      </c>
      <c r="AN5" s="12">
        <v>7839.6613438267941</v>
      </c>
      <c r="AO5" s="12">
        <v>7870.4101453430685</v>
      </c>
      <c r="AP5" s="12">
        <v>8371.3867530670577</v>
      </c>
      <c r="AQ5" s="12">
        <v>9064.2804782231142</v>
      </c>
      <c r="AR5" s="12">
        <v>9470.3774055628546</v>
      </c>
      <c r="AS5" s="12">
        <v>10340.585089683909</v>
      </c>
      <c r="AT5" s="12">
        <v>10429.379407245693</v>
      </c>
      <c r="AU5" s="12">
        <v>10657.069540606743</v>
      </c>
      <c r="AV5" s="12">
        <v>10866.088381021409</v>
      </c>
      <c r="AW5" s="12">
        <v>11016.173122587259</v>
      </c>
      <c r="AX5" s="12">
        <v>10718.636822547955</v>
      </c>
      <c r="AY5" s="12">
        <v>11180.387707582131</v>
      </c>
      <c r="AZ5" s="12">
        <v>10574.908131024866</v>
      </c>
    </row>
    <row r="6" spans="1:52">
      <c r="A6" s="12" t="s">
        <v>117</v>
      </c>
      <c r="B6" s="13">
        <v>654521.59130558313</v>
      </c>
      <c r="C6" s="13">
        <v>5864.2260536521053</v>
      </c>
      <c r="D6" s="13">
        <v>4098.6065231677167</v>
      </c>
      <c r="E6" s="12">
        <v>3525.332974989873</v>
      </c>
      <c r="F6" s="12">
        <v>3671.6223512580927</v>
      </c>
      <c r="G6" s="12">
        <v>3930.1209787299417</v>
      </c>
      <c r="H6" s="12">
        <v>4233.7891159865967</v>
      </c>
      <c r="I6" s="12">
        <v>4363.1713640205362</v>
      </c>
      <c r="J6" s="12">
        <v>4580.630840417226</v>
      </c>
      <c r="K6" s="12">
        <v>4797.2128204115998</v>
      </c>
      <c r="L6" s="12">
        <v>4999.3366221789311</v>
      </c>
      <c r="M6" s="12">
        <v>5172.9063848984433</v>
      </c>
      <c r="N6" s="12">
        <v>4829.769848680362</v>
      </c>
      <c r="O6" s="12">
        <v>5640.4791760230682</v>
      </c>
      <c r="P6" s="12">
        <v>5567.1123916582528</v>
      </c>
      <c r="Q6" s="12">
        <v>4782.8385935773922</v>
      </c>
      <c r="R6" s="12">
        <v>4846.1686810573938</v>
      </c>
      <c r="S6" s="12">
        <v>5170.5518328393136</v>
      </c>
      <c r="T6" s="12">
        <v>5671.1399175872584</v>
      </c>
      <c r="U6" s="12">
        <v>5780.2750360608434</v>
      </c>
      <c r="V6" s="12">
        <v>6090.9660498586909</v>
      </c>
      <c r="W6" s="12">
        <v>6385.2003596114737</v>
      </c>
      <c r="X6" s="12">
        <v>6837.9296435789138</v>
      </c>
      <c r="Y6" s="12">
        <v>7275.7452447410897</v>
      </c>
      <c r="Z6" s="12">
        <v>7521.9790629194376</v>
      </c>
      <c r="AA6" s="12">
        <v>8668.1580461045542</v>
      </c>
      <c r="AB6" s="12">
        <v>8893.5783333818581</v>
      </c>
      <c r="AC6" s="12">
        <v>8306.5214577385286</v>
      </c>
      <c r="AD6" s="12">
        <v>8773.6996504773651</v>
      </c>
      <c r="AE6" s="12">
        <v>9097.4131151181282</v>
      </c>
      <c r="AF6" s="12">
        <v>9096.4196908626691</v>
      </c>
      <c r="AG6" s="12">
        <v>9076.3541343363777</v>
      </c>
      <c r="AH6" s="12">
        <v>8529.7710927900371</v>
      </c>
      <c r="AI6" s="12">
        <v>8189.0195911061055</v>
      </c>
      <c r="AJ6" s="12">
        <v>7896.3809904107911</v>
      </c>
      <c r="AK6" s="12">
        <v>7969.138916000541</v>
      </c>
      <c r="AL6" s="12">
        <v>7835.5794578434216</v>
      </c>
      <c r="AM6" s="12">
        <v>8179.8626402878308</v>
      </c>
      <c r="AN6" s="12">
        <v>7861.0554725750462</v>
      </c>
      <c r="AO6" s="12">
        <v>7848.8813997671377</v>
      </c>
      <c r="AP6" s="12">
        <v>8319.8250414491449</v>
      </c>
      <c r="AQ6" s="12">
        <v>9011.082550481904</v>
      </c>
      <c r="AR6" s="12">
        <v>9426.3616953726178</v>
      </c>
      <c r="AS6" s="12">
        <v>10283.476571650117</v>
      </c>
      <c r="AT6" s="12">
        <v>10422.202554740632</v>
      </c>
      <c r="AU6" s="12">
        <v>10633.659545164959</v>
      </c>
      <c r="AV6" s="12">
        <v>10848.481538765453</v>
      </c>
      <c r="AW6" s="12">
        <v>11012.675224977082</v>
      </c>
      <c r="AX6" s="12">
        <v>10725.144189774765</v>
      </c>
      <c r="AY6" s="12">
        <v>11163.771919271643</v>
      </c>
      <c r="AZ6" s="12">
        <v>10634.099695736249</v>
      </c>
    </row>
    <row r="7" spans="1:52">
      <c r="A7" s="12" t="s">
        <v>118</v>
      </c>
      <c r="B7" s="13">
        <v>654389.60413814813</v>
      </c>
      <c r="C7" s="13">
        <v>6028.3761790729095</v>
      </c>
      <c r="D7" s="13">
        <v>4191.8615130834214</v>
      </c>
      <c r="E7" s="12">
        <v>3545.0874565411495</v>
      </c>
      <c r="F7" s="12">
        <v>3649.1317796525068</v>
      </c>
      <c r="G7" s="12">
        <v>3908.160034298488</v>
      </c>
      <c r="H7" s="12">
        <v>4211.6860122770067</v>
      </c>
      <c r="I7" s="12">
        <v>4352.7424974892283</v>
      </c>
      <c r="J7" s="12">
        <v>4560.6287507829593</v>
      </c>
      <c r="K7" s="12">
        <v>4780.1782749694348</v>
      </c>
      <c r="L7" s="12">
        <v>4984.4334969608808</v>
      </c>
      <c r="M7" s="12">
        <v>5168.5184572377839</v>
      </c>
      <c r="N7" s="12">
        <v>4840.5678797579949</v>
      </c>
      <c r="O7" s="12">
        <v>5577.8859742642671</v>
      </c>
      <c r="P7" s="12">
        <v>5604.7544565094058</v>
      </c>
      <c r="Q7" s="12">
        <v>4830.7874940169568</v>
      </c>
      <c r="R7" s="12">
        <v>4822.0738468346581</v>
      </c>
      <c r="S7" s="12">
        <v>5139.1826640116487</v>
      </c>
      <c r="T7" s="12">
        <v>5635.7188169483352</v>
      </c>
      <c r="U7" s="12">
        <v>5771.9262401011474</v>
      </c>
      <c r="V7" s="12">
        <v>6060.6712962110332</v>
      </c>
      <c r="W7" s="12">
        <v>6357.6268907479007</v>
      </c>
      <c r="X7" s="12">
        <v>6798.0898652548913</v>
      </c>
      <c r="Y7" s="12">
        <v>7241.6828618300897</v>
      </c>
      <c r="Z7" s="12">
        <v>7485.4531209358156</v>
      </c>
      <c r="AA7" s="12">
        <v>8582.045789231026</v>
      </c>
      <c r="AB7" s="12">
        <v>8907.7593044619371</v>
      </c>
      <c r="AC7" s="12">
        <v>8336.6812446476706</v>
      </c>
      <c r="AD7" s="12">
        <v>8722.5969108306545</v>
      </c>
      <c r="AE7" s="12">
        <v>9083.3977884237174</v>
      </c>
      <c r="AF7" s="12">
        <v>9100.8028176764601</v>
      </c>
      <c r="AG7" s="12">
        <v>9089.9557940427858</v>
      </c>
      <c r="AH7" s="12">
        <v>8575.3823851130437</v>
      </c>
      <c r="AI7" s="12">
        <v>8210.2007084554389</v>
      </c>
      <c r="AJ7" s="12">
        <v>7911.4300906598392</v>
      </c>
      <c r="AK7" s="12">
        <v>7960.970772085192</v>
      </c>
      <c r="AL7" s="12">
        <v>7839.9504698607025</v>
      </c>
      <c r="AM7" s="12">
        <v>8158.5500944953637</v>
      </c>
      <c r="AN7" s="12">
        <v>7886.8662976060696</v>
      </c>
      <c r="AO7" s="12">
        <v>7830.3520616472915</v>
      </c>
      <c r="AP7" s="12">
        <v>8269.0824861272467</v>
      </c>
      <c r="AQ7" s="12">
        <v>8955.9083441326438</v>
      </c>
      <c r="AR7" s="12">
        <v>9385.6032867950125</v>
      </c>
      <c r="AS7" s="12">
        <v>10220.056345432533</v>
      </c>
      <c r="AT7" s="12">
        <v>10417.203882900538</v>
      </c>
      <c r="AU7" s="12">
        <v>10609.70076116464</v>
      </c>
      <c r="AV7" s="12">
        <v>10830.224005619668</v>
      </c>
      <c r="AW7" s="12">
        <v>11006.236398955401</v>
      </c>
      <c r="AX7" s="12">
        <v>10737.124662458966</v>
      </c>
      <c r="AY7" s="12">
        <v>11137.796955615859</v>
      </c>
      <c r="AZ7" s="12">
        <v>10693.73831369955</v>
      </c>
    </row>
    <row r="8" spans="1:52">
      <c r="A8" s="12" t="s">
        <v>119</v>
      </c>
      <c r="B8" s="13">
        <v>654258.06133020413</v>
      </c>
      <c r="C8" s="13">
        <v>6181.4969942632415</v>
      </c>
      <c r="D8" s="13">
        <v>4293.5349800117683</v>
      </c>
      <c r="E8" s="12">
        <v>3569.3097008171344</v>
      </c>
      <c r="F8" s="12">
        <v>3626.5824320896286</v>
      </c>
      <c r="G8" s="12">
        <v>3886.4029312972193</v>
      </c>
      <c r="H8" s="12">
        <v>4188.2627554849205</v>
      </c>
      <c r="I8" s="12">
        <v>4343.3246332814178</v>
      </c>
      <c r="J8" s="12">
        <v>4540.362802568171</v>
      </c>
      <c r="K8" s="12">
        <v>4763.0088309424109</v>
      </c>
      <c r="L8" s="12">
        <v>4968.9354244277256</v>
      </c>
      <c r="M8" s="12">
        <v>5161.084775524133</v>
      </c>
      <c r="N8" s="12">
        <v>4860.0055467113243</v>
      </c>
      <c r="O8" s="12">
        <v>5505.7091206942559</v>
      </c>
      <c r="P8" s="12">
        <v>5639.7429017056375</v>
      </c>
      <c r="Q8" s="12">
        <v>4886.6302184372116</v>
      </c>
      <c r="R8" s="12">
        <v>4798.5246319962062</v>
      </c>
      <c r="S8" s="12">
        <v>5108.7090148072348</v>
      </c>
      <c r="T8" s="12">
        <v>5597.2167895587481</v>
      </c>
      <c r="U8" s="12">
        <v>5765.9092752926053</v>
      </c>
      <c r="V8" s="12">
        <v>6029.8627777535185</v>
      </c>
      <c r="W8" s="12">
        <v>6331.4022831323173</v>
      </c>
      <c r="X8" s="12">
        <v>6757.7225286515004</v>
      </c>
      <c r="Y8" s="12">
        <v>7207.0203128707035</v>
      </c>
      <c r="Z8" s="12">
        <v>7454.9158651222606</v>
      </c>
      <c r="AA8" s="12">
        <v>8486.6775702924278</v>
      </c>
      <c r="AB8" s="12">
        <v>8918.6549727321199</v>
      </c>
      <c r="AC8" s="12">
        <v>8375.8504340141244</v>
      </c>
      <c r="AD8" s="12">
        <v>8668.0842609639112</v>
      </c>
      <c r="AE8" s="12">
        <v>9067.536068788655</v>
      </c>
      <c r="AF8" s="12">
        <v>9104.8973663314355</v>
      </c>
      <c r="AG8" s="12">
        <v>9099.4627016596532</v>
      </c>
      <c r="AH8" s="12">
        <v>8623.7612670818526</v>
      </c>
      <c r="AI8" s="12">
        <v>8231.5517984625349</v>
      </c>
      <c r="AJ8" s="12">
        <v>7929.2587558986725</v>
      </c>
      <c r="AK8" s="12">
        <v>7950.9230028927759</v>
      </c>
      <c r="AL8" s="12">
        <v>7847.9093074841694</v>
      </c>
      <c r="AM8" s="12">
        <v>8131.428524663278</v>
      </c>
      <c r="AN8" s="12">
        <v>7917.0917336881639</v>
      </c>
      <c r="AO8" s="12">
        <v>7814.821413679826</v>
      </c>
      <c r="AP8" s="12">
        <v>8219.1577708553232</v>
      </c>
      <c r="AQ8" s="12">
        <v>8898.7595170227814</v>
      </c>
      <c r="AR8" s="12">
        <v>9348.0990170902514</v>
      </c>
      <c r="AS8" s="12">
        <v>10150.328447886674</v>
      </c>
      <c r="AT8" s="12">
        <v>10414.38129863175</v>
      </c>
      <c r="AU8" s="12">
        <v>10585.193867395094</v>
      </c>
      <c r="AV8" s="12">
        <v>10811.316257509503</v>
      </c>
      <c r="AW8" s="12">
        <v>10996.858767445834</v>
      </c>
      <c r="AX8" s="12">
        <v>10754.573579979849</v>
      </c>
      <c r="AY8" s="12">
        <v>11102.470811818141</v>
      </c>
      <c r="AZ8" s="12">
        <v>10753.825556242524</v>
      </c>
    </row>
    <row r="9" spans="1:52">
      <c r="A9" s="12" t="s">
        <v>120</v>
      </c>
      <c r="B9" s="13">
        <v>654126.96205690783</v>
      </c>
      <c r="C9" s="13">
        <v>6323.6050871589796</v>
      </c>
      <c r="D9" s="13">
        <v>4403.6155069345086</v>
      </c>
      <c r="E9" s="12">
        <v>3597.9993416896364</v>
      </c>
      <c r="F9" s="12">
        <v>3603.9741525035211</v>
      </c>
      <c r="G9" s="12">
        <v>3864.8498282467021</v>
      </c>
      <c r="H9" s="12">
        <v>4163.5193456103389</v>
      </c>
      <c r="I9" s="12">
        <v>4334.9176140865393</v>
      </c>
      <c r="J9" s="12">
        <v>4519.833026426244</v>
      </c>
      <c r="K9" s="12">
        <v>4745.7045891384205</v>
      </c>
      <c r="L9" s="12">
        <v>4952.8423870762517</v>
      </c>
      <c r="M9" s="12">
        <v>5150.6053675067942</v>
      </c>
      <c r="N9" s="12">
        <v>4888.0815539564974</v>
      </c>
      <c r="O9" s="12">
        <v>5423.9493884376689</v>
      </c>
      <c r="P9" s="12">
        <v>5672.0781239894422</v>
      </c>
      <c r="Q9" s="12">
        <v>4950.365828555382</v>
      </c>
      <c r="R9" s="12">
        <v>4775.5212471033201</v>
      </c>
      <c r="S9" s="12">
        <v>5079.1300707890814</v>
      </c>
      <c r="T9" s="12">
        <v>5555.6345878366255</v>
      </c>
      <c r="U9" s="12">
        <v>5762.2235683610852</v>
      </c>
      <c r="V9" s="12">
        <v>5998.5408652179012</v>
      </c>
      <c r="W9" s="12">
        <v>6306.5256795122878</v>
      </c>
      <c r="X9" s="12">
        <v>6716.8282922458511</v>
      </c>
      <c r="Y9" s="12">
        <v>7171.7572538615932</v>
      </c>
      <c r="Z9" s="12">
        <v>7430.3657805484881</v>
      </c>
      <c r="AA9" s="12">
        <v>8382.0557612264674</v>
      </c>
      <c r="AB9" s="12">
        <v>8926.2654092601097</v>
      </c>
      <c r="AC9" s="12">
        <v>8424.0278427705834</v>
      </c>
      <c r="AD9" s="12">
        <v>8610.1622761098715</v>
      </c>
      <c r="AE9" s="12">
        <v>9049.8284806598804</v>
      </c>
      <c r="AF9" s="12">
        <v>9108.7034069102192</v>
      </c>
      <c r="AG9" s="12">
        <v>9104.874855950693</v>
      </c>
      <c r="AH9" s="12">
        <v>8674.907829449472</v>
      </c>
      <c r="AI9" s="12">
        <v>8253.0726037230979</v>
      </c>
      <c r="AJ9" s="12">
        <v>7949.8659985100303</v>
      </c>
      <c r="AK9" s="12">
        <v>7938.996370007786</v>
      </c>
      <c r="AL9" s="12">
        <v>7859.454654569764</v>
      </c>
      <c r="AM9" s="12">
        <v>8098.4990596375192</v>
      </c>
      <c r="AN9" s="12">
        <v>7951.7296964161569</v>
      </c>
      <c r="AO9" s="12">
        <v>7802.2887385714894</v>
      </c>
      <c r="AP9" s="12">
        <v>8170.0495801763673</v>
      </c>
      <c r="AQ9" s="12">
        <v>8839.6377262451988</v>
      </c>
      <c r="AR9" s="12">
        <v>9313.8457253036304</v>
      </c>
      <c r="AS9" s="12">
        <v>10074.296914127106</v>
      </c>
      <c r="AT9" s="12">
        <v>10413.732710193752</v>
      </c>
      <c r="AU9" s="12">
        <v>10560.139542133536</v>
      </c>
      <c r="AV9" s="12">
        <v>10791.758770147453</v>
      </c>
      <c r="AW9" s="12">
        <v>10984.544452325095</v>
      </c>
      <c r="AX9" s="12">
        <v>10777.48628439363</v>
      </c>
      <c r="AY9" s="12">
        <v>11057.801478524341</v>
      </c>
      <c r="AZ9" s="12">
        <v>10814.36299182212</v>
      </c>
    </row>
    <row r="10" spans="1:52">
      <c r="A10" s="12" t="s">
        <v>121</v>
      </c>
      <c r="B10" s="13">
        <v>653996.3054915003</v>
      </c>
      <c r="C10" s="13">
        <v>6454.717025981121</v>
      </c>
      <c r="D10" s="13">
        <v>4522.0916861374808</v>
      </c>
      <c r="E10" s="12">
        <v>3631.1560130705807</v>
      </c>
      <c r="F10" s="12">
        <v>3581.3067848446426</v>
      </c>
      <c r="G10" s="12">
        <v>3843.5008836576121</v>
      </c>
      <c r="H10" s="12">
        <v>4137.4557826532628</v>
      </c>
      <c r="I10" s="12">
        <v>4327.5212826056859</v>
      </c>
      <c r="J10" s="12">
        <v>4499.039453008234</v>
      </c>
      <c r="K10" s="12">
        <v>4728.2656503603948</v>
      </c>
      <c r="L10" s="12">
        <v>4936.1543674042578</v>
      </c>
      <c r="M10" s="12">
        <v>5137.0802609343591</v>
      </c>
      <c r="N10" s="12">
        <v>4924.7946060581025</v>
      </c>
      <c r="O10" s="12">
        <v>5332.6075505490553</v>
      </c>
      <c r="P10" s="12">
        <v>5701.7605200788939</v>
      </c>
      <c r="Q10" s="12">
        <v>5021.9933861663612</v>
      </c>
      <c r="R10" s="12">
        <v>4753.0639027011257</v>
      </c>
      <c r="S10" s="12">
        <v>5050.4450177166345</v>
      </c>
      <c r="T10" s="12">
        <v>5510.9729640780097</v>
      </c>
      <c r="U10" s="12">
        <v>5760.8685461211962</v>
      </c>
      <c r="V10" s="12">
        <v>5966.7059292869244</v>
      </c>
      <c r="W10" s="12">
        <v>6282.9962228469003</v>
      </c>
      <c r="X10" s="12">
        <v>6675.4078143853885</v>
      </c>
      <c r="Y10" s="12">
        <v>7135.8933409177271</v>
      </c>
      <c r="Z10" s="12">
        <v>7411.8013525367278</v>
      </c>
      <c r="AA10" s="12">
        <v>8268.182733565407</v>
      </c>
      <c r="AB10" s="12">
        <v>8930.5906851247928</v>
      </c>
      <c r="AC10" s="12">
        <v>8481.2122879634353</v>
      </c>
      <c r="AD10" s="12">
        <v>8548.8315314381598</v>
      </c>
      <c r="AE10" s="12">
        <v>9030.2755483829224</v>
      </c>
      <c r="AF10" s="12">
        <v>9112.2210094849524</v>
      </c>
      <c r="AG10" s="12">
        <v>9106.1922556984355</v>
      </c>
      <c r="AH10" s="12">
        <v>8728.8221628291049</v>
      </c>
      <c r="AI10" s="12">
        <v>8274.7628669364258</v>
      </c>
      <c r="AJ10" s="12">
        <v>7973.2508311149259</v>
      </c>
      <c r="AK10" s="12">
        <v>7925.1916348090399</v>
      </c>
      <c r="AL10" s="12">
        <v>7874.5851952956846</v>
      </c>
      <c r="AM10" s="12">
        <v>8059.7628280885801</v>
      </c>
      <c r="AN10" s="12">
        <v>7990.7781022110858</v>
      </c>
      <c r="AO10" s="12">
        <v>7792.7533190395425</v>
      </c>
      <c r="AP10" s="12">
        <v>8121.7565994220813</v>
      </c>
      <c r="AQ10" s="12">
        <v>8778.5446281384884</v>
      </c>
      <c r="AR10" s="12">
        <v>9282.8402522647339</v>
      </c>
      <c r="AS10" s="12">
        <v>9991.9657775280957</v>
      </c>
      <c r="AT10" s="12">
        <v>10415.256027198451</v>
      </c>
      <c r="AU10" s="12">
        <v>10534.538463145402</v>
      </c>
      <c r="AV10" s="12">
        <v>10771.552019033114</v>
      </c>
      <c r="AW10" s="12">
        <v>10969.295574423446</v>
      </c>
      <c r="AX10" s="12">
        <v>10805.858120432162</v>
      </c>
      <c r="AY10" s="12">
        <v>11003.796941824958</v>
      </c>
      <c r="AZ10" s="12">
        <v>10875.352186027456</v>
      </c>
    </row>
    <row r="11" spans="1:52">
      <c r="A11" s="12" t="s">
        <v>122</v>
      </c>
      <c r="B11" s="13">
        <v>653866.09080530866</v>
      </c>
      <c r="C11" s="13">
        <v>6574.8493592523264</v>
      </c>
      <c r="D11" s="13">
        <v>4648.9521192041821</v>
      </c>
      <c r="E11" s="12">
        <v>3668.7793489120058</v>
      </c>
      <c r="F11" s="12">
        <v>3558.5801730798394</v>
      </c>
      <c r="G11" s="12">
        <v>3822.3562560307309</v>
      </c>
      <c r="H11" s="12">
        <v>4110.0720666136904</v>
      </c>
      <c r="I11" s="12">
        <v>4321.1354815515988</v>
      </c>
      <c r="J11" s="12">
        <v>4477.9821129628745</v>
      </c>
      <c r="K11" s="12">
        <v>4710.6921154062984</v>
      </c>
      <c r="L11" s="12">
        <v>4918.8713479105681</v>
      </c>
      <c r="M11" s="12">
        <v>5120.5094835547006</v>
      </c>
      <c r="N11" s="12">
        <v>4970.1434077291524</v>
      </c>
      <c r="O11" s="12">
        <v>5231.6843800128763</v>
      </c>
      <c r="P11" s="12">
        <v>5728.7904866676581</v>
      </c>
      <c r="Q11" s="12">
        <v>5101.5119531426935</v>
      </c>
      <c r="R11" s="12">
        <v>4731.1528093185907</v>
      </c>
      <c r="S11" s="12">
        <v>5022.6530415457573</v>
      </c>
      <c r="T11" s="12">
        <v>5463.2326704568859</v>
      </c>
      <c r="U11" s="12">
        <v>5761.8436354762644</v>
      </c>
      <c r="V11" s="12">
        <v>5934.3583405943273</v>
      </c>
      <c r="W11" s="12">
        <v>6260.8130563067198</v>
      </c>
      <c r="X11" s="12">
        <v>6633.4617532879238</v>
      </c>
      <c r="Y11" s="12">
        <v>7099.4282302703587</v>
      </c>
      <c r="Z11" s="12">
        <v>7399.2210666616857</v>
      </c>
      <c r="AA11" s="12">
        <v>8145.0608584361144</v>
      </c>
      <c r="AB11" s="12">
        <v>8931.6308714162406</v>
      </c>
      <c r="AC11" s="12">
        <v>8547.4025867527125</v>
      </c>
      <c r="AD11" s="12">
        <v>8484.0926020552943</v>
      </c>
      <c r="AE11" s="12">
        <v>9008.8777962019085</v>
      </c>
      <c r="AF11" s="12">
        <v>9115.4502441172972</v>
      </c>
      <c r="AG11" s="12">
        <v>9103.4148997042321</v>
      </c>
      <c r="AH11" s="12">
        <v>8785.5043576941916</v>
      </c>
      <c r="AI11" s="12">
        <v>8296.6223309053858</v>
      </c>
      <c r="AJ11" s="12">
        <v>7999.4122665725936</v>
      </c>
      <c r="AK11" s="12">
        <v>7909.5095584697265</v>
      </c>
      <c r="AL11" s="12">
        <v>7893.2996141623116</v>
      </c>
      <c r="AM11" s="12">
        <v>8015.2209585115224</v>
      </c>
      <c r="AN11" s="12">
        <v>8034.2348683198879</v>
      </c>
      <c r="AO11" s="12">
        <v>7786.2144378118192</v>
      </c>
      <c r="AP11" s="12">
        <v>8074.2775147125285</v>
      </c>
      <c r="AQ11" s="12">
        <v>8715.4818782872153</v>
      </c>
      <c r="AR11" s="12">
        <v>9255.07944058664</v>
      </c>
      <c r="AS11" s="12">
        <v>9903.3390697242357</v>
      </c>
      <c r="AT11" s="12">
        <v>10418.94916060944</v>
      </c>
      <c r="AU11" s="12">
        <v>10508.391307684644</v>
      </c>
      <c r="AV11" s="12">
        <v>10750.696479453256</v>
      </c>
      <c r="AW11" s="12">
        <v>10951.114253525142</v>
      </c>
      <c r="AX11" s="12">
        <v>10839.684435501618</v>
      </c>
      <c r="AY11" s="12">
        <v>10940.465183257324</v>
      </c>
      <c r="AZ11" s="12">
        <v>10936.794701582799</v>
      </c>
    </row>
    <row r="12" spans="1:52">
      <c r="A12" s="12" t="s">
        <v>123</v>
      </c>
      <c r="B12" s="13">
        <v>653736.3171677473</v>
      </c>
      <c r="C12" s="13">
        <v>6684.0186158134229</v>
      </c>
      <c r="D12" s="13">
        <v>4784.1854170093393</v>
      </c>
      <c r="E12" s="12">
        <v>3710.8689832060613</v>
      </c>
      <c r="F12" s="12">
        <v>3535.794161192347</v>
      </c>
      <c r="G12" s="12">
        <v>3801.4161038569518</v>
      </c>
      <c r="H12" s="12">
        <v>4081.3681974916221</v>
      </c>
      <c r="I12" s="12">
        <v>4315.7600536486807</v>
      </c>
      <c r="J12" s="12">
        <v>4456.6610369365708</v>
      </c>
      <c r="K12" s="12">
        <v>4692.9840850691307</v>
      </c>
      <c r="L12" s="12">
        <v>4900.9933110950142</v>
      </c>
      <c r="M12" s="12">
        <v>5100.893063114976</v>
      </c>
      <c r="N12" s="12">
        <v>5024.1266638310681</v>
      </c>
      <c r="O12" s="12">
        <v>5121.1806497435164</v>
      </c>
      <c r="P12" s="12">
        <v>5753.1684204249832</v>
      </c>
      <c r="Q12" s="12">
        <v>5188.9205914345766</v>
      </c>
      <c r="R12" s="12">
        <v>4709.7881774685293</v>
      </c>
      <c r="S12" s="12">
        <v>4995.753328428681</v>
      </c>
      <c r="T12" s="12">
        <v>5412.4144590251872</v>
      </c>
      <c r="U12" s="12">
        <v>5765.1482634183285</v>
      </c>
      <c r="V12" s="12">
        <v>5901.4984697248456</v>
      </c>
      <c r="W12" s="12">
        <v>6239.9753232737667</v>
      </c>
      <c r="X12" s="12">
        <v>6590.990767041636</v>
      </c>
      <c r="Y12" s="12">
        <v>7062.3615782669922</v>
      </c>
      <c r="Z12" s="12">
        <v>7392.6234087505072</v>
      </c>
      <c r="AA12" s="12">
        <v>8012.6925065601345</v>
      </c>
      <c r="AB12" s="12">
        <v>8929.3860392357092</v>
      </c>
      <c r="AC12" s="12">
        <v>8622.597556412109</v>
      </c>
      <c r="AD12" s="12">
        <v>8415.9460630046942</v>
      </c>
      <c r="AE12" s="12">
        <v>8985.6357482595904</v>
      </c>
      <c r="AF12" s="12">
        <v>9118.3911808584417</v>
      </c>
      <c r="AG12" s="12">
        <v>9096.5427867882499</v>
      </c>
      <c r="AH12" s="12">
        <v>8844.9545043784583</v>
      </c>
      <c r="AI12" s="12">
        <v>8318.6507385363857</v>
      </c>
      <c r="AJ12" s="12">
        <v>8028.3493179804473</v>
      </c>
      <c r="AK12" s="12">
        <v>7891.9509019574471</v>
      </c>
      <c r="AL12" s="12">
        <v>7915.5965959921568</v>
      </c>
      <c r="AM12" s="12">
        <v>7964.8745792259988</v>
      </c>
      <c r="AN12" s="12">
        <v>8082.0979128151012</v>
      </c>
      <c r="AO12" s="12">
        <v>7782.671377626787</v>
      </c>
      <c r="AP12" s="12">
        <v>8027.6110129558147</v>
      </c>
      <c r="AQ12" s="12">
        <v>8650.4511315221644</v>
      </c>
      <c r="AR12" s="12">
        <v>9230.5601346651438</v>
      </c>
      <c r="AS12" s="12">
        <v>9808.4208206110743</v>
      </c>
      <c r="AT12" s="12">
        <v>10424.810022741254</v>
      </c>
      <c r="AU12" s="12">
        <v>10481.69875249405</v>
      </c>
      <c r="AV12" s="12">
        <v>10729.19262648189</v>
      </c>
      <c r="AW12" s="12">
        <v>10930.002608368872</v>
      </c>
      <c r="AX12" s="12">
        <v>10878.960579681228</v>
      </c>
      <c r="AY12" s="12">
        <v>10867.814179807756</v>
      </c>
      <c r="AZ12" s="12">
        <v>10998.692098350533</v>
      </c>
    </row>
    <row r="13" spans="1:52">
      <c r="A13" s="12" t="s">
        <v>124</v>
      </c>
      <c r="B13" s="13">
        <v>653606.98374631896</v>
      </c>
      <c r="C13" s="13">
        <v>6782.2413048399058</v>
      </c>
      <c r="D13" s="13">
        <v>4927.7801997124916</v>
      </c>
      <c r="E13" s="12">
        <v>3757.4245499850008</v>
      </c>
      <c r="F13" s="12">
        <v>3512.9485931817917</v>
      </c>
      <c r="G13" s="12">
        <v>3780.6805856172773</v>
      </c>
      <c r="H13" s="12">
        <v>4051.3441752870576</v>
      </c>
      <c r="I13" s="12">
        <v>4311.3948416329795</v>
      </c>
      <c r="J13" s="12">
        <v>4435.0762555734036</v>
      </c>
      <c r="K13" s="12">
        <v>4675.141660136931</v>
      </c>
      <c r="L13" s="12">
        <v>4882.5202394584512</v>
      </c>
      <c r="M13" s="12">
        <v>5078.2310273616267</v>
      </c>
      <c r="N13" s="12">
        <v>5086.7430793736667</v>
      </c>
      <c r="O13" s="12">
        <v>5001.0971325852879</v>
      </c>
      <c r="P13" s="12">
        <v>5774.8947179957077</v>
      </c>
      <c r="Q13" s="12">
        <v>5284.2183630698582</v>
      </c>
      <c r="R13" s="12">
        <v>4688.9702176476021</v>
      </c>
      <c r="S13" s="12">
        <v>4969.7450647139794</v>
      </c>
      <c r="T13" s="12">
        <v>5358.5190817128205</v>
      </c>
      <c r="U13" s="12">
        <v>5770.7818570281279</v>
      </c>
      <c r="V13" s="12">
        <v>5868.1266872142232</v>
      </c>
      <c r="W13" s="12">
        <v>6220.4821673414572</v>
      </c>
      <c r="X13" s="12">
        <v>6547.995513605114</v>
      </c>
      <c r="Y13" s="12">
        <v>7024.6930413713662</v>
      </c>
      <c r="Z13" s="12">
        <v>7392.0068648827455</v>
      </c>
      <c r="AA13" s="12">
        <v>7871.0800482537325</v>
      </c>
      <c r="AB13" s="12">
        <v>8923.8562596956235</v>
      </c>
      <c r="AC13" s="12">
        <v>8706.7960143289638</v>
      </c>
      <c r="AD13" s="12">
        <v>8344.3924892666855</v>
      </c>
      <c r="AE13" s="12">
        <v>8960.5499285973528</v>
      </c>
      <c r="AF13" s="12">
        <v>9121.0438897490858</v>
      </c>
      <c r="AG13" s="12">
        <v>9085.5759157894645</v>
      </c>
      <c r="AH13" s="12">
        <v>8907.1726930759523</v>
      </c>
      <c r="AI13" s="12">
        <v>8340.8478328393539</v>
      </c>
      <c r="AJ13" s="12">
        <v>8060.0609986740237</v>
      </c>
      <c r="AK13" s="12">
        <v>7872.5164260342608</v>
      </c>
      <c r="AL13" s="12">
        <v>7941.4748259297849</v>
      </c>
      <c r="AM13" s="12">
        <v>7908.724818376284</v>
      </c>
      <c r="AN13" s="12">
        <v>8134.3651545945277</v>
      </c>
      <c r="AO13" s="12">
        <v>7782.1234212336067</v>
      </c>
      <c r="AP13" s="12">
        <v>7981.7557818477371</v>
      </c>
      <c r="AQ13" s="12">
        <v>8583.4540419206314</v>
      </c>
      <c r="AR13" s="12">
        <v>9209.279180677946</v>
      </c>
      <c r="AS13" s="12">
        <v>9707.2150583457351</v>
      </c>
      <c r="AT13" s="12">
        <v>10432.836527258658</v>
      </c>
      <c r="AU13" s="12">
        <v>10454.461473805544</v>
      </c>
      <c r="AV13" s="12">
        <v>10707.040934980341</v>
      </c>
      <c r="AW13" s="12">
        <v>10905.96275664819</v>
      </c>
      <c r="AX13" s="12">
        <v>10923.681905721962</v>
      </c>
      <c r="AY13" s="12">
        <v>10785.851903913717</v>
      </c>
      <c r="AZ13" s="12">
        <v>11061.045933334128</v>
      </c>
    </row>
    <row r="14" spans="1:52" s="16" customFormat="1">
      <c r="A14" s="15" t="s">
        <v>125</v>
      </c>
      <c r="B14" s="15">
        <v>653478.08970661613</v>
      </c>
      <c r="C14" s="15">
        <v>6869.5339158584229</v>
      </c>
      <c r="D14" s="15">
        <v>5079.7250967515665</v>
      </c>
      <c r="E14" s="15">
        <v>3808.4456833211784</v>
      </c>
      <c r="F14" s="15">
        <v>3490.0433130641854</v>
      </c>
      <c r="G14" s="15">
        <v>3760.1498597828177</v>
      </c>
      <c r="H14" s="15">
        <v>4019.9999999999986</v>
      </c>
      <c r="I14" s="15">
        <v>4308.0396882522027</v>
      </c>
      <c r="J14" s="15">
        <v>4413.227799515128</v>
      </c>
      <c r="K14" s="15">
        <v>4657.1649413927698</v>
      </c>
      <c r="L14" s="15">
        <v>4863.4521155027487</v>
      </c>
      <c r="M14" s="15">
        <v>5052.523404040382</v>
      </c>
      <c r="N14" s="15">
        <v>5157.9913595151465</v>
      </c>
      <c r="O14" s="15">
        <v>4871.4346013124386</v>
      </c>
      <c r="P14" s="15">
        <v>5793.9697760002582</v>
      </c>
      <c r="Q14" s="15">
        <v>5387.4043301540196</v>
      </c>
      <c r="R14" s="15">
        <v>4668.6991403363172</v>
      </c>
      <c r="S14" s="15">
        <v>4944.6274369465254</v>
      </c>
      <c r="T14" s="15">
        <v>5301.5472903276805</v>
      </c>
      <c r="U14" s="15">
        <v>5778.7438434750911</v>
      </c>
      <c r="V14" s="15">
        <v>5834.2433635492089</v>
      </c>
      <c r="W14" s="15">
        <v>6202.3327323145786</v>
      </c>
      <c r="X14" s="15">
        <v>6504.476650807359</v>
      </c>
      <c r="Y14" s="15">
        <v>6986.4222761634364</v>
      </c>
      <c r="Z14" s="15">
        <v>7397.3699213903274</v>
      </c>
      <c r="AA14" s="15">
        <v>7720.2258534279626</v>
      </c>
      <c r="AB14" s="15">
        <v>8915.0416039195861</v>
      </c>
      <c r="AC14" s="15">
        <v>8799.9967780042425</v>
      </c>
      <c r="AD14" s="15">
        <v>8269.432455758506</v>
      </c>
      <c r="AE14" s="15">
        <v>8933.6208611552338</v>
      </c>
      <c r="AF14" s="15">
        <v>9123.4084408194594</v>
      </c>
      <c r="AG14" s="15">
        <v>9070.5142855656668</v>
      </c>
      <c r="AH14" s="15">
        <v>8972.1590138410975</v>
      </c>
      <c r="AI14" s="15">
        <v>8363.2133569276921</v>
      </c>
      <c r="AJ14" s="15">
        <v>8094.5463222269373</v>
      </c>
      <c r="AK14" s="15">
        <v>7851.2068912567411</v>
      </c>
      <c r="AL14" s="15">
        <v>7970.9329894417524</v>
      </c>
      <c r="AM14" s="15">
        <v>7846.7728039313024</v>
      </c>
      <c r="AN14" s="15">
        <v>8191.0345133809515</v>
      </c>
      <c r="AO14" s="15">
        <v>7784.5698513921925</v>
      </c>
      <c r="AP14" s="15">
        <v>7936.7105098714546</v>
      </c>
      <c r="AQ14" s="15">
        <v>8514.492262806667</v>
      </c>
      <c r="AR14" s="15">
        <v>9191.2334265838836</v>
      </c>
      <c r="AS14" s="15">
        <v>9599.725809347583</v>
      </c>
      <c r="AT14" s="15">
        <v>10443.026589175903</v>
      </c>
      <c r="AU14" s="15">
        <v>10426.680147340483</v>
      </c>
      <c r="AV14" s="15">
        <v>10684.241879597303</v>
      </c>
      <c r="AW14" s="15">
        <v>10878.996815011986</v>
      </c>
      <c r="AX14" s="15">
        <v>10973.843769045247</v>
      </c>
      <c r="AY14" s="15">
        <v>10694.586323465996</v>
      </c>
      <c r="AZ14" s="15">
        <v>11123.857760681121</v>
      </c>
    </row>
    <row r="15" spans="1:52">
      <c r="A15" s="12" t="s">
        <v>126</v>
      </c>
      <c r="B15" s="13">
        <v>653349.88159681216</v>
      </c>
      <c r="C15" s="13">
        <v>6869.2033083607121</v>
      </c>
      <c r="D15" s="13">
        <v>5287.2975215172291</v>
      </c>
      <c r="E15" s="12">
        <v>3867.8767410737432</v>
      </c>
      <c r="F15" s="12">
        <v>3491.9284157949041</v>
      </c>
      <c r="G15" s="12">
        <v>3737.8977771555797</v>
      </c>
      <c r="H15" s="12">
        <v>3997.2252752513418</v>
      </c>
      <c r="I15" s="12">
        <v>4291.219559222076</v>
      </c>
      <c r="J15" s="12">
        <v>4398.7591112862028</v>
      </c>
      <c r="K15" s="12">
        <v>4638.2221034853774</v>
      </c>
      <c r="L15" s="12">
        <v>4846.9600528752899</v>
      </c>
      <c r="M15" s="12">
        <v>5040.0013453450456</v>
      </c>
      <c r="N15" s="12">
        <v>5165.7773296500482</v>
      </c>
      <c r="O15" s="12">
        <v>4847.651380556621</v>
      </c>
      <c r="P15" s="12">
        <v>5769.7137765605912</v>
      </c>
      <c r="Q15" s="12">
        <v>5435.6386106771261</v>
      </c>
      <c r="R15" s="12">
        <v>4685.0471577598782</v>
      </c>
      <c r="S15" s="12">
        <v>4918.3728134390794</v>
      </c>
      <c r="T15" s="12">
        <v>5266.6074324942974</v>
      </c>
      <c r="U15" s="12">
        <v>5755.660891825336</v>
      </c>
      <c r="V15" s="12">
        <v>5816.5644419654091</v>
      </c>
      <c r="W15" s="12">
        <v>6174.1171085925334</v>
      </c>
      <c r="X15" s="12">
        <v>6471.5173976597844</v>
      </c>
      <c r="Y15" s="12">
        <v>6948.7286915111972</v>
      </c>
      <c r="Z15" s="12">
        <v>7365.7419015186679</v>
      </c>
      <c r="AA15" s="12">
        <v>7659.7888455145185</v>
      </c>
      <c r="AB15" s="12">
        <v>8866.0241467186152</v>
      </c>
      <c r="AC15" s="12">
        <v>8827.3026864480235</v>
      </c>
      <c r="AD15" s="12">
        <v>8263.5533114023256</v>
      </c>
      <c r="AE15" s="12">
        <v>8896.2026831884996</v>
      </c>
      <c r="AF15" s="12">
        <v>9116.7933423545328</v>
      </c>
      <c r="AG15" s="12">
        <v>9076.0501784172047</v>
      </c>
      <c r="AH15" s="12">
        <v>9002.0898604205304</v>
      </c>
      <c r="AI15" s="12">
        <v>8397.7036024702902</v>
      </c>
      <c r="AJ15" s="12">
        <v>8115.0157157506637</v>
      </c>
      <c r="AK15" s="12">
        <v>7855.1210485188085</v>
      </c>
      <c r="AL15" s="12">
        <v>7970.292792186744</v>
      </c>
      <c r="AM15" s="12">
        <v>7836.7788941556655</v>
      </c>
      <c r="AN15" s="12">
        <v>8192.9215175207428</v>
      </c>
      <c r="AO15" s="12">
        <v>7792.6638107824519</v>
      </c>
      <c r="AP15" s="12">
        <v>7906.2525908149273</v>
      </c>
      <c r="AQ15" s="12">
        <v>8460.5662934102675</v>
      </c>
      <c r="AR15" s="12">
        <v>9144.0737221403433</v>
      </c>
      <c r="AS15" s="12">
        <v>9546.032164702674</v>
      </c>
      <c r="AT15" s="12">
        <v>10404.953325904231</v>
      </c>
      <c r="AU15" s="12">
        <v>10413.001013629635</v>
      </c>
      <c r="AV15" s="12">
        <v>10662.562341999022</v>
      </c>
      <c r="AW15" s="12">
        <v>10863.398831950506</v>
      </c>
      <c r="AX15" s="12">
        <v>10979.155849686502</v>
      </c>
      <c r="AY15" s="12">
        <v>10684.675874644443</v>
      </c>
      <c r="AZ15" s="12">
        <v>11135.257897264009</v>
      </c>
    </row>
    <row r="16" spans="1:52">
      <c r="A16" s="12" t="s">
        <v>127</v>
      </c>
      <c r="B16" s="13">
        <v>653222.35826405825</v>
      </c>
      <c r="C16" s="13">
        <v>6868.8703856237853</v>
      </c>
      <c r="D16" s="13">
        <v>5483.8695014344175</v>
      </c>
      <c r="E16" s="12">
        <v>3935.7673953292624</v>
      </c>
      <c r="F16" s="12">
        <v>3498.2814975113415</v>
      </c>
      <c r="G16" s="12">
        <v>3715.5875975637045</v>
      </c>
      <c r="H16" s="12">
        <v>3974.6537577516683</v>
      </c>
      <c r="I16" s="12">
        <v>4273.07957160979</v>
      </c>
      <c r="J16" s="12">
        <v>4385.3016506519007</v>
      </c>
      <c r="K16" s="12">
        <v>4619.0153645350538</v>
      </c>
      <c r="L16" s="12">
        <v>4830.3326845050642</v>
      </c>
      <c r="M16" s="12">
        <v>5026.8844736636474</v>
      </c>
      <c r="N16" s="12">
        <v>5170.5187704762075</v>
      </c>
      <c r="O16" s="12">
        <v>4832.510441976262</v>
      </c>
      <c r="P16" s="12">
        <v>5735.8730252497444</v>
      </c>
      <c r="Q16" s="12">
        <v>5481.2191409313036</v>
      </c>
      <c r="R16" s="12">
        <v>4709.2904106485857</v>
      </c>
      <c r="S16" s="12">
        <v>4892.6623868667602</v>
      </c>
      <c r="T16" s="12">
        <v>5232.5659580581469</v>
      </c>
      <c r="U16" s="12">
        <v>5729.4958031704764</v>
      </c>
      <c r="V16" s="12">
        <v>5801.2186983122865</v>
      </c>
      <c r="W16" s="12">
        <v>6145.3864800531601</v>
      </c>
      <c r="X16" s="12">
        <v>6439.9097235734534</v>
      </c>
      <c r="Y16" s="12">
        <v>6910.5051663086342</v>
      </c>
      <c r="Z16" s="12">
        <v>7333.5158105262217</v>
      </c>
      <c r="AA16" s="12">
        <v>7605.340621176867</v>
      </c>
      <c r="AB16" s="12">
        <v>8807.7458848339265</v>
      </c>
      <c r="AC16" s="12">
        <v>8851.3246564390829</v>
      </c>
      <c r="AD16" s="12">
        <v>8266.6810966748671</v>
      </c>
      <c r="AE16" s="12">
        <v>8855.3762827292303</v>
      </c>
      <c r="AF16" s="12">
        <v>9108.3320842845951</v>
      </c>
      <c r="AG16" s="12">
        <v>9081.2973277210458</v>
      </c>
      <c r="AH16" s="12">
        <v>9027.9306318525778</v>
      </c>
      <c r="AI16" s="12">
        <v>8434.9569621436749</v>
      </c>
      <c r="AJ16" s="12">
        <v>8135.6559610735048</v>
      </c>
      <c r="AK16" s="12">
        <v>7861.8141973884385</v>
      </c>
      <c r="AL16" s="12">
        <v>7967.7727522051046</v>
      </c>
      <c r="AM16" s="12">
        <v>7830.3749629582999</v>
      </c>
      <c r="AN16" s="12">
        <v>8189.0071620960844</v>
      </c>
      <c r="AO16" s="12">
        <v>7805.1707591170798</v>
      </c>
      <c r="AP16" s="12">
        <v>7878.7896610783137</v>
      </c>
      <c r="AQ16" s="12">
        <v>8407.4621140975905</v>
      </c>
      <c r="AR16" s="12">
        <v>9094.9370584025419</v>
      </c>
      <c r="AS16" s="12">
        <v>9495.5982055961776</v>
      </c>
      <c r="AT16" s="12">
        <v>10360.57542381255</v>
      </c>
      <c r="AU16" s="12">
        <v>10401.4986185709</v>
      </c>
      <c r="AV16" s="12">
        <v>10640.333917029639</v>
      </c>
      <c r="AW16" s="12">
        <v>10847.150906217092</v>
      </c>
      <c r="AX16" s="12">
        <v>10981.530184507641</v>
      </c>
      <c r="AY16" s="12">
        <v>10680.233469641391</v>
      </c>
      <c r="AZ16" s="12">
        <v>11137.318324008567</v>
      </c>
    </row>
    <row r="17" spans="1:101">
      <c r="A17" s="12" t="s">
        <v>128</v>
      </c>
      <c r="B17" s="13">
        <v>653095.51855780848</v>
      </c>
      <c r="C17" s="13">
        <v>6868.5349586058146</v>
      </c>
      <c r="D17" s="13">
        <v>5669.4528821102913</v>
      </c>
      <c r="E17" s="12">
        <v>4012.10681815505</v>
      </c>
      <c r="F17" s="12">
        <v>3509.1020058479207</v>
      </c>
      <c r="G17" s="12">
        <v>3693.2191624470511</v>
      </c>
      <c r="H17" s="12">
        <v>3952.2856060611193</v>
      </c>
      <c r="I17" s="12">
        <v>4253.6197704917122</v>
      </c>
      <c r="J17" s="12">
        <v>4372.8552616047828</v>
      </c>
      <c r="K17" s="12">
        <v>4599.5447464773097</v>
      </c>
      <c r="L17" s="12">
        <v>4813.5701135481959</v>
      </c>
      <c r="M17" s="12">
        <v>5013.17276124402</v>
      </c>
      <c r="N17" s="12">
        <v>5172.2158938704824</v>
      </c>
      <c r="O17" s="12">
        <v>4826.011012166311</v>
      </c>
      <c r="P17" s="12">
        <v>5692.4485608283021</v>
      </c>
      <c r="Q17" s="12">
        <v>5524.1463800092679</v>
      </c>
      <c r="R17" s="12">
        <v>4741.4283652419508</v>
      </c>
      <c r="S17" s="12">
        <v>4867.4963114013308</v>
      </c>
      <c r="T17" s="12">
        <v>5199.4221327344994</v>
      </c>
      <c r="U17" s="12">
        <v>5700.2495190385225</v>
      </c>
      <c r="V17" s="12">
        <v>5788.2057108345625</v>
      </c>
      <c r="W17" s="12">
        <v>6116.1412673801078</v>
      </c>
      <c r="X17" s="12">
        <v>6409.652890520555</v>
      </c>
      <c r="Y17" s="12">
        <v>6871.7524066364485</v>
      </c>
      <c r="Z17" s="12">
        <v>7300.6912936629515</v>
      </c>
      <c r="AA17" s="12">
        <v>7556.8797222915928</v>
      </c>
      <c r="AB17" s="12">
        <v>8740.2086188753783</v>
      </c>
      <c r="AC17" s="12">
        <v>8872.0628808532038</v>
      </c>
      <c r="AD17" s="12">
        <v>8278.8144480418396</v>
      </c>
      <c r="AE17" s="12">
        <v>8811.1423697738028</v>
      </c>
      <c r="AF17" s="12">
        <v>9098.0251599702769</v>
      </c>
      <c r="AG17" s="12">
        <v>9086.2557781843661</v>
      </c>
      <c r="AH17" s="12">
        <v>9049.6818786861968</v>
      </c>
      <c r="AI17" s="12">
        <v>8474.9736680962469</v>
      </c>
      <c r="AJ17" s="12">
        <v>8156.4667928947829</v>
      </c>
      <c r="AK17" s="12">
        <v>7871.2853645023506</v>
      </c>
      <c r="AL17" s="12">
        <v>7963.3736050817279</v>
      </c>
      <c r="AM17" s="12">
        <v>7827.5599771633433</v>
      </c>
      <c r="AN17" s="12">
        <v>8179.2938862351893</v>
      </c>
      <c r="AO17" s="12">
        <v>7822.0892670707162</v>
      </c>
      <c r="AP17" s="12">
        <v>7854.3207207487558</v>
      </c>
      <c r="AQ17" s="12">
        <v>8355.1784854872203</v>
      </c>
      <c r="AR17" s="12">
        <v>9043.8253469315569</v>
      </c>
      <c r="AS17" s="12">
        <v>9448.4210839514617</v>
      </c>
      <c r="AT17" s="12">
        <v>10309.898047809897</v>
      </c>
      <c r="AU17" s="12">
        <v>10392.170997531739</v>
      </c>
      <c r="AV17" s="12">
        <v>10617.557321924152</v>
      </c>
      <c r="AW17" s="12">
        <v>10830.253432433765</v>
      </c>
      <c r="AX17" s="12">
        <v>10980.969148855473</v>
      </c>
      <c r="AY17" s="12">
        <v>10681.25461344828</v>
      </c>
      <c r="AZ17" s="12">
        <v>11130.048701979085</v>
      </c>
    </row>
    <row r="18" spans="1:101">
      <c r="A18" s="12" t="s">
        <v>129</v>
      </c>
      <c r="B18" s="13">
        <v>652969.36132981593</v>
      </c>
      <c r="C18" s="13">
        <v>6868.1968424644383</v>
      </c>
      <c r="D18" s="13">
        <v>5844.0594969676577</v>
      </c>
      <c r="E18" s="12">
        <v>4096.8841901059886</v>
      </c>
      <c r="F18" s="12">
        <v>3524.389388502203</v>
      </c>
      <c r="G18" s="12">
        <v>3670.7923132553719</v>
      </c>
      <c r="H18" s="12">
        <v>3930.1209787299417</v>
      </c>
      <c r="I18" s="12">
        <v>4232.8402009426736</v>
      </c>
      <c r="J18" s="12">
        <v>4361.4197881488208</v>
      </c>
      <c r="K18" s="12">
        <v>4579.8102712463415</v>
      </c>
      <c r="L18" s="12">
        <v>4796.6724431540661</v>
      </c>
      <c r="M18" s="12">
        <v>4998.8661803347077</v>
      </c>
      <c r="N18" s="12">
        <v>5170.8689116961941</v>
      </c>
      <c r="O18" s="12">
        <v>4828.1523177918334</v>
      </c>
      <c r="P18" s="12">
        <v>5639.4414219579803</v>
      </c>
      <c r="Q18" s="12">
        <v>5564.4207869667889</v>
      </c>
      <c r="R18" s="12">
        <v>4781.4604878090722</v>
      </c>
      <c r="S18" s="12">
        <v>4842.8747411824015</v>
      </c>
      <c r="T18" s="12">
        <v>5167.1752223607291</v>
      </c>
      <c r="U18" s="12">
        <v>5667.9229807751071</v>
      </c>
      <c r="V18" s="12">
        <v>5777.5250578269088</v>
      </c>
      <c r="W18" s="12">
        <v>6086.3818911668377</v>
      </c>
      <c r="X18" s="12">
        <v>6380.7461606066499</v>
      </c>
      <c r="Y18" s="12">
        <v>6832.4711183819509</v>
      </c>
      <c r="Z18" s="12">
        <v>7267.2679962899547</v>
      </c>
      <c r="AA18" s="12">
        <v>7514.4046909689441</v>
      </c>
      <c r="AB18" s="12">
        <v>8663.414149204049</v>
      </c>
      <c r="AC18" s="12">
        <v>8889.5175525680042</v>
      </c>
      <c r="AD18" s="12">
        <v>8299.9520021199332</v>
      </c>
      <c r="AE18" s="12">
        <v>8763.5016542172143</v>
      </c>
      <c r="AF18" s="12">
        <v>9085.8730626826382</v>
      </c>
      <c r="AG18" s="12">
        <v>9090.9255745102855</v>
      </c>
      <c r="AH18" s="12">
        <v>9067.3441514094375</v>
      </c>
      <c r="AI18" s="12">
        <v>8517.753952327992</v>
      </c>
      <c r="AJ18" s="12">
        <v>8177.4479460299544</v>
      </c>
      <c r="AK18" s="12">
        <v>7883.5335767287052</v>
      </c>
      <c r="AL18" s="12">
        <v>7957.0960862094244</v>
      </c>
      <c r="AM18" s="12">
        <v>7828.3329038017619</v>
      </c>
      <c r="AN18" s="12">
        <v>8163.7841282859599</v>
      </c>
      <c r="AO18" s="12">
        <v>7843.4179057574947</v>
      </c>
      <c r="AP18" s="12">
        <v>7832.8447700522875</v>
      </c>
      <c r="AQ18" s="12">
        <v>8303.7141688518368</v>
      </c>
      <c r="AR18" s="12">
        <v>8990.7404982593798</v>
      </c>
      <c r="AS18" s="12">
        <v>9404.4979531236622</v>
      </c>
      <c r="AT18" s="12">
        <v>10252.926359969571</v>
      </c>
      <c r="AU18" s="12">
        <v>10385.016187075873</v>
      </c>
      <c r="AV18" s="12">
        <v>10594.233273345046</v>
      </c>
      <c r="AW18" s="12">
        <v>10812.706805086162</v>
      </c>
      <c r="AX18" s="12">
        <v>10977.475116768508</v>
      </c>
      <c r="AY18" s="12">
        <v>10687.734813550287</v>
      </c>
      <c r="AZ18" s="12">
        <v>11113.458685479418</v>
      </c>
    </row>
    <row r="19" spans="1:101">
      <c r="A19" s="12" t="s">
        <v>130</v>
      </c>
      <c r="B19" s="13">
        <v>652843.88543412916</v>
      </c>
      <c r="C19" s="13">
        <v>6867.8558565530157</v>
      </c>
      <c r="D19" s="13">
        <v>6007.701167252404</v>
      </c>
      <c r="E19" s="12">
        <v>4190.0887002187674</v>
      </c>
      <c r="F19" s="12">
        <v>3544.1430932348799</v>
      </c>
      <c r="G19" s="12">
        <v>3648.3068914483142</v>
      </c>
      <c r="H19" s="12">
        <v>3908.160034298488</v>
      </c>
      <c r="I19" s="12">
        <v>4210.7409080359612</v>
      </c>
      <c r="J19" s="12">
        <v>4350.9950742993988</v>
      </c>
      <c r="K19" s="12">
        <v>4559.8119607750277</v>
      </c>
      <c r="L19" s="12">
        <v>4779.6397764653175</v>
      </c>
      <c r="M19" s="12">
        <v>4983.9647031849781</v>
      </c>
      <c r="N19" s="12">
        <v>5166.478035803143</v>
      </c>
      <c r="O19" s="12">
        <v>4838.9335855879963</v>
      </c>
      <c r="P19" s="12">
        <v>5576.852647201631</v>
      </c>
      <c r="Q19" s="12">
        <v>5602.0428208226895</v>
      </c>
      <c r="R19" s="12">
        <v>4829.386244648631</v>
      </c>
      <c r="S19" s="12">
        <v>4818.7978303174468</v>
      </c>
      <c r="T19" s="12">
        <v>5135.8244928963095</v>
      </c>
      <c r="U19" s="12">
        <v>5632.5171295434975</v>
      </c>
      <c r="V19" s="12">
        <v>5769.1763176339455</v>
      </c>
      <c r="W19" s="12">
        <v>6056.108771916648</v>
      </c>
      <c r="X19" s="12">
        <v>6353.1887960706581</v>
      </c>
      <c r="Y19" s="12">
        <v>6792.6620072390933</v>
      </c>
      <c r="Z19" s="12">
        <v>7233.2455638794272</v>
      </c>
      <c r="AA19" s="12">
        <v>7477.9140695527894</v>
      </c>
      <c r="AB19" s="12">
        <v>8577.3642759322593</v>
      </c>
      <c r="AC19" s="12">
        <v>8903.6888644629344</v>
      </c>
      <c r="AD19" s="12">
        <v>8330.0923956768256</v>
      </c>
      <c r="AE19" s="12">
        <v>8712.454845853119</v>
      </c>
      <c r="AF19" s="12">
        <v>9071.8762856031717</v>
      </c>
      <c r="AG19" s="12">
        <v>9095.306761397871</v>
      </c>
      <c r="AH19" s="12">
        <v>9080.9180004494683</v>
      </c>
      <c r="AI19" s="12">
        <v>8563.2980466905028</v>
      </c>
      <c r="AJ19" s="12">
        <v>8198.5991554105876</v>
      </c>
      <c r="AK19" s="12">
        <v>7898.5578611670499</v>
      </c>
      <c r="AL19" s="12">
        <v>7948.9409307889655</v>
      </c>
      <c r="AM19" s="12">
        <v>7832.6927101113115</v>
      </c>
      <c r="AN19" s="12">
        <v>8142.4803258162219</v>
      </c>
      <c r="AO19" s="12">
        <v>7869.1552467308875</v>
      </c>
      <c r="AP19" s="12">
        <v>7814.3608093538742</v>
      </c>
      <c r="AQ19" s="12">
        <v>8253.0679261179739</v>
      </c>
      <c r="AR19" s="12">
        <v>8935.6844218893493</v>
      </c>
      <c r="AS19" s="12">
        <v>9363.8259678991435</v>
      </c>
      <c r="AT19" s="12">
        <v>10189.665519530474</v>
      </c>
      <c r="AU19" s="12">
        <v>10380.032224962706</v>
      </c>
      <c r="AV19" s="12">
        <v>10570.362487382656</v>
      </c>
      <c r="AW19" s="12">
        <v>10794.51141852354</v>
      </c>
      <c r="AX19" s="12">
        <v>10971.05046097758</v>
      </c>
      <c r="AY19" s="12">
        <v>10699.669579925152</v>
      </c>
      <c r="AZ19" s="12">
        <v>11087.557922057007</v>
      </c>
    </row>
    <row r="20" spans="1:101" s="14" customFormat="1">
      <c r="A20" s="13" t="s">
        <v>131</v>
      </c>
      <c r="B20" s="13">
        <v>652719.08972708811</v>
      </c>
      <c r="C20" s="13">
        <v>6867.5118244168461</v>
      </c>
      <c r="D20" s="13">
        <v>6160.3897020409286</v>
      </c>
      <c r="E20" s="13">
        <v>4291.7095460061209</v>
      </c>
      <c r="F20" s="13">
        <v>3568.3625678697649</v>
      </c>
      <c r="G20" s="13">
        <v>3625.762738495418</v>
      </c>
      <c r="H20" s="13">
        <v>3886.4029312972193</v>
      </c>
      <c r="I20" s="13">
        <v>4187.3219368433256</v>
      </c>
      <c r="J20" s="13">
        <v>4341.5809640833077</v>
      </c>
      <c r="K20" s="13">
        <v>4539.5498369949319</v>
      </c>
      <c r="L20" s="13">
        <v>4762.4722166178508</v>
      </c>
      <c r="M20" s="13">
        <v>4968.4683020448074</v>
      </c>
      <c r="N20" s="13">
        <v>5159.0434780275937</v>
      </c>
      <c r="O20" s="13">
        <v>4858.3540423600662</v>
      </c>
      <c r="P20" s="13">
        <v>5504.6832750232552</v>
      </c>
      <c r="Q20" s="13">
        <v>5637.0129405588559</v>
      </c>
      <c r="R20" s="13">
        <v>4885.2051020888948</v>
      </c>
      <c r="S20" s="13">
        <v>4795.2657328817922</v>
      </c>
      <c r="T20" s="13">
        <v>5105.3692104227903</v>
      </c>
      <c r="U20" s="13">
        <v>5594.0329063246472</v>
      </c>
      <c r="V20" s="13">
        <v>5763.1590686502359</v>
      </c>
      <c r="W20" s="13">
        <v>6025.3223300426807</v>
      </c>
      <c r="X20" s="13">
        <v>6326.9800592848223</v>
      </c>
      <c r="Y20" s="13">
        <v>6752.325778708514</v>
      </c>
      <c r="Z20" s="13">
        <v>7198.6236420146415</v>
      </c>
      <c r="AA20" s="13">
        <v>7447.4064006206045</v>
      </c>
      <c r="AB20" s="13">
        <v>8482.0607989236123</v>
      </c>
      <c r="AC20" s="13">
        <v>8914.5770094192721</v>
      </c>
      <c r="AD20" s="13">
        <v>8369.2342656311539</v>
      </c>
      <c r="AE20" s="13">
        <v>8658.0026543738113</v>
      </c>
      <c r="AF20" s="13">
        <v>9056.0353218238233</v>
      </c>
      <c r="AG20" s="13">
        <v>9099.3993835421225</v>
      </c>
      <c r="AH20" s="13">
        <v>9090.4039761725617</v>
      </c>
      <c r="AI20" s="13">
        <v>8611.606182887037</v>
      </c>
      <c r="AJ20" s="13">
        <v>8219.9201560843248</v>
      </c>
      <c r="AK20" s="13">
        <v>7916.3572451482742</v>
      </c>
      <c r="AL20" s="13">
        <v>7938.9088738291221</v>
      </c>
      <c r="AM20" s="13">
        <v>7840.638363536511</v>
      </c>
      <c r="AN20" s="13">
        <v>8115.384915613934</v>
      </c>
      <c r="AO20" s="13">
        <v>7899.2998619835726</v>
      </c>
      <c r="AP20" s="13">
        <v>7798.8678391574267</v>
      </c>
      <c r="AQ20" s="13">
        <v>8203.2385198657666</v>
      </c>
      <c r="AR20" s="13">
        <v>8878.6590262965692</v>
      </c>
      <c r="AS20" s="13">
        <v>9326.4022844949213</v>
      </c>
      <c r="AT20" s="13">
        <v>10120.120682898394</v>
      </c>
      <c r="AU20" s="13">
        <v>10377.217150146678</v>
      </c>
      <c r="AV20" s="13">
        <v>10545.945679555525</v>
      </c>
      <c r="AW20" s="13">
        <v>10775.667666958801</v>
      </c>
      <c r="AX20" s="13">
        <v>10961.697552906462</v>
      </c>
      <c r="AY20" s="13">
        <v>10717.054425042032</v>
      </c>
      <c r="AZ20" s="13">
        <v>11052.356052506851</v>
      </c>
    </row>
    <row r="21" spans="1:101">
      <c r="A21" s="12" t="s">
        <v>132</v>
      </c>
      <c r="B21" s="13">
        <v>652594.973067321</v>
      </c>
      <c r="C21" s="13">
        <v>6867.1645737894214</v>
      </c>
      <c r="D21" s="13">
        <v>6302.1368982475706</v>
      </c>
      <c r="E21" s="12">
        <v>4401.7359334510775</v>
      </c>
      <c r="F21" s="12">
        <v>3597.0472602937934</v>
      </c>
      <c r="G21" s="12">
        <v>3603.1596958761161</v>
      </c>
      <c r="H21" s="12">
        <v>3864.8498282467021</v>
      </c>
      <c r="I21" s="12">
        <v>4162.5833324349787</v>
      </c>
      <c r="J21" s="12">
        <v>4333.1773015387489</v>
      </c>
      <c r="K21" s="12">
        <v>4519.0239218363049</v>
      </c>
      <c r="L21" s="12">
        <v>4745.1698667408218</v>
      </c>
      <c r="M21" s="12">
        <v>4952.3769491648909</v>
      </c>
      <c r="N21" s="12">
        <v>5148.5654501922909</v>
      </c>
      <c r="O21" s="12">
        <v>4886.4129149834098</v>
      </c>
      <c r="P21" s="12">
        <v>5422.9343437880043</v>
      </c>
      <c r="Q21" s="12">
        <v>5669.3316051202255</v>
      </c>
      <c r="R21" s="12">
        <v>4948.9165264877083</v>
      </c>
      <c r="S21" s="12">
        <v>4772.2786029186436</v>
      </c>
      <c r="T21" s="12">
        <v>5075.8086411437762</v>
      </c>
      <c r="U21" s="12">
        <v>5552.4712519172035</v>
      </c>
      <c r="V21" s="12">
        <v>5759.472889320281</v>
      </c>
      <c r="W21" s="12">
        <v>5994.0229858679368</v>
      </c>
      <c r="X21" s="12">
        <v>6302.1192127547029</v>
      </c>
      <c r="Y21" s="12">
        <v>6711.4631380975716</v>
      </c>
      <c r="Z21" s="12">
        <v>7163.4018763899285</v>
      </c>
      <c r="AA21" s="12">
        <v>7422.8802269834305</v>
      </c>
      <c r="AB21" s="12">
        <v>8377.5055177930117</v>
      </c>
      <c r="AC21" s="12">
        <v>8922.182180320131</v>
      </c>
      <c r="AD21" s="12">
        <v>8417.3762490525041</v>
      </c>
      <c r="AE21" s="12">
        <v>8600.1457893702645</v>
      </c>
      <c r="AF21" s="12">
        <v>9038.3506643470064</v>
      </c>
      <c r="AG21" s="12">
        <v>9103.2034856339778</v>
      </c>
      <c r="AH21" s="12">
        <v>9095.8026288841229</v>
      </c>
      <c r="AI21" s="12">
        <v>8662.6785924725409</v>
      </c>
      <c r="AJ21" s="12">
        <v>8241.4106832148482</v>
      </c>
      <c r="AK21" s="12">
        <v>7936.9307562345693</v>
      </c>
      <c r="AL21" s="12">
        <v>7927.0006501467196</v>
      </c>
      <c r="AM21" s="12">
        <v>7852.1688317285962</v>
      </c>
      <c r="AN21" s="12">
        <v>8082.500333687427</v>
      </c>
      <c r="AO21" s="12">
        <v>7933.8503239472857</v>
      </c>
      <c r="AP21" s="12">
        <v>7786.3648601058512</v>
      </c>
      <c r="AQ21" s="12">
        <v>8154.2247133287119</v>
      </c>
      <c r="AR21" s="12">
        <v>8819.6662189283434</v>
      </c>
      <c r="AS21" s="12">
        <v>9292.2240605580846</v>
      </c>
      <c r="AT21" s="12">
        <v>10044.297003647316</v>
      </c>
      <c r="AU21" s="12">
        <v>10376.56900277667</v>
      </c>
      <c r="AV21" s="12">
        <v>10520.983564810784</v>
      </c>
      <c r="AW21" s="12">
        <v>10756.175944468538</v>
      </c>
      <c r="AX21" s="12">
        <v>10949.418762672474</v>
      </c>
      <c r="AY21" s="12">
        <v>10739.884863860314</v>
      </c>
      <c r="AZ21" s="12">
        <v>11007.862710875524</v>
      </c>
    </row>
    <row r="22" spans="1:101">
      <c r="A22" s="12" t="s">
        <v>133</v>
      </c>
      <c r="B22" s="13">
        <v>652471.53431573976</v>
      </c>
      <c r="C22" s="13">
        <v>6866.81393658866</v>
      </c>
      <c r="D22" s="13">
        <v>6432.9545406320294</v>
      </c>
      <c r="E22" s="12">
        <v>4520.1570770012022</v>
      </c>
      <c r="F22" s="12">
        <v>3630.1966184570069</v>
      </c>
      <c r="G22" s="12">
        <v>3580.4976050797336</v>
      </c>
      <c r="H22" s="12">
        <v>3843.5008836576121</v>
      </c>
      <c r="I22" s="12">
        <v>4136.5251398795899</v>
      </c>
      <c r="J22" s="12">
        <v>4325.7839307153308</v>
      </c>
      <c r="K22" s="12">
        <v>4498.2342372280791</v>
      </c>
      <c r="L22" s="12">
        <v>4727.7328299566516</v>
      </c>
      <c r="M22" s="12">
        <v>4935.690616796639</v>
      </c>
      <c r="N22" s="12">
        <v>5135.0441641064481</v>
      </c>
      <c r="O22" s="12">
        <v>4923.1094304034796</v>
      </c>
      <c r="P22" s="12">
        <v>5331.6068917621924</v>
      </c>
      <c r="Q22" s="12">
        <v>5698.9992734148018</v>
      </c>
      <c r="R22" s="12">
        <v>5020.5199842324982</v>
      </c>
      <c r="S22" s="12">
        <v>4749.8365944390653</v>
      </c>
      <c r="T22" s="12">
        <v>5047.142051384918</v>
      </c>
      <c r="U22" s="12">
        <v>5507.8331069375499</v>
      </c>
      <c r="V22" s="12">
        <v>5758.1173581385101</v>
      </c>
      <c r="W22" s="12">
        <v>5962.2111596252907</v>
      </c>
      <c r="X22" s="12">
        <v>6278.6055191191535</v>
      </c>
      <c r="Y22" s="12">
        <v>6670.0747905203862</v>
      </c>
      <c r="Z22" s="12">
        <v>7127.5799128106564</v>
      </c>
      <c r="AA22" s="12">
        <v>7404.3340916858433</v>
      </c>
      <c r="AB22" s="12">
        <v>8263.7002319067051</v>
      </c>
      <c r="AC22" s="12">
        <v>8926.5045700504506</v>
      </c>
      <c r="AD22" s="12">
        <v>8474.5169831613966</v>
      </c>
      <c r="AE22" s="12">
        <v>8538.8849603321323</v>
      </c>
      <c r="AF22" s="12">
        <v>9018.8228060856127</v>
      </c>
      <c r="AG22" s="12">
        <v>9106.7191123603261</v>
      </c>
      <c r="AH22" s="12">
        <v>9097.1145088286703</v>
      </c>
      <c r="AI22" s="12">
        <v>8716.5155068537042</v>
      </c>
      <c r="AJ22" s="12">
        <v>8263.0704720818339</v>
      </c>
      <c r="AK22" s="12">
        <v>7960.277422219373</v>
      </c>
      <c r="AL22" s="12">
        <v>7913.2169943666613</v>
      </c>
      <c r="AM22" s="12">
        <v>7867.2830825454921</v>
      </c>
      <c r="AN22" s="12">
        <v>8043.8290152656309</v>
      </c>
      <c r="AO22" s="12">
        <v>7972.8052054926848</v>
      </c>
      <c r="AP22" s="12">
        <v>7776.8508729810719</v>
      </c>
      <c r="AQ22" s="12">
        <v>8106.0252703934302</v>
      </c>
      <c r="AR22" s="12">
        <v>8758.7079062046068</v>
      </c>
      <c r="AS22" s="12">
        <v>9261.2884551652587</v>
      </c>
      <c r="AT22" s="12">
        <v>9962.1996325207219</v>
      </c>
      <c r="AU22" s="12">
        <v>10378.085824195405</v>
      </c>
      <c r="AV22" s="12">
        <v>10495.476857524493</v>
      </c>
      <c r="AW22" s="12">
        <v>10736.036644993039</v>
      </c>
      <c r="AX22" s="12">
        <v>10934.216459087102</v>
      </c>
      <c r="AY22" s="12">
        <v>10768.156413828472</v>
      </c>
      <c r="AZ22" s="12">
        <v>10954.087524465154</v>
      </c>
    </row>
    <row r="23" spans="1:101">
      <c r="A23" s="12" t="s">
        <v>134</v>
      </c>
      <c r="B23" s="13">
        <v>652348.77233553689</v>
      </c>
      <c r="C23" s="13">
        <v>6866.459748913152</v>
      </c>
      <c r="D23" s="13">
        <v>6552.8544018067923</v>
      </c>
      <c r="E23" s="12">
        <v>4646.9621995628531</v>
      </c>
      <c r="F23" s="12">
        <v>3667.8100903725572</v>
      </c>
      <c r="G23" s="12">
        <v>3557.7763076054866</v>
      </c>
      <c r="H23" s="12">
        <v>3822.3562560307309</v>
      </c>
      <c r="I23" s="12">
        <v>4109.1474042442942</v>
      </c>
      <c r="J23" s="12">
        <v>4319.4006956740668</v>
      </c>
      <c r="K23" s="12">
        <v>4477.1808050978698</v>
      </c>
      <c r="L23" s="12">
        <v>4710.1612093810181</v>
      </c>
      <c r="M23" s="12">
        <v>4918.4092771921787</v>
      </c>
      <c r="N23" s="12">
        <v>5118.4798315657526</v>
      </c>
      <c r="O23" s="12">
        <v>4968.4428156358117</v>
      </c>
      <c r="P23" s="12">
        <v>5230.7019571133096</v>
      </c>
      <c r="Q23" s="12">
        <v>5726.0164043136592</v>
      </c>
      <c r="R23" s="12">
        <v>5100.014941740269</v>
      </c>
      <c r="S23" s="12">
        <v>4727.9398614220008</v>
      </c>
      <c r="T23" s="12">
        <v>5019.3687075938878</v>
      </c>
      <c r="U23" s="12">
        <v>5460.11941181983</v>
      </c>
      <c r="V23" s="12">
        <v>5759.0920536492868</v>
      </c>
      <c r="W23" s="12">
        <v>5929.88727145751</v>
      </c>
      <c r="X23" s="12">
        <v>6256.4382411503029</v>
      </c>
      <c r="Y23" s="12">
        <v>6628.1614408978639</v>
      </c>
      <c r="Z23" s="12">
        <v>7091.1573971932103</v>
      </c>
      <c r="AA23" s="12">
        <v>7391.7665380059252</v>
      </c>
      <c r="AB23" s="12">
        <v>8140.6467403823008</v>
      </c>
      <c r="AC23" s="12">
        <v>8927.5443714969915</v>
      </c>
      <c r="AD23" s="12">
        <v>8540.6551053292787</v>
      </c>
      <c r="AE23" s="12">
        <v>8474.2208766477524</v>
      </c>
      <c r="AF23" s="12">
        <v>8997.452239863027</v>
      </c>
      <c r="AG23" s="12">
        <v>9109.946308403989</v>
      </c>
      <c r="AH23" s="12">
        <v>9094.3401661898679</v>
      </c>
      <c r="AI23" s="12">
        <v>8773.1171572889671</v>
      </c>
      <c r="AJ23" s="12">
        <v>8284.899258080939</v>
      </c>
      <c r="AK23" s="12">
        <v>7986.3962711273198</v>
      </c>
      <c r="AL23" s="12">
        <v>7897.5586409219795</v>
      </c>
      <c r="AM23" s="12">
        <v>7885.9800840517746</v>
      </c>
      <c r="AN23" s="12">
        <v>7999.3733947982973</v>
      </c>
      <c r="AO23" s="12">
        <v>8016.1630799291997</v>
      </c>
      <c r="AP23" s="12">
        <v>7770.3248787040575</v>
      </c>
      <c r="AQ23" s="12">
        <v>8058.6389555994156</v>
      </c>
      <c r="AR23" s="12">
        <v>8695.785993518346</v>
      </c>
      <c r="AS23" s="12">
        <v>9233.5926288220235</v>
      </c>
      <c r="AT23" s="12">
        <v>9873.833717432899</v>
      </c>
      <c r="AU23" s="12">
        <v>10381.765656938813</v>
      </c>
      <c r="AV23" s="12">
        <v>10469.42627150202</v>
      </c>
      <c r="AW23" s="12">
        <v>10715.25016233631</v>
      </c>
      <c r="AX23" s="12">
        <v>10916.093009656603</v>
      </c>
      <c r="AY23" s="12">
        <v>10801.864594882889</v>
      </c>
      <c r="AZ23" s="12">
        <v>10891.040113837413</v>
      </c>
    </row>
    <row r="24" spans="1:101">
      <c r="A24" s="12" t="s">
        <v>135</v>
      </c>
      <c r="B24" s="13">
        <v>652226.68599218177</v>
      </c>
      <c r="C24" s="13">
        <v>6866.1018510384029</v>
      </c>
      <c r="D24" s="13">
        <v>6661.8482422445331</v>
      </c>
      <c r="E24" s="12">
        <v>4782.1405324954367</v>
      </c>
      <c r="F24" s="12">
        <v>3709.8871241166889</v>
      </c>
      <c r="G24" s="12">
        <v>3534.9956449624838</v>
      </c>
      <c r="H24" s="12">
        <v>3801.4161038569518</v>
      </c>
      <c r="I24" s="12">
        <v>4080.4501705946809</v>
      </c>
      <c r="J24" s="12">
        <v>4314.0274404873826</v>
      </c>
      <c r="K24" s="12">
        <v>4455.8636473719807</v>
      </c>
      <c r="L24" s="12">
        <v>4692.4551081228574</v>
      </c>
      <c r="M24" s="12">
        <v>4900.5329026043519</v>
      </c>
      <c r="N24" s="12">
        <v>5098.8726643523723</v>
      </c>
      <c r="O24" s="12">
        <v>5022.4122977660236</v>
      </c>
      <c r="P24" s="12">
        <v>5120.2205779100232</v>
      </c>
      <c r="Q24" s="12">
        <v>5750.3834566509295</v>
      </c>
      <c r="R24" s="12">
        <v>5187.4008654576</v>
      </c>
      <c r="S24" s="12">
        <v>4706.5885578142779</v>
      </c>
      <c r="T24" s="12">
        <v>4992.4878763403703</v>
      </c>
      <c r="U24" s="12">
        <v>5409.3311068159792</v>
      </c>
      <c r="V24" s="12">
        <v>5762.3965544468901</v>
      </c>
      <c r="W24" s="12">
        <v>5897.0517414172573</v>
      </c>
      <c r="X24" s="12">
        <v>6235.6166417535278</v>
      </c>
      <c r="Y24" s="12">
        <v>6585.7237939577581</v>
      </c>
      <c r="Z24" s="12">
        <v>7054.1339755649624</v>
      </c>
      <c r="AA24" s="12">
        <v>7385.1761094552385</v>
      </c>
      <c r="AB24" s="12">
        <v>8008.3468420888075</v>
      </c>
      <c r="AC24" s="12">
        <v>8925.3017775483477</v>
      </c>
      <c r="AD24" s="12">
        <v>8615.7892530784866</v>
      </c>
      <c r="AE24" s="12">
        <v>8406.1542476041795</v>
      </c>
      <c r="AF24" s="12">
        <v>8974.2394584131398</v>
      </c>
      <c r="AG24" s="12">
        <v>9112.8851184437353</v>
      </c>
      <c r="AH24" s="12">
        <v>9087.4801510905072</v>
      </c>
      <c r="AI24" s="12">
        <v>8832.4837748886002</v>
      </c>
      <c r="AJ24" s="12">
        <v>8306.8967767237446</v>
      </c>
      <c r="AK24" s="12">
        <v>8015.2863312142144</v>
      </c>
      <c r="AL24" s="12">
        <v>7880.0263240538825</v>
      </c>
      <c r="AM24" s="12">
        <v>7908.2588045186367</v>
      </c>
      <c r="AN24" s="12">
        <v>7949.1359059562265</v>
      </c>
      <c r="AO24" s="12">
        <v>8063.9225210049008</v>
      </c>
      <c r="AP24" s="12">
        <v>7766.7858783348611</v>
      </c>
      <c r="AQ24" s="12">
        <v>8012.0645341387826</v>
      </c>
      <c r="AR24" s="12">
        <v>8630.9023852360242</v>
      </c>
      <c r="AS24" s="12">
        <v>9209.1337434623456</v>
      </c>
      <c r="AT24" s="12">
        <v>9779.204403470234</v>
      </c>
      <c r="AU24" s="12">
        <v>10387.606544735432</v>
      </c>
      <c r="AV24" s="12">
        <v>10442.832519978389</v>
      </c>
      <c r="AW24" s="12">
        <v>10693.816890166114</v>
      </c>
      <c r="AX24" s="12">
        <v>10895.050780582622</v>
      </c>
      <c r="AY24" s="12">
        <v>10841.004929446703</v>
      </c>
      <c r="AZ24" s="12">
        <v>10818.730092817521</v>
      </c>
    </row>
    <row r="25" spans="1:101">
      <c r="A25" s="12" t="s">
        <v>136</v>
      </c>
      <c r="B25" s="13">
        <v>652105.27415341651</v>
      </c>
      <c r="C25" s="13">
        <v>6865.7400874130844</v>
      </c>
      <c r="D25" s="13">
        <v>6759.9478102855383</v>
      </c>
      <c r="E25" s="12">
        <v>4925.6813156056651</v>
      </c>
      <c r="F25" s="12">
        <v>3756.4271678287419</v>
      </c>
      <c r="G25" s="12">
        <v>3512.1554586697234</v>
      </c>
      <c r="H25" s="12">
        <v>3780.6805856172773</v>
      </c>
      <c r="I25" s="12">
        <v>4050.4334839948074</v>
      </c>
      <c r="J25" s="12">
        <v>4309.6640092391053</v>
      </c>
      <c r="K25" s="12">
        <v>4434.2827859753988</v>
      </c>
      <c r="L25" s="12">
        <v>4674.6146292843687</v>
      </c>
      <c r="M25" s="12">
        <v>4882.0614652867171</v>
      </c>
      <c r="N25" s="12">
        <v>5076.222874234948</v>
      </c>
      <c r="O25" s="12">
        <v>5085.0171039498</v>
      </c>
      <c r="P25" s="12">
        <v>5000.16379212219</v>
      </c>
      <c r="Q25" s="12">
        <v>5772.1008892238169</v>
      </c>
      <c r="R25" s="12">
        <v>5282.6772218606475</v>
      </c>
      <c r="S25" s="12">
        <v>4685.7828375306026</v>
      </c>
      <c r="T25" s="12">
        <v>4966.4988243160378</v>
      </c>
      <c r="U25" s="12">
        <v>5355.469131995751</v>
      </c>
      <c r="V25" s="12">
        <v>5768.0304391755199</v>
      </c>
      <c r="W25" s="12">
        <v>5863.7049894671181</v>
      </c>
      <c r="X25" s="12">
        <v>6216.1399839674477</v>
      </c>
      <c r="Y25" s="12">
        <v>6542.7625542346832</v>
      </c>
      <c r="Z25" s="12">
        <v>7016.5092940642635</v>
      </c>
      <c r="AA25" s="12">
        <v>7384.5613497787872</v>
      </c>
      <c r="AB25" s="12">
        <v>7866.8023356466574</v>
      </c>
      <c r="AC25" s="12">
        <v>8919.7769810949248</v>
      </c>
      <c r="AD25" s="12">
        <v>8699.9180640822578</v>
      </c>
      <c r="AE25" s="12">
        <v>8334.6857823871796</v>
      </c>
      <c r="AF25" s="12">
        <v>8949.1849543803655</v>
      </c>
      <c r="AG25" s="12">
        <v>9115.5355871542652</v>
      </c>
      <c r="AH25" s="12">
        <v>9076.5350135925382</v>
      </c>
      <c r="AI25" s="12">
        <v>8894.6155906147142</v>
      </c>
      <c r="AJ25" s="12">
        <v>8329.0627636377376</v>
      </c>
      <c r="AK25" s="12">
        <v>8046.9466309669606</v>
      </c>
      <c r="AL25" s="12">
        <v>7860.6207778117841</v>
      </c>
      <c r="AM25" s="12">
        <v>7934.1182124238449</v>
      </c>
      <c r="AN25" s="12">
        <v>7893.1189816315045</v>
      </c>
      <c r="AO25" s="12">
        <v>8116.0821029063418</v>
      </c>
      <c r="AP25" s="12">
        <v>7766.2328730726495</v>
      </c>
      <c r="AQ25" s="12">
        <v>7966.3007718560493</v>
      </c>
      <c r="AR25" s="12">
        <v>8564.0589846980292</v>
      </c>
      <c r="AS25" s="12">
        <v>9187.9089624480275</v>
      </c>
      <c r="AT25" s="12">
        <v>9678.3168328925221</v>
      </c>
      <c r="AU25" s="12">
        <v>10395.606532505804</v>
      </c>
      <c r="AV25" s="12">
        <v>10415.696315618652</v>
      </c>
      <c r="AW25" s="12">
        <v>10671.737222013979</v>
      </c>
      <c r="AX25" s="12">
        <v>10871.092136762805</v>
      </c>
      <c r="AY25" s="12">
        <v>10885.572942428633</v>
      </c>
      <c r="AZ25" s="12">
        <v>10737.16706849822</v>
      </c>
    </row>
    <row r="26" spans="1:101">
      <c r="A26" s="12" t="s">
        <v>137</v>
      </c>
      <c r="B26" s="13">
        <v>651984.53568925278</v>
      </c>
      <c r="C26" s="13">
        <v>6865.3743066552852</v>
      </c>
      <c r="D26" s="13">
        <v>6847.1648421451018</v>
      </c>
      <c r="E26" s="12">
        <v>5077.5737971418203</v>
      </c>
      <c r="F26" s="12">
        <v>3807.4296697111376</v>
      </c>
      <c r="G26" s="12">
        <v>3489.255590256093</v>
      </c>
      <c r="H26" s="12">
        <v>3760.1498597828177</v>
      </c>
      <c r="I26" s="12">
        <v>4019.0973895071875</v>
      </c>
      <c r="J26" s="12">
        <v>4306.3102460244691</v>
      </c>
      <c r="K26" s="12">
        <v>4412.438242831794</v>
      </c>
      <c r="L26" s="12">
        <v>4656.6398759610101</v>
      </c>
      <c r="M26" s="12">
        <v>4862.9949374935459</v>
      </c>
      <c r="N26" s="12">
        <v>5050.5306729685963</v>
      </c>
      <c r="O26" s="12">
        <v>5156.256461412896</v>
      </c>
      <c r="P26" s="12">
        <v>4870.5326376208595</v>
      </c>
      <c r="Q26" s="12">
        <v>5791.1691607926059</v>
      </c>
      <c r="R26" s="12">
        <v>5385.8434774551388</v>
      </c>
      <c r="S26" s="12">
        <v>4665.5228544535712</v>
      </c>
      <c r="T26" s="12">
        <v>4941.4008183345341</v>
      </c>
      <c r="U26" s="12">
        <v>5298.5344272467519</v>
      </c>
      <c r="V26" s="12">
        <v>5775.9932865292867</v>
      </c>
      <c r="W26" s="12">
        <v>5829.8474354796053</v>
      </c>
      <c r="X26" s="12">
        <v>6198.0075309638914</v>
      </c>
      <c r="Y26" s="12">
        <v>6499.2784260701719</v>
      </c>
      <c r="Z26" s="12">
        <v>6978.2829989404127</v>
      </c>
      <c r="AA26" s="12">
        <v>7389.9208029549927</v>
      </c>
      <c r="AB26" s="12">
        <v>7716.0150194277448</v>
      </c>
      <c r="AC26" s="12">
        <v>8910.9701750289623</v>
      </c>
      <c r="AD26" s="12">
        <v>8793.0401761647081</v>
      </c>
      <c r="AE26" s="12">
        <v>8259.8161900812484</v>
      </c>
      <c r="AF26" s="12">
        <v>8922.2892203196534</v>
      </c>
      <c r="AG26" s="12">
        <v>9117.8977592062311</v>
      </c>
      <c r="AH26" s="12">
        <v>9061.5053036970494</v>
      </c>
      <c r="AI26" s="12">
        <v>8959.5128352813081</v>
      </c>
      <c r="AJ26" s="12">
        <v>8351.3969545662658</v>
      </c>
      <c r="AK26" s="12">
        <v>8081.3761991035308</v>
      </c>
      <c r="AL26" s="12">
        <v>7839.3427360533569</v>
      </c>
      <c r="AM26" s="12">
        <v>7963.5572764517128</v>
      </c>
      <c r="AN26" s="12">
        <v>7831.3250539377113</v>
      </c>
      <c r="AO26" s="12">
        <v>8172.6404002584295</v>
      </c>
      <c r="AP26" s="12">
        <v>7768.6648642557311</v>
      </c>
      <c r="AQ26" s="12">
        <v>7921.3464352478559</v>
      </c>
      <c r="AR26" s="12">
        <v>8495.2576942190753</v>
      </c>
      <c r="AS26" s="12">
        <v>9169.9154505681327</v>
      </c>
      <c r="AT26" s="12">
        <v>9571.1761451342645</v>
      </c>
      <c r="AU26" s="12">
        <v>10405.763666361854</v>
      </c>
      <c r="AV26" s="12">
        <v>10388.018370518255</v>
      </c>
      <c r="AW26" s="12">
        <v>10649.011551275227</v>
      </c>
      <c r="AX26" s="12">
        <v>10844.219441791407</v>
      </c>
      <c r="AY26" s="12">
        <v>10935.564161221831</v>
      </c>
      <c r="AZ26" s="12">
        <v>10646.360641243766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155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156</v>
      </c>
      <c r="O31" s="23" t="s">
        <v>157</v>
      </c>
      <c r="P31" s="23" t="s">
        <v>158</v>
      </c>
      <c r="Q31" s="23" t="s">
        <v>159</v>
      </c>
      <c r="R31" s="23" t="s">
        <v>160</v>
      </c>
      <c r="S31" s="23" t="s">
        <v>161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654920.22718451463</v>
      </c>
      <c r="C32" s="13">
        <v>20403.748381009023</v>
      </c>
      <c r="D32" s="13">
        <v>23219.739256789886</v>
      </c>
      <c r="E32" s="13">
        <v>25912.395764479828</v>
      </c>
      <c r="F32" s="13">
        <v>27948.757690351602</v>
      </c>
      <c r="G32" s="13">
        <v>37343.073868345484</v>
      </c>
      <c r="H32" s="13">
        <v>44217.889523780745</v>
      </c>
      <c r="I32" s="13">
        <v>41397.300086498282</v>
      </c>
      <c r="J32" s="13">
        <v>40262.514546532228</v>
      </c>
      <c r="K32" s="13">
        <v>50321.301579947976</v>
      </c>
      <c r="L32" s="13">
        <v>54279.115400308263</v>
      </c>
      <c r="N32" s="13">
        <f>C3+D3</f>
        <v>9174.9003659532846</v>
      </c>
      <c r="O32" s="13">
        <f>SUM(E3:G3)</f>
        <v>11228.848015055741</v>
      </c>
      <c r="P32" s="13">
        <f>H3</f>
        <v>4292.1775086203934</v>
      </c>
      <c r="Q32" s="13">
        <f>SUM(I3:N3)</f>
        <v>28944.583642995214</v>
      </c>
      <c r="R32" s="13">
        <f>SUM(O3:Q3)</f>
        <v>15895.37386965411</v>
      </c>
      <c r="S32" s="13">
        <f>SUM(R3:T3)</f>
        <v>15950.67553154254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654786.9020087166</v>
      </c>
      <c r="C33" s="13">
        <v>20630.47942417792</v>
      </c>
      <c r="D33" s="13">
        <v>23139.175831804117</v>
      </c>
      <c r="E33" s="13">
        <v>25938.04610960677</v>
      </c>
      <c r="F33" s="13">
        <v>27818.693876280995</v>
      </c>
      <c r="G33" s="13">
        <v>37128.100341245925</v>
      </c>
      <c r="H33" s="13">
        <v>44200.958034336829</v>
      </c>
      <c r="I33" s="13">
        <v>41485.344498756531</v>
      </c>
      <c r="J33" s="13">
        <v>40184.05627143343</v>
      </c>
      <c r="K33" s="13">
        <v>50143.198514633754</v>
      </c>
      <c r="L33" s="13">
        <v>54321.177614289678</v>
      </c>
      <c r="N33" s="13">
        <f t="shared" ref="N33:N55" si="1">C4+D4</f>
        <v>9440.1691107083388</v>
      </c>
      <c r="O33" s="13">
        <f t="shared" ref="O33:O55" si="2">SUM(E4:G4)</f>
        <v>11190.310313469581</v>
      </c>
      <c r="P33" s="13">
        <f t="shared" ref="P33:P55" si="3">H4</f>
        <v>4274.0348641582896</v>
      </c>
      <c r="Q33" s="13">
        <f t="shared" ref="Q33:Q55" si="4">SUM(I4:N4)</f>
        <v>28871.783711935685</v>
      </c>
      <c r="R33" s="13">
        <f t="shared" ref="R33:R55" si="5">SUM(O4:Q4)</f>
        <v>15931.403365316921</v>
      </c>
      <c r="S33" s="13">
        <f t="shared" ref="S33:S55" si="6">SUM(R4:T4)</f>
        <v>15864.71068175473</v>
      </c>
    </row>
    <row r="34" spans="1:65" ht="14.25">
      <c r="A34" s="12" t="str">
        <f t="shared" si="0"/>
        <v>114年 8月</v>
      </c>
      <c r="B34" s="13">
        <v>654654.02365543623</v>
      </c>
      <c r="C34" s="13">
        <v>20859.197978308439</v>
      </c>
      <c r="D34" s="13">
        <v>23057.309681668674</v>
      </c>
      <c r="E34" s="13">
        <v>25964.949998606975</v>
      </c>
      <c r="F34" s="13">
        <v>27688.808503396263</v>
      </c>
      <c r="G34" s="13">
        <v>36910.079732750935</v>
      </c>
      <c r="H34" s="13">
        <v>44184.205589631689</v>
      </c>
      <c r="I34" s="13">
        <v>41573.132842793682</v>
      </c>
      <c r="J34" s="13">
        <v>40111.62086315488</v>
      </c>
      <c r="K34" s="13">
        <v>49961.691921322315</v>
      </c>
      <c r="L34" s="13">
        <v>54356.194164763619</v>
      </c>
      <c r="N34" s="13">
        <f t="shared" si="1"/>
        <v>9702.8114469269894</v>
      </c>
      <c r="O34" s="13">
        <f t="shared" si="2"/>
        <v>11156.386531381449</v>
      </c>
      <c r="P34" s="13">
        <f t="shared" si="3"/>
        <v>4254.5720666136913</v>
      </c>
      <c r="Q34" s="13">
        <f t="shared" si="4"/>
        <v>28804.598895021794</v>
      </c>
      <c r="R34" s="13">
        <f t="shared" si="5"/>
        <v>15963.088718640158</v>
      </c>
      <c r="S34" s="13">
        <f t="shared" si="6"/>
        <v>15777.105598945978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654521.59130558313</v>
      </c>
      <c r="C35" s="13">
        <v>21089.908881797728</v>
      </c>
      <c r="D35" s="13">
        <v>22974.14076301489</v>
      </c>
      <c r="E35" s="13">
        <v>25993.106394837516</v>
      </c>
      <c r="F35" s="13">
        <v>27559.101517403498</v>
      </c>
      <c r="G35" s="13">
        <v>36689.012356955471</v>
      </c>
      <c r="H35" s="13">
        <v>44167.632247578549</v>
      </c>
      <c r="I35" s="13">
        <v>41660.664724643859</v>
      </c>
      <c r="J35" s="13">
        <v>40045.204011922586</v>
      </c>
      <c r="K35" s="13">
        <v>49776.782917410237</v>
      </c>
      <c r="L35" s="13">
        <v>54384.172568525188</v>
      </c>
      <c r="N35" s="13">
        <f t="shared" si="1"/>
        <v>9962.8325768198229</v>
      </c>
      <c r="O35" s="13">
        <f t="shared" si="2"/>
        <v>11127.076304977907</v>
      </c>
      <c r="P35" s="13">
        <f t="shared" si="3"/>
        <v>4233.7891159865967</v>
      </c>
      <c r="Q35" s="13">
        <f t="shared" si="4"/>
        <v>28743.0278806071</v>
      </c>
      <c r="R35" s="13">
        <f t="shared" si="5"/>
        <v>15990.430161258711</v>
      </c>
      <c r="S35" s="13">
        <f t="shared" si="6"/>
        <v>15687.860431483965</v>
      </c>
    </row>
    <row r="36" spans="1:65">
      <c r="A36" s="12" t="str">
        <f t="shared" si="0"/>
        <v>114年 10月</v>
      </c>
      <c r="B36" s="13">
        <v>654389.60413814813</v>
      </c>
      <c r="C36" s="13">
        <v>21322.616962648477</v>
      </c>
      <c r="D36" s="13">
        <v>22889.669032479513</v>
      </c>
      <c r="E36" s="13">
        <v>26022.514261786408</v>
      </c>
      <c r="F36" s="13">
        <v>27429.57286410682</v>
      </c>
      <c r="G36" s="13">
        <v>36464.898527999729</v>
      </c>
      <c r="H36" s="13">
        <v>44151.238066040445</v>
      </c>
      <c r="I36" s="13">
        <v>41747.939750356301</v>
      </c>
      <c r="J36" s="13">
        <v>39984.801409736676</v>
      </c>
      <c r="K36" s="13">
        <v>49588.472620425367</v>
      </c>
      <c r="L36" s="13">
        <v>54405.120336349442</v>
      </c>
      <c r="N36" s="13">
        <f t="shared" si="1"/>
        <v>10220.23769215633</v>
      </c>
      <c r="O36" s="13">
        <f t="shared" si="2"/>
        <v>11102.379270492143</v>
      </c>
      <c r="P36" s="13">
        <f t="shared" si="3"/>
        <v>4211.6860122770067</v>
      </c>
      <c r="Q36" s="13">
        <f t="shared" si="4"/>
        <v>28687.069357198285</v>
      </c>
      <c r="R36" s="13">
        <f t="shared" si="5"/>
        <v>16013.427924790631</v>
      </c>
      <c r="S36" s="13">
        <f t="shared" si="6"/>
        <v>15596.97532779464</v>
      </c>
    </row>
    <row r="37" spans="1:65">
      <c r="A37" s="12" t="str">
        <f t="shared" si="0"/>
        <v>114年 11月</v>
      </c>
      <c r="B37" s="13">
        <v>654258.06133020413</v>
      </c>
      <c r="C37" s="13">
        <v>21557.327038478994</v>
      </c>
      <c r="D37" s="13">
        <v>22803.894446704646</v>
      </c>
      <c r="E37" s="13">
        <v>26053.172563072563</v>
      </c>
      <c r="F37" s="13">
        <v>27300.222489408312</v>
      </c>
      <c r="G37" s="13">
        <v>36237.738560069207</v>
      </c>
      <c r="H37" s="13">
        <v>44135.023102830251</v>
      </c>
      <c r="I37" s="13">
        <v>41834.957525995487</v>
      </c>
      <c r="J37" s="13">
        <v>39930.408750370763</v>
      </c>
      <c r="K37" s="13">
        <v>49396.762148026552</v>
      </c>
      <c r="L37" s="13">
        <v>54419.044972995856</v>
      </c>
      <c r="N37" s="13">
        <f t="shared" si="1"/>
        <v>10475.031974275011</v>
      </c>
      <c r="O37" s="13">
        <f t="shared" si="2"/>
        <v>11082.295064203983</v>
      </c>
      <c r="P37" s="13">
        <f t="shared" si="3"/>
        <v>4188.2627554849205</v>
      </c>
      <c r="Q37" s="13">
        <f t="shared" si="4"/>
        <v>28636.722013455179</v>
      </c>
      <c r="R37" s="13">
        <f t="shared" si="5"/>
        <v>16032.082240837106</v>
      </c>
      <c r="S37" s="13">
        <f t="shared" si="6"/>
        <v>15504.450436362189</v>
      </c>
    </row>
    <row r="38" spans="1:65">
      <c r="A38" s="12" t="str">
        <f t="shared" si="0"/>
        <v>114年 12月</v>
      </c>
      <c r="B38" s="13">
        <v>654126.96205690783</v>
      </c>
      <c r="C38" s="13">
        <v>21794.043916533345</v>
      </c>
      <c r="D38" s="13">
        <v>22716.816962337794</v>
      </c>
      <c r="E38" s="13">
        <v>26085.080262445787</v>
      </c>
      <c r="F38" s="13">
        <v>27171.050339308014</v>
      </c>
      <c r="G38" s="13">
        <v>36007.532767394689</v>
      </c>
      <c r="H38" s="13">
        <v>44118.987415710668</v>
      </c>
      <c r="I38" s="13">
        <v>41921.717657641078</v>
      </c>
      <c r="J38" s="13">
        <v>39882.021729371299</v>
      </c>
      <c r="K38" s="13">
        <v>49201.652618003223</v>
      </c>
      <c r="L38" s="13">
        <v>54425.953977212637</v>
      </c>
      <c r="N38" s="13">
        <f t="shared" si="1"/>
        <v>10727.220594093487</v>
      </c>
      <c r="O38" s="13">
        <f t="shared" si="2"/>
        <v>11066.823322439859</v>
      </c>
      <c r="P38" s="13">
        <f t="shared" si="3"/>
        <v>4163.5193456103389</v>
      </c>
      <c r="Q38" s="13">
        <f t="shared" si="4"/>
        <v>28591.984538190747</v>
      </c>
      <c r="R38" s="13">
        <f t="shared" si="5"/>
        <v>16046.393340982493</v>
      </c>
      <c r="S38" s="13">
        <f t="shared" si="6"/>
        <v>15410.285905729026</v>
      </c>
    </row>
    <row r="39" spans="1:65">
      <c r="A39" s="12" t="str">
        <f t="shared" si="0"/>
        <v>115年 1月</v>
      </c>
      <c r="B39" s="13">
        <v>653996.3054915003</v>
      </c>
      <c r="C39" s="13">
        <v>22032.772393691437</v>
      </c>
      <c r="D39" s="13">
        <v>22628.436536031837</v>
      </c>
      <c r="E39" s="13">
        <v>26118.236323786768</v>
      </c>
      <c r="F39" s="13">
        <v>27042.056359903891</v>
      </c>
      <c r="G39" s="13">
        <v>35774.281464252148</v>
      </c>
      <c r="H39" s="13">
        <v>44103.131062394263</v>
      </c>
      <c r="I39" s="13">
        <v>42008.219751387936</v>
      </c>
      <c r="J39" s="13">
        <v>39839.63604405697</v>
      </c>
      <c r="K39" s="13">
        <v>49003.145148275165</v>
      </c>
      <c r="L39" s="13">
        <v>54425.854841741129</v>
      </c>
      <c r="N39" s="13">
        <f t="shared" si="1"/>
        <v>10976.808712118602</v>
      </c>
      <c r="O39" s="13">
        <f t="shared" si="2"/>
        <v>11055.963681572835</v>
      </c>
      <c r="P39" s="13">
        <f t="shared" si="3"/>
        <v>4137.4557826532628</v>
      </c>
      <c r="Q39" s="13">
        <f t="shared" si="4"/>
        <v>28552.855620371032</v>
      </c>
      <c r="R39" s="13">
        <f t="shared" si="5"/>
        <v>16056.36145679431</v>
      </c>
      <c r="S39" s="13">
        <f t="shared" si="6"/>
        <v>15314.48188449577</v>
      </c>
    </row>
    <row r="40" spans="1:65">
      <c r="A40" s="12" t="str">
        <f t="shared" si="0"/>
        <v>115年 2月</v>
      </c>
      <c r="B40" s="13">
        <v>653866.09080530866</v>
      </c>
      <c r="C40" s="13">
        <v>22273.517256479085</v>
      </c>
      <c r="D40" s="13">
        <v>22538.753124445033</v>
      </c>
      <c r="E40" s="13">
        <v>26152.63971110708</v>
      </c>
      <c r="F40" s="13">
        <v>26913.240497391827</v>
      </c>
      <c r="G40" s="13">
        <v>35537.984964962801</v>
      </c>
      <c r="H40" s="13">
        <v>44087.454100543451</v>
      </c>
      <c r="I40" s="13">
        <v>42094.46341334613</v>
      </c>
      <c r="J40" s="13">
        <v>39803.247393518068</v>
      </c>
      <c r="K40" s="13">
        <v>48801.240856892175</v>
      </c>
      <c r="L40" s="13">
        <v>54418.755053320143</v>
      </c>
      <c r="N40" s="13">
        <f t="shared" si="1"/>
        <v>11223.801478456509</v>
      </c>
      <c r="O40" s="13">
        <f t="shared" si="2"/>
        <v>11049.715778022575</v>
      </c>
      <c r="P40" s="13">
        <f t="shared" si="3"/>
        <v>4110.0720666136904</v>
      </c>
      <c r="Q40" s="13">
        <f t="shared" si="4"/>
        <v>28519.333949115189</v>
      </c>
      <c r="R40" s="13">
        <f t="shared" si="5"/>
        <v>16061.986819823229</v>
      </c>
      <c r="S40" s="13">
        <f t="shared" si="6"/>
        <v>15217.038521321234</v>
      </c>
    </row>
    <row r="41" spans="1:65">
      <c r="A41" s="12" t="str">
        <f t="shared" si="0"/>
        <v>115年 3月</v>
      </c>
      <c r="B41" s="13">
        <v>653736.3171677473</v>
      </c>
      <c r="C41" s="13">
        <v>22516.283281078122</v>
      </c>
      <c r="D41" s="13">
        <v>22447.766684241018</v>
      </c>
      <c r="E41" s="13">
        <v>26188.289388549121</v>
      </c>
      <c r="F41" s="13">
        <v>26784.602698065573</v>
      </c>
      <c r="G41" s="13">
        <v>35298.643583893034</v>
      </c>
      <c r="H41" s="13">
        <v>44071.956587770546</v>
      </c>
      <c r="I41" s="13">
        <v>42180.448249640991</v>
      </c>
      <c r="J41" s="13">
        <v>39772.851478615856</v>
      </c>
      <c r="K41" s="13">
        <v>48595.940862033684</v>
      </c>
      <c r="L41" s="13">
        <v>54404.662092690276</v>
      </c>
      <c r="N41" s="13">
        <f t="shared" si="1"/>
        <v>11468.204032822763</v>
      </c>
      <c r="O41" s="13">
        <f t="shared" si="2"/>
        <v>11048.079248255359</v>
      </c>
      <c r="P41" s="13">
        <f t="shared" si="3"/>
        <v>4081.3681974916221</v>
      </c>
      <c r="Q41" s="13">
        <f t="shared" si="4"/>
        <v>28491.41821369544</v>
      </c>
      <c r="R41" s="13">
        <f t="shared" si="5"/>
        <v>16063.269661603077</v>
      </c>
      <c r="S41" s="13">
        <f t="shared" si="6"/>
        <v>15117.955964922397</v>
      </c>
    </row>
    <row r="42" spans="1:65">
      <c r="A42" s="12" t="str">
        <f t="shared" si="0"/>
        <v>115年 4月</v>
      </c>
      <c r="B42" s="13">
        <v>653606.98374631896</v>
      </c>
      <c r="C42" s="13">
        <v>22761.075233336465</v>
      </c>
      <c r="D42" s="13">
        <v>22355.477172088824</v>
      </c>
      <c r="E42" s="13">
        <v>26225.18432038615</v>
      </c>
      <c r="F42" s="13">
        <v>26656.142908316753</v>
      </c>
      <c r="G42" s="13">
        <v>35056.257635454414</v>
      </c>
      <c r="H42" s="13">
        <v>44056.638581637701</v>
      </c>
      <c r="I42" s="13">
        <v>42266.173866413053</v>
      </c>
      <c r="J42" s="13">
        <v>39748.444001981938</v>
      </c>
      <c r="K42" s="13">
        <v>48387.24628200852</v>
      </c>
      <c r="L42" s="13">
        <v>54383.583434598338</v>
      </c>
      <c r="N42" s="13">
        <f t="shared" si="1"/>
        <v>11710.021504552398</v>
      </c>
      <c r="O42" s="13">
        <f t="shared" si="2"/>
        <v>11051.053728784071</v>
      </c>
      <c r="P42" s="13">
        <f t="shared" si="3"/>
        <v>4051.3441752870576</v>
      </c>
      <c r="Q42" s="13">
        <f t="shared" si="4"/>
        <v>28469.107103537062</v>
      </c>
      <c r="R42" s="13">
        <f t="shared" si="5"/>
        <v>16060.210213650853</v>
      </c>
      <c r="S42" s="13">
        <f t="shared" si="6"/>
        <v>15017.234364074402</v>
      </c>
    </row>
    <row r="43" spans="1:65" s="16" customFormat="1">
      <c r="A43" s="15" t="str">
        <f t="shared" si="0"/>
        <v>115年 5月</v>
      </c>
      <c r="B43" s="15">
        <v>653478.08970661613</v>
      </c>
      <c r="C43" s="15">
        <v>23007.897868778171</v>
      </c>
      <c r="D43" s="15">
        <v>22261.884544662847</v>
      </c>
      <c r="E43" s="15">
        <v>26263.323471022242</v>
      </c>
      <c r="F43" s="15">
        <v>26527.861074634824</v>
      </c>
      <c r="G43" s="15">
        <v>34810.827434103667</v>
      </c>
      <c r="H43" s="15">
        <v>44041.50013965703</v>
      </c>
      <c r="I43" s="15">
        <v>42351.639869818137</v>
      </c>
      <c r="J43" s="15">
        <v>39730.020668017656</v>
      </c>
      <c r="K43" s="15">
        <v>48175.158235254523</v>
      </c>
      <c r="L43" s="15">
        <v>54355.526547801659</v>
      </c>
      <c r="N43" s="15">
        <f t="shared" si="1"/>
        <v>11949.259012609989</v>
      </c>
      <c r="O43" s="15">
        <f t="shared" si="2"/>
        <v>11058.638856168182</v>
      </c>
      <c r="P43" s="15">
        <f t="shared" si="3"/>
        <v>4019.9999999999986</v>
      </c>
      <c r="Q43" s="15">
        <f t="shared" si="4"/>
        <v>28452.399308218373</v>
      </c>
      <c r="R43" s="15">
        <f t="shared" si="5"/>
        <v>16052.808707466716</v>
      </c>
      <c r="S43" s="15">
        <f t="shared" si="6"/>
        <v>14914.873867610522</v>
      </c>
    </row>
    <row r="44" spans="1:65">
      <c r="A44" s="12" t="str">
        <f t="shared" si="0"/>
        <v>115年 6月</v>
      </c>
      <c r="B44" s="13">
        <v>653349.88159681216</v>
      </c>
      <c r="C44" s="13">
        <v>23254.203763902169</v>
      </c>
      <c r="D44" s="13">
        <v>22172.386102120287</v>
      </c>
      <c r="E44" s="13">
        <v>26258.78244278943</v>
      </c>
      <c r="F44" s="13">
        <v>26442.252737483999</v>
      </c>
      <c r="G44" s="13">
        <v>34619.893944796699</v>
      </c>
      <c r="H44" s="13">
        <v>43969.876170112002</v>
      </c>
      <c r="I44" s="13">
        <v>42445.980405577495</v>
      </c>
      <c r="J44" s="13">
        <v>39698.909605460532</v>
      </c>
      <c r="K44" s="13">
        <v>47968.626519787147</v>
      </c>
      <c r="L44" s="13">
        <v>54325.050795544485</v>
      </c>
      <c r="N44" s="13">
        <f t="shared" si="1"/>
        <v>12156.500829877941</v>
      </c>
      <c r="O44" s="13">
        <f t="shared" si="2"/>
        <v>11097.702934024228</v>
      </c>
      <c r="P44" s="13">
        <f t="shared" si="3"/>
        <v>3997.2252752513418</v>
      </c>
      <c r="Q44" s="13">
        <f t="shared" si="4"/>
        <v>28380.939501864039</v>
      </c>
      <c r="R44" s="13">
        <f t="shared" si="5"/>
        <v>16053.003767794338</v>
      </c>
      <c r="S44" s="13">
        <f t="shared" si="6"/>
        <v>14870.027403693253</v>
      </c>
    </row>
    <row r="45" spans="1:65">
      <c r="A45" s="12" t="str">
        <f t="shared" si="0"/>
        <v>115年 7月</v>
      </c>
      <c r="B45" s="13">
        <v>653222.35826405825</v>
      </c>
      <c r="C45" s="13">
        <v>23502.376377462511</v>
      </c>
      <c r="D45" s="13">
        <v>22082.383029053479</v>
      </c>
      <c r="E45" s="13">
        <v>26247.005852297167</v>
      </c>
      <c r="F45" s="13">
        <v>26365.233257056258</v>
      </c>
      <c r="G45" s="13">
        <v>34434.657801638336</v>
      </c>
      <c r="H45" s="13">
        <v>43889.4600049617</v>
      </c>
      <c r="I45" s="13">
        <v>42541.655080179247</v>
      </c>
      <c r="J45" s="13">
        <v>39671.115297454882</v>
      </c>
      <c r="K45" s="13">
        <v>47760.071420479762</v>
      </c>
      <c r="L45" s="13">
        <v>54286.566801404333</v>
      </c>
      <c r="N45" s="13">
        <f t="shared" si="1"/>
        <v>12352.739887058204</v>
      </c>
      <c r="O45" s="13">
        <f t="shared" si="2"/>
        <v>11149.636490404308</v>
      </c>
      <c r="P45" s="13">
        <f t="shared" si="3"/>
        <v>3974.6537577516683</v>
      </c>
      <c r="Q45" s="13">
        <f t="shared" si="4"/>
        <v>28305.132515441663</v>
      </c>
      <c r="R45" s="13">
        <f t="shared" si="5"/>
        <v>16049.602608157309</v>
      </c>
      <c r="S45" s="13">
        <f t="shared" si="6"/>
        <v>14834.518755573494</v>
      </c>
    </row>
    <row r="46" spans="1:65">
      <c r="A46" s="12" t="str">
        <f t="shared" si="0"/>
        <v>115年 8月</v>
      </c>
      <c r="B46" s="13">
        <v>653095.51855780848</v>
      </c>
      <c r="C46" s="13">
        <v>23752.415827166129</v>
      </c>
      <c r="D46" s="13">
        <v>21991.875498183123</v>
      </c>
      <c r="E46" s="13">
        <v>26227.994608118384</v>
      </c>
      <c r="F46" s="13">
        <v>26296.802039250866</v>
      </c>
      <c r="G46" s="13">
        <v>34255.117580491657</v>
      </c>
      <c r="H46" s="13">
        <v>43800.253477514503</v>
      </c>
      <c r="I46" s="13">
        <v>42638.66348236394</v>
      </c>
      <c r="J46" s="13">
        <v>39646.637456299737</v>
      </c>
      <c r="K46" s="13">
        <v>47549.49396171188</v>
      </c>
      <c r="L46" s="13">
        <v>54240.083218640764</v>
      </c>
      <c r="N46" s="13">
        <f t="shared" si="1"/>
        <v>12537.987840716105</v>
      </c>
      <c r="O46" s="13">
        <f t="shared" si="2"/>
        <v>11214.427986450022</v>
      </c>
      <c r="P46" s="13">
        <f t="shared" si="3"/>
        <v>3952.2856060611193</v>
      </c>
      <c r="Q46" s="13">
        <f t="shared" si="4"/>
        <v>28224.9785472365</v>
      </c>
      <c r="R46" s="13">
        <f t="shared" si="5"/>
        <v>16042.60595300388</v>
      </c>
      <c r="S46" s="13">
        <f t="shared" si="6"/>
        <v>14808.346809377781</v>
      </c>
    </row>
    <row r="47" spans="1:65">
      <c r="A47" s="12" t="str">
        <f t="shared" si="0"/>
        <v>115年 9月</v>
      </c>
      <c r="B47" s="13">
        <v>652969.36132981593</v>
      </c>
      <c r="C47" s="13">
        <v>24004.322231295664</v>
      </c>
      <c r="D47" s="13">
        <v>21900.86368222184</v>
      </c>
      <c r="E47" s="13">
        <v>26201.749618747504</v>
      </c>
      <c r="F47" s="13">
        <v>26236.958489954217</v>
      </c>
      <c r="G47" s="13">
        <v>34081.271857414336</v>
      </c>
      <c r="H47" s="13">
        <v>43702.258420791841</v>
      </c>
      <c r="I47" s="13">
        <v>42737.005201006374</v>
      </c>
      <c r="J47" s="13">
        <v>39625.475794106926</v>
      </c>
      <c r="K47" s="13">
        <v>47336.895167280323</v>
      </c>
      <c r="L47" s="13">
        <v>54185.608694229421</v>
      </c>
      <c r="N47" s="13">
        <f t="shared" si="1"/>
        <v>12712.256339432097</v>
      </c>
      <c r="O47" s="13">
        <f t="shared" si="2"/>
        <v>11292.065891863564</v>
      </c>
      <c r="P47" s="13">
        <f t="shared" si="3"/>
        <v>3930.1209787299417</v>
      </c>
      <c r="Q47" s="13">
        <f t="shared" si="4"/>
        <v>28140.477795522802</v>
      </c>
      <c r="R47" s="13">
        <f t="shared" si="5"/>
        <v>16032.014526716601</v>
      </c>
      <c r="S47" s="13">
        <f t="shared" si="6"/>
        <v>14791.510451352202</v>
      </c>
    </row>
    <row r="48" spans="1:65">
      <c r="A48" s="12" t="str">
        <f t="shared" si="0"/>
        <v>115年 10月</v>
      </c>
      <c r="B48" s="13">
        <v>652843.88543412916</v>
      </c>
      <c r="C48" s="13">
        <v>24258.095708707384</v>
      </c>
      <c r="D48" s="13">
        <v>21809.347753874194</v>
      </c>
      <c r="E48" s="13">
        <v>26168.271792600433</v>
      </c>
      <c r="F48" s="13">
        <v>26185.702015039831</v>
      </c>
      <c r="G48" s="13">
        <v>33913.119208658616</v>
      </c>
      <c r="H48" s="13">
        <v>43595.476667528317</v>
      </c>
      <c r="I48" s="13">
        <v>42836.679825115483</v>
      </c>
      <c r="J48" s="13">
        <v>39607.630022801255</v>
      </c>
      <c r="K48" s="13">
        <v>47122.276060399643</v>
      </c>
      <c r="L48" s="13">
        <v>54123.151868865934</v>
      </c>
      <c r="N48" s="13">
        <f t="shared" si="1"/>
        <v>12875.557023805421</v>
      </c>
      <c r="O48" s="13">
        <f t="shared" si="2"/>
        <v>11382.538684901961</v>
      </c>
      <c r="P48" s="13">
        <f t="shared" si="3"/>
        <v>3908.160034298488</v>
      </c>
      <c r="Q48" s="13">
        <f t="shared" si="4"/>
        <v>28051.630458563825</v>
      </c>
      <c r="R48" s="13">
        <f t="shared" si="5"/>
        <v>16017.829053612317</v>
      </c>
      <c r="S48" s="13">
        <f t="shared" si="6"/>
        <v>14784.008567862387</v>
      </c>
    </row>
    <row r="49" spans="1:19" s="14" customFormat="1">
      <c r="A49" s="13" t="str">
        <f t="shared" si="0"/>
        <v>115年 11月</v>
      </c>
      <c r="B49" s="13">
        <v>652719.08972708811</v>
      </c>
      <c r="C49" s="13">
        <v>24513.736378829079</v>
      </c>
      <c r="D49" s="13">
        <v>21717.327885836636</v>
      </c>
      <c r="E49" s="13">
        <v>26127.562038014577</v>
      </c>
      <c r="F49" s="13">
        <v>26143.032020368359</v>
      </c>
      <c r="G49" s="13">
        <v>33750.658210671259</v>
      </c>
      <c r="H49" s="13">
        <v>43479.910050171675</v>
      </c>
      <c r="I49" s="13">
        <v>42937.686943834327</v>
      </c>
      <c r="J49" s="13">
        <v>39593.09985412057</v>
      </c>
      <c r="K49" s="13">
        <v>46905.637663702328</v>
      </c>
      <c r="L49" s="13">
        <v>54052.721376969675</v>
      </c>
      <c r="N49" s="13">
        <f t="shared" si="1"/>
        <v>13027.901526457776</v>
      </c>
      <c r="O49" s="13">
        <f t="shared" si="2"/>
        <v>11485.834852371303</v>
      </c>
      <c r="P49" s="13">
        <f t="shared" si="3"/>
        <v>3886.4029312972193</v>
      </c>
      <c r="Q49" s="13">
        <f t="shared" si="4"/>
        <v>27958.436734611816</v>
      </c>
      <c r="R49" s="13">
        <f t="shared" si="5"/>
        <v>16000.050257942177</v>
      </c>
      <c r="S49" s="13">
        <f t="shared" si="6"/>
        <v>14785.840045393477</v>
      </c>
    </row>
    <row r="50" spans="1:19">
      <c r="A50" s="12" t="str">
        <f t="shared" si="0"/>
        <v>115年 12月</v>
      </c>
      <c r="B50" s="13">
        <v>652594.973067321</v>
      </c>
      <c r="C50" s="13">
        <v>24771.244361657977</v>
      </c>
      <c r="D50" s="13">
        <v>21624.804250797555</v>
      </c>
      <c r="E50" s="13">
        <v>26079.621263248824</v>
      </c>
      <c r="F50" s="13">
        <v>26108.947911787611</v>
      </c>
      <c r="G50" s="13">
        <v>33593.887440093575</v>
      </c>
      <c r="H50" s="13">
        <v>43355.56040088291</v>
      </c>
      <c r="I50" s="13">
        <v>43040.026146440061</v>
      </c>
      <c r="J50" s="13">
        <v>39581.884999615882</v>
      </c>
      <c r="K50" s="13">
        <v>46686.980999239124</v>
      </c>
      <c r="L50" s="13">
        <v>53974.325846687636</v>
      </c>
      <c r="N50" s="13">
        <f t="shared" si="1"/>
        <v>13169.301472036992</v>
      </c>
      <c r="O50" s="13">
        <f t="shared" si="2"/>
        <v>11601.942889620987</v>
      </c>
      <c r="P50" s="13">
        <f t="shared" si="3"/>
        <v>3864.8498282467021</v>
      </c>
      <c r="Q50" s="13">
        <f t="shared" si="4"/>
        <v>27860.896821908042</v>
      </c>
      <c r="R50" s="13">
        <f t="shared" si="5"/>
        <v>15978.678863891639</v>
      </c>
      <c r="S50" s="13">
        <f t="shared" si="6"/>
        <v>14797.003770550127</v>
      </c>
    </row>
    <row r="51" spans="1:19">
      <c r="A51" s="12" t="str">
        <f t="shared" si="0"/>
        <v>116年 1月</v>
      </c>
      <c r="B51" s="13">
        <v>652471.53431573976</v>
      </c>
      <c r="C51" s="13">
        <v>25030.619777758631</v>
      </c>
      <c r="D51" s="13">
        <v>21531.777021437265</v>
      </c>
      <c r="E51" s="13">
        <v>26024.450376483561</v>
      </c>
      <c r="F51" s="13">
        <v>26083.449095132542</v>
      </c>
      <c r="G51" s="13">
        <v>33442.805473761327</v>
      </c>
      <c r="H51" s="13">
        <v>43222.429551536297</v>
      </c>
      <c r="I51" s="13">
        <v>43143.697022343913</v>
      </c>
      <c r="J51" s="13">
        <v>39573.98517065154</v>
      </c>
      <c r="K51" s="13">
        <v>46466.307088479422</v>
      </c>
      <c r="L51" s="13">
        <v>53887.973899898265</v>
      </c>
      <c r="N51" s="13">
        <f t="shared" si="1"/>
        <v>13299.768477220689</v>
      </c>
      <c r="O51" s="13">
        <f t="shared" si="2"/>
        <v>11730.851300537943</v>
      </c>
      <c r="P51" s="13">
        <f t="shared" si="3"/>
        <v>3843.5008836576121</v>
      </c>
      <c r="Q51" s="13">
        <f t="shared" si="4"/>
        <v>27759.010918682739</v>
      </c>
      <c r="R51" s="13">
        <f t="shared" si="5"/>
        <v>15953.715595580474</v>
      </c>
      <c r="S51" s="13">
        <f t="shared" si="6"/>
        <v>14817.498630056481</v>
      </c>
    </row>
    <row r="52" spans="1:19">
      <c r="A52" s="12" t="str">
        <f t="shared" si="0"/>
        <v>116年 2月</v>
      </c>
      <c r="B52" s="13">
        <v>652348.77233553689</v>
      </c>
      <c r="C52" s="13">
        <v>25291.862748260839</v>
      </c>
      <c r="D52" s="13">
        <v>21438.24637042798</v>
      </c>
      <c r="E52" s="13">
        <v>25962.050285820711</v>
      </c>
      <c r="F52" s="13">
        <v>26066.534976225274</v>
      </c>
      <c r="G52" s="13">
        <v>33297.410888704813</v>
      </c>
      <c r="H52" s="13">
        <v>43080.519333719356</v>
      </c>
      <c r="I52" s="13">
        <v>43248.699161091077</v>
      </c>
      <c r="J52" s="13">
        <v>39569.400078405306</v>
      </c>
      <c r="K52" s="13">
        <v>46243.616952311495</v>
      </c>
      <c r="L52" s="13">
        <v>53793.67415221523</v>
      </c>
      <c r="N52" s="13">
        <f t="shared" si="1"/>
        <v>13419.314150719943</v>
      </c>
      <c r="O52" s="13">
        <f t="shared" si="2"/>
        <v>11872.548597540897</v>
      </c>
      <c r="P52" s="13">
        <f t="shared" si="3"/>
        <v>3822.3562560307309</v>
      </c>
      <c r="Q52" s="13">
        <f t="shared" si="4"/>
        <v>27652.779223155179</v>
      </c>
      <c r="R52" s="13">
        <f t="shared" si="5"/>
        <v>15925.161177062781</v>
      </c>
      <c r="S52" s="13">
        <f t="shared" si="6"/>
        <v>14847.323510756156</v>
      </c>
    </row>
    <row r="53" spans="1:19">
      <c r="A53" s="12" t="str">
        <f t="shared" si="0"/>
        <v>116年 3月</v>
      </c>
      <c r="B53" s="13">
        <v>652226.68599218177</v>
      </c>
      <c r="C53" s="13">
        <v>25554.973394857545</v>
      </c>
      <c r="D53" s="13">
        <v>21344.212470433853</v>
      </c>
      <c r="E53" s="13">
        <v>25892.421899283698</v>
      </c>
      <c r="F53" s="13">
        <v>26058.204960875119</v>
      </c>
      <c r="G53" s="13">
        <v>33157.702262148741</v>
      </c>
      <c r="H53" s="13">
        <v>42929.831578732963</v>
      </c>
      <c r="I53" s="13">
        <v>43355.0321523608</v>
      </c>
      <c r="J53" s="13">
        <v>39568.129433868511</v>
      </c>
      <c r="K53" s="13">
        <v>46018.911611042815</v>
      </c>
      <c r="L53" s="13">
        <v>53691.435212991346</v>
      </c>
      <c r="N53" s="13">
        <f t="shared" si="1"/>
        <v>13527.950093282936</v>
      </c>
      <c r="O53" s="13">
        <f t="shared" si="2"/>
        <v>12027.023301574609</v>
      </c>
      <c r="P53" s="13">
        <f t="shared" si="3"/>
        <v>3801.4161038569518</v>
      </c>
      <c r="Q53" s="13">
        <f t="shared" si="4"/>
        <v>27542.201933533626</v>
      </c>
      <c r="R53" s="13">
        <f t="shared" si="5"/>
        <v>15893.016332326977</v>
      </c>
      <c r="S53" s="13">
        <f t="shared" si="6"/>
        <v>14886.477299612248</v>
      </c>
    </row>
    <row r="54" spans="1:19">
      <c r="A54" s="12" t="str">
        <f t="shared" si="0"/>
        <v>116年 4月</v>
      </c>
      <c r="B54" s="13">
        <v>652105.27415341651</v>
      </c>
      <c r="C54" s="13">
        <v>25819.95183980275</v>
      </c>
      <c r="D54" s="13">
        <v>21249.675494110958</v>
      </c>
      <c r="E54" s="13">
        <v>25815.566124817473</v>
      </c>
      <c r="F54" s="13">
        <v>26058.458454878557</v>
      </c>
      <c r="G54" s="13">
        <v>33023.6781715123</v>
      </c>
      <c r="H54" s="13">
        <v>42770.368117591395</v>
      </c>
      <c r="I54" s="13">
        <v>43462.695585966212</v>
      </c>
      <c r="J54" s="13">
        <v>39570.172947846127</v>
      </c>
      <c r="K54" s="13">
        <v>45792.192084400434</v>
      </c>
      <c r="L54" s="13">
        <v>53581.265685322287</v>
      </c>
      <c r="N54" s="13">
        <f t="shared" si="1"/>
        <v>13625.687897698623</v>
      </c>
      <c r="O54" s="13">
        <f t="shared" si="2"/>
        <v>12194.263942104131</v>
      </c>
      <c r="P54" s="13">
        <f t="shared" si="3"/>
        <v>3780.6805856172773</v>
      </c>
      <c r="Q54" s="13">
        <f t="shared" si="4"/>
        <v>27427.279248015344</v>
      </c>
      <c r="R54" s="13">
        <f t="shared" si="5"/>
        <v>15857.281785295807</v>
      </c>
      <c r="S54" s="13">
        <f t="shared" si="6"/>
        <v>14934.958883707288</v>
      </c>
    </row>
    <row r="55" spans="1:19">
      <c r="A55" s="12" t="str">
        <f t="shared" si="0"/>
        <v>116年 5月</v>
      </c>
      <c r="B55" s="13">
        <v>651984.53568925278</v>
      </c>
      <c r="C55" s="13">
        <v>26086.798205909439</v>
      </c>
      <c r="D55" s="13">
        <v>21154.635614107279</v>
      </c>
      <c r="E55" s="13">
        <v>25731.483870288503</v>
      </c>
      <c r="F55" s="13">
        <v>26067.294864019284</v>
      </c>
      <c r="G55" s="13">
        <v>32895.337194409076</v>
      </c>
      <c r="H55" s="13">
        <v>42602.130781022315</v>
      </c>
      <c r="I55" s="13">
        <v>43571.689051854381</v>
      </c>
      <c r="J55" s="13">
        <v>39575.530330956943</v>
      </c>
      <c r="K55" s="13">
        <v>45563.459391531178</v>
      </c>
      <c r="L55" s="13">
        <v>53463.174166050485</v>
      </c>
      <c r="N55" s="13">
        <f t="shared" si="1"/>
        <v>13712.539148800388</v>
      </c>
      <c r="O55" s="13">
        <f t="shared" si="2"/>
        <v>12374.259057109051</v>
      </c>
      <c r="P55" s="13">
        <f t="shared" si="3"/>
        <v>3760.1498597828177</v>
      </c>
      <c r="Q55" s="13">
        <f t="shared" si="4"/>
        <v>27308.011364786602</v>
      </c>
      <c r="R55" s="13">
        <f t="shared" si="5"/>
        <v>15817.958259826361</v>
      </c>
      <c r="S55" s="13">
        <f t="shared" si="6"/>
        <v>14992.767150243244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114</v>
      </c>
      <c r="B3" s="13">
        <v>654920.22718451463</v>
      </c>
    </row>
    <row r="4" spans="1:2">
      <c r="A4" s="12" t="s">
        <v>115</v>
      </c>
      <c r="B4" s="13">
        <v>654786.9020087166</v>
      </c>
    </row>
    <row r="5" spans="1:2">
      <c r="A5" s="12" t="s">
        <v>116</v>
      </c>
      <c r="B5" s="13">
        <v>654654.02365543623</v>
      </c>
    </row>
    <row r="6" spans="1:2">
      <c r="A6" s="12" t="s">
        <v>117</v>
      </c>
      <c r="B6" s="13">
        <v>654521.59130558313</v>
      </c>
    </row>
    <row r="7" spans="1:2">
      <c r="A7" s="12" t="s">
        <v>118</v>
      </c>
      <c r="B7" s="13">
        <v>654389.60413814813</v>
      </c>
    </row>
    <row r="8" spans="1:2">
      <c r="A8" s="12" t="s">
        <v>119</v>
      </c>
      <c r="B8" s="13">
        <v>654258.06133020413</v>
      </c>
    </row>
    <row r="9" spans="1:2">
      <c r="A9" s="12" t="s">
        <v>120</v>
      </c>
      <c r="B9" s="13">
        <v>654126.96205690783</v>
      </c>
    </row>
    <row r="10" spans="1:2">
      <c r="A10" s="12" t="s">
        <v>121</v>
      </c>
      <c r="B10" s="13">
        <v>653996.3054915003</v>
      </c>
    </row>
    <row r="11" spans="1:2">
      <c r="A11" s="12" t="s">
        <v>122</v>
      </c>
      <c r="B11" s="13">
        <v>653866.09080530866</v>
      </c>
    </row>
    <row r="12" spans="1:2">
      <c r="A12" s="12" t="s">
        <v>123</v>
      </c>
      <c r="B12" s="13">
        <v>653736.3171677473</v>
      </c>
    </row>
    <row r="13" spans="1:2">
      <c r="A13" s="12" t="s">
        <v>124</v>
      </c>
      <c r="B13" s="13">
        <v>653606.98374631896</v>
      </c>
    </row>
    <row r="14" spans="1:2" s="14" customFormat="1">
      <c r="A14" s="13" t="s">
        <v>125</v>
      </c>
      <c r="B14" s="13">
        <v>653478.08970661613</v>
      </c>
    </row>
    <row r="15" spans="1:2">
      <c r="A15" s="12" t="s">
        <v>126</v>
      </c>
      <c r="B15" s="13">
        <v>653349.88159681216</v>
      </c>
    </row>
    <row r="16" spans="1:2">
      <c r="A16" s="12" t="s">
        <v>127</v>
      </c>
      <c r="B16" s="13">
        <v>653222.35826405825</v>
      </c>
    </row>
    <row r="17" spans="1:2">
      <c r="A17" s="12" t="s">
        <v>128</v>
      </c>
      <c r="B17" s="13">
        <v>653095.51855780848</v>
      </c>
    </row>
    <row r="18" spans="1:2">
      <c r="A18" s="12" t="s">
        <v>129</v>
      </c>
      <c r="B18" s="13">
        <v>652969.36132981593</v>
      </c>
    </row>
    <row r="19" spans="1:2">
      <c r="A19" s="12" t="s">
        <v>130</v>
      </c>
      <c r="B19" s="13">
        <v>652843.88543412916</v>
      </c>
    </row>
    <row r="20" spans="1:2" s="14" customFormat="1">
      <c r="A20" s="13" t="s">
        <v>131</v>
      </c>
      <c r="B20" s="13">
        <v>652719.08972708811</v>
      </c>
    </row>
    <row r="21" spans="1:2">
      <c r="A21" s="12" t="s">
        <v>132</v>
      </c>
      <c r="B21" s="13">
        <v>652594.973067321</v>
      </c>
    </row>
    <row r="22" spans="1:2">
      <c r="A22" s="12" t="s">
        <v>133</v>
      </c>
      <c r="B22" s="13">
        <v>652471.53431573976</v>
      </c>
    </row>
    <row r="23" spans="1:2">
      <c r="A23" s="12" t="s">
        <v>134</v>
      </c>
      <c r="B23" s="13">
        <v>652348.77233553689</v>
      </c>
    </row>
    <row r="24" spans="1:2">
      <c r="A24" s="12" t="s">
        <v>135</v>
      </c>
      <c r="B24" s="13">
        <v>652226.68599218177</v>
      </c>
    </row>
    <row r="25" spans="1:2">
      <c r="A25" s="12" t="s">
        <v>136</v>
      </c>
      <c r="B25" s="13">
        <v>652105.27415341651</v>
      </c>
    </row>
    <row r="26" spans="1:2">
      <c r="A26" s="12" t="s">
        <v>137</v>
      </c>
      <c r="B26" s="13">
        <v>651984.53568925278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163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114</v>
      </c>
      <c r="B3" s="13">
        <v>654946.84421663336</v>
      </c>
      <c r="C3" s="13">
        <v>5305.4336405777867</v>
      </c>
      <c r="D3" s="13">
        <v>3869.4667253754974</v>
      </c>
      <c r="E3" s="12">
        <v>3492.8797685680474</v>
      </c>
      <c r="F3" s="12">
        <v>3738.7429712363514</v>
      </c>
      <c r="G3" s="12">
        <v>3997.2252752513418</v>
      </c>
      <c r="H3" s="12">
        <v>4292.1775086203934</v>
      </c>
      <c r="I3" s="12">
        <v>4400.5255508359314</v>
      </c>
      <c r="J3" s="12">
        <v>4639.053651268172</v>
      </c>
      <c r="K3" s="12">
        <v>4847.5060570755204</v>
      </c>
      <c r="L3" s="12">
        <v>5040.4764889898697</v>
      </c>
      <c r="M3" s="12">
        <v>5167.7953660586772</v>
      </c>
      <c r="N3" s="12">
        <v>4849.2265287670407</v>
      </c>
      <c r="O3" s="12">
        <v>5770.7491381343852</v>
      </c>
      <c r="P3" s="12">
        <v>5438.2605113840991</v>
      </c>
      <c r="Q3" s="12">
        <v>4686.3642201356251</v>
      </c>
      <c r="R3" s="12">
        <v>4921.7247941761188</v>
      </c>
      <c r="S3" s="12">
        <v>5270.0406043792109</v>
      </c>
      <c r="T3" s="12">
        <v>5758.9101329872101</v>
      </c>
      <c r="U3" s="12">
        <v>5819.3181449193553</v>
      </c>
      <c r="V3" s="12">
        <v>6178.7640138897086</v>
      </c>
      <c r="W3" s="12">
        <v>6476.0225093882127</v>
      </c>
      <c r="X3" s="12">
        <v>6954.2770421583964</v>
      </c>
      <c r="Y3" s="12">
        <v>7374.3348389422226</v>
      </c>
      <c r="Z3" s="12">
        <v>7667.5041589818866</v>
      </c>
      <c r="AA3" s="12">
        <v>8870.9353188747591</v>
      </c>
      <c r="AB3" s="12">
        <v>8831.322892772976</v>
      </c>
      <c r="AC3" s="12">
        <v>8270.1103441331798</v>
      </c>
      <c r="AD3" s="12">
        <v>8906.5426548231771</v>
      </c>
      <c r="AE3" s="12">
        <v>9128.3754915664722</v>
      </c>
      <c r="AF3" s="12">
        <v>9081.5381404849395</v>
      </c>
      <c r="AG3" s="12">
        <v>9010.9806553251692</v>
      </c>
      <c r="AH3" s="12">
        <v>8409.5418440676422</v>
      </c>
      <c r="AI3" s="12">
        <v>8126.4986506022915</v>
      </c>
      <c r="AJ3" s="12">
        <v>7867.9209593501109</v>
      </c>
      <c r="AK3" s="12">
        <v>7982.3579771530694</v>
      </c>
      <c r="AL3" s="12">
        <v>7844.0065417045207</v>
      </c>
      <c r="AM3" s="12">
        <v>8208.9348423355877</v>
      </c>
      <c r="AN3" s="12">
        <v>7810.1315202398673</v>
      </c>
      <c r="AO3" s="12">
        <v>7922.4687281299312</v>
      </c>
      <c r="AP3" s="12">
        <v>8476.9729141223252</v>
      </c>
      <c r="AQ3" s="12">
        <v>9164.740862717199</v>
      </c>
      <c r="AR3" s="12">
        <v>9568.1933906705035</v>
      </c>
      <c r="AS3" s="12">
        <v>10435.850845069563</v>
      </c>
      <c r="AT3" s="12">
        <v>10450.276033395539</v>
      </c>
      <c r="AU3" s="12">
        <v>10702.240448095177</v>
      </c>
      <c r="AV3" s="12">
        <v>10899.348088096833</v>
      </c>
      <c r="AW3" s="12">
        <v>11014.337635641561</v>
      </c>
      <c r="AX3" s="12">
        <v>10722.060060341726</v>
      </c>
      <c r="AY3" s="12">
        <v>11185.509754553213</v>
      </c>
      <c r="AZ3" s="12">
        <v>10457.859861674928</v>
      </c>
      <c r="BA3" s="12">
        <v>9698.7741502927529</v>
      </c>
      <c r="BB3" s="12">
        <v>9551.1892227070912</v>
      </c>
      <c r="BC3" s="12">
        <v>9460.422292938043</v>
      </c>
      <c r="BD3" s="12">
        <v>9616.7508171050249</v>
      </c>
      <c r="BE3" s="12">
        <v>9717.4984280097196</v>
      </c>
      <c r="BF3" s="12">
        <v>10084.762007199177</v>
      </c>
      <c r="BG3" s="12">
        <v>10104.595512461436</v>
      </c>
      <c r="BH3" s="12">
        <v>9854.1836417188388</v>
      </c>
      <c r="BI3" s="12">
        <v>10293.578624888522</v>
      </c>
      <c r="BJ3" s="12">
        <v>10198.885675434078</v>
      </c>
      <c r="BK3" s="12">
        <v>10243.409421525672</v>
      </c>
      <c r="BL3" s="12">
        <v>10207.567028093805</v>
      </c>
      <c r="BM3" s="12">
        <v>10481.819942493967</v>
      </c>
      <c r="BN3" s="12">
        <v>10289.765582683922</v>
      </c>
      <c r="BO3" s="12">
        <v>9354.9979160382936</v>
      </c>
      <c r="BP3" s="12">
        <v>9344.2079108700527</v>
      </c>
      <c r="BQ3" s="12">
        <v>9361.8645027118764</v>
      </c>
      <c r="BR3" s="12">
        <v>8096.5025129738597</v>
      </c>
      <c r="BS3" s="12">
        <v>8149.0229969443335</v>
      </c>
      <c r="BT3" s="12">
        <v>8319.2064234914069</v>
      </c>
      <c r="BU3" s="12">
        <v>7823.4392231991142</v>
      </c>
      <c r="BV3" s="12">
        <v>7351.3222529179111</v>
      </c>
      <c r="BW3" s="12">
        <v>7038.0621824912778</v>
      </c>
      <c r="BX3" s="12">
        <v>7457.9487104841655</v>
      </c>
      <c r="BY3" s="12">
        <v>6325.9486621012984</v>
      </c>
      <c r="BZ3" s="12">
        <v>5639.7690581398019</v>
      </c>
      <c r="CA3" s="12">
        <v>5604.0942574349774</v>
      </c>
      <c r="CB3" s="12">
        <v>4807.6101220644714</v>
      </c>
      <c r="CC3" s="12">
        <v>4354.0764587661106</v>
      </c>
      <c r="CD3" s="12">
        <v>3180.2029488645812</v>
      </c>
      <c r="CE3" s="12">
        <v>3713.2962349420582</v>
      </c>
      <c r="CF3" s="12">
        <v>3897.0997144055777</v>
      </c>
      <c r="CG3" s="12">
        <v>3826.7203518450292</v>
      </c>
      <c r="CH3" s="12">
        <v>3450.3841014348932</v>
      </c>
      <c r="CI3" s="12">
        <v>3534.9175120432287</v>
      </c>
      <c r="CJ3" s="12">
        <v>3260.0310778193234</v>
      </c>
      <c r="CK3" s="12">
        <v>2925.6015803151149</v>
      </c>
      <c r="CL3" s="12">
        <v>2477.280177170262</v>
      </c>
      <c r="CM3" s="12">
        <v>2156.2089538343239</v>
      </c>
      <c r="CN3" s="12">
        <v>1805.8187351235574</v>
      </c>
      <c r="CO3" s="12">
        <v>1625.9986292266788</v>
      </c>
      <c r="CP3" s="12">
        <v>1243.016849003224</v>
      </c>
      <c r="CQ3" s="12">
        <v>1016.7260640562846</v>
      </c>
      <c r="CR3" s="12">
        <v>810.78106314411968</v>
      </c>
      <c r="CS3" s="12">
        <v>588.31872967643244</v>
      </c>
      <c r="CT3" s="12">
        <v>415.59834762537054</v>
      </c>
      <c r="CU3" s="12">
        <v>305.53807093593383</v>
      </c>
      <c r="CV3" s="12">
        <v>230.32043158775696</v>
      </c>
      <c r="CW3" s="12">
        <v>130.21162419391558</v>
      </c>
      <c r="CX3" s="12">
        <v>95.70320872058852</v>
      </c>
      <c r="CY3" s="12">
        <v>119.95817444079286</v>
      </c>
    </row>
    <row r="4" spans="1:103">
      <c r="A4" s="12" t="s">
        <v>115</v>
      </c>
      <c r="B4" s="13">
        <v>654839.12895274546</v>
      </c>
      <c r="C4" s="13">
        <v>5502.7714217020284</v>
      </c>
      <c r="D4" s="13">
        <v>3937.39768900631</v>
      </c>
      <c r="E4" s="12">
        <v>3499.2287647748194</v>
      </c>
      <c r="F4" s="12">
        <v>3716.4277909430944</v>
      </c>
      <c r="G4" s="12">
        <v>3974.6537577516683</v>
      </c>
      <c r="H4" s="12">
        <v>4274.0348641582896</v>
      </c>
      <c r="I4" s="12">
        <v>4387.0627333541825</v>
      </c>
      <c r="J4" s="12">
        <v>4619.843321319031</v>
      </c>
      <c r="K4" s="12">
        <v>4830.8768122849497</v>
      </c>
      <c r="L4" s="12">
        <v>5027.3581006876675</v>
      </c>
      <c r="M4" s="12">
        <v>5172.5448670599835</v>
      </c>
      <c r="N4" s="12">
        <v>4834.0978772298686</v>
      </c>
      <c r="O4" s="12">
        <v>5736.9115312580116</v>
      </c>
      <c r="P4" s="12">
        <v>5483.8658158991357</v>
      </c>
      <c r="Q4" s="12">
        <v>4710.6260181597727</v>
      </c>
      <c r="R4" s="12">
        <v>4895.9943653298033</v>
      </c>
      <c r="S4" s="12">
        <v>5235.9799880948249</v>
      </c>
      <c r="T4" s="12">
        <v>5732.736328330102</v>
      </c>
      <c r="U4" s="12">
        <v>5803.9704149739337</v>
      </c>
      <c r="V4" s="12">
        <v>6150.0127795523313</v>
      </c>
      <c r="W4" s="12">
        <v>6444.3973111502028</v>
      </c>
      <c r="X4" s="12">
        <v>6916.0238908320107</v>
      </c>
      <c r="Y4" s="12">
        <v>7342.0708890049473</v>
      </c>
      <c r="Z4" s="12">
        <v>7613.0030663807593</v>
      </c>
      <c r="AA4" s="12">
        <v>8812.6051838780022</v>
      </c>
      <c r="AB4" s="12">
        <v>8855.3601985771129</v>
      </c>
      <c r="AC4" s="12">
        <v>8273.2348241297623</v>
      </c>
      <c r="AD4" s="12">
        <v>8865.6730978641644</v>
      </c>
      <c r="AE4" s="12">
        <v>9119.9024913900539</v>
      </c>
      <c r="AF4" s="12">
        <v>9086.7874223757426</v>
      </c>
      <c r="AG4" s="12">
        <v>9036.8665636942133</v>
      </c>
      <c r="AH4" s="12">
        <v>8446.8509133700682</v>
      </c>
      <c r="AI4" s="12">
        <v>8147.1683045161071</v>
      </c>
      <c r="AJ4" s="12">
        <v>7874.6254365427658</v>
      </c>
      <c r="AK4" s="12">
        <v>7979.8332806333783</v>
      </c>
      <c r="AL4" s="12">
        <v>7837.6061768153386</v>
      </c>
      <c r="AM4" s="12">
        <v>8205.0561434926531</v>
      </c>
      <c r="AN4" s="12">
        <v>7822.6859974198433</v>
      </c>
      <c r="AO4" s="12">
        <v>7894.9390156891895</v>
      </c>
      <c r="AP4" s="12">
        <v>8423.7689380164084</v>
      </c>
      <c r="AQ4" s="12">
        <v>9115.5004687539968</v>
      </c>
      <c r="AR4" s="12">
        <v>9517.6535818913781</v>
      </c>
      <c r="AS4" s="12">
        <v>10391.377860936822</v>
      </c>
      <c r="AT4" s="12">
        <v>10438.736534863276</v>
      </c>
      <c r="AU4" s="12">
        <v>10679.930068188285</v>
      </c>
      <c r="AV4" s="12">
        <v>10883.044056249062</v>
      </c>
      <c r="AW4" s="12">
        <v>11016.727967814995</v>
      </c>
      <c r="AX4" s="12">
        <v>10717.607224077463</v>
      </c>
      <c r="AY4" s="12">
        <v>11187.636320784288</v>
      </c>
      <c r="AZ4" s="12">
        <v>10516.162045363866</v>
      </c>
      <c r="BA4" s="12">
        <v>9733.3470445763123</v>
      </c>
      <c r="BB4" s="12">
        <v>9554.7351834721903</v>
      </c>
      <c r="BC4" s="12">
        <v>9454.6127365541506</v>
      </c>
      <c r="BD4" s="12">
        <v>9599.2298356730898</v>
      </c>
      <c r="BE4" s="12">
        <v>9693.9197008886767</v>
      </c>
      <c r="BF4" s="12">
        <v>10061.71877914108</v>
      </c>
      <c r="BG4" s="12">
        <v>10105.624316711846</v>
      </c>
      <c r="BH4" s="12">
        <v>9842.5332734885797</v>
      </c>
      <c r="BI4" s="12">
        <v>10268.865473197549</v>
      </c>
      <c r="BJ4" s="12">
        <v>10194.172204636427</v>
      </c>
      <c r="BK4" s="12">
        <v>10235.122145242251</v>
      </c>
      <c r="BL4" s="12">
        <v>10190.553971546706</v>
      </c>
      <c r="BM4" s="12">
        <v>10469.617583306275</v>
      </c>
      <c r="BN4" s="12">
        <v>10326.137149271757</v>
      </c>
      <c r="BO4" s="12">
        <v>9386.7064889377252</v>
      </c>
      <c r="BP4" s="12">
        <v>9332.9402289202299</v>
      </c>
      <c r="BQ4" s="12">
        <v>9400.6005941058847</v>
      </c>
      <c r="BR4" s="12">
        <v>8137.3700512234518</v>
      </c>
      <c r="BS4" s="12">
        <v>8126.2420637410269</v>
      </c>
      <c r="BT4" s="12">
        <v>8316.3164193761149</v>
      </c>
      <c r="BU4" s="12">
        <v>7855.8999147760305</v>
      </c>
      <c r="BV4" s="12">
        <v>7372.2158349782276</v>
      </c>
      <c r="BW4" s="12">
        <v>7037.3991976786092</v>
      </c>
      <c r="BX4" s="12">
        <v>7464.6402947344313</v>
      </c>
      <c r="BY4" s="12">
        <v>6390.9171782514277</v>
      </c>
      <c r="BZ4" s="12">
        <v>5650.0160811521455</v>
      </c>
      <c r="CA4" s="12">
        <v>5628.7221711310494</v>
      </c>
      <c r="CB4" s="12">
        <v>4848.4632603743275</v>
      </c>
      <c r="CC4" s="12">
        <v>4406.8859725088068</v>
      </c>
      <c r="CD4" s="12">
        <v>3197.4144004529826</v>
      </c>
      <c r="CE4" s="12">
        <v>3663.8509064226223</v>
      </c>
      <c r="CF4" s="12">
        <v>3871.9666255912421</v>
      </c>
      <c r="CG4" s="12">
        <v>3826.011120068988</v>
      </c>
      <c r="CH4" s="12">
        <v>3439.1151730592383</v>
      </c>
      <c r="CI4" s="12">
        <v>3518.587479825278</v>
      </c>
      <c r="CJ4" s="12">
        <v>3263.6381729928207</v>
      </c>
      <c r="CK4" s="12">
        <v>2930.5023138578626</v>
      </c>
      <c r="CL4" s="12">
        <v>2489.0230753897104</v>
      </c>
      <c r="CM4" s="12">
        <v>2165.0209811510185</v>
      </c>
      <c r="CN4" s="12">
        <v>1798.8865339293448</v>
      </c>
      <c r="CO4" s="12">
        <v>1634.9177822778231</v>
      </c>
      <c r="CP4" s="12">
        <v>1246.930522358484</v>
      </c>
      <c r="CQ4" s="12">
        <v>1018.1595320839197</v>
      </c>
      <c r="CR4" s="12">
        <v>810.43112937403805</v>
      </c>
      <c r="CS4" s="12">
        <v>589.75816138056325</v>
      </c>
      <c r="CT4" s="12">
        <v>417.38123229183014</v>
      </c>
      <c r="CU4" s="12">
        <v>306.16429448110063</v>
      </c>
      <c r="CV4" s="12">
        <v>232.19717025169919</v>
      </c>
      <c r="CW4" s="12">
        <v>128.30512260351577</v>
      </c>
      <c r="CX4" s="12">
        <v>94.236293501634051</v>
      </c>
      <c r="CY4" s="12">
        <v>121.87526323710971</v>
      </c>
    </row>
    <row r="5" spans="1:103">
      <c r="A5" s="12" t="s">
        <v>116</v>
      </c>
      <c r="B5" s="13">
        <v>654730.7488498094</v>
      </c>
      <c r="C5" s="13">
        <v>5689.0300103335549</v>
      </c>
      <c r="D5" s="13">
        <v>4013.7814365934337</v>
      </c>
      <c r="E5" s="12">
        <v>3510.0466223316171</v>
      </c>
      <c r="F5" s="12">
        <v>3694.0543029887135</v>
      </c>
      <c r="G5" s="12">
        <v>3952.2856060611193</v>
      </c>
      <c r="H5" s="12">
        <v>4254.5720666136913</v>
      </c>
      <c r="I5" s="12">
        <v>4374.6113901975614</v>
      </c>
      <c r="J5" s="12">
        <v>4600.3690408152625</v>
      </c>
      <c r="K5" s="12">
        <v>4814.1123664560473</v>
      </c>
      <c r="L5" s="12">
        <v>5013.6448175861105</v>
      </c>
      <c r="M5" s="12">
        <v>5174.2485307560873</v>
      </c>
      <c r="N5" s="12">
        <v>4827.612749210728</v>
      </c>
      <c r="O5" s="12">
        <v>5693.4879527759276</v>
      </c>
      <c r="P5" s="12">
        <v>5526.8163103852712</v>
      </c>
      <c r="Q5" s="12">
        <v>4742.784455478959</v>
      </c>
      <c r="R5" s="12">
        <v>4870.8089240869758</v>
      </c>
      <c r="S5" s="12">
        <v>5202.8173359237089</v>
      </c>
      <c r="T5" s="12">
        <v>5703.4793389352926</v>
      </c>
      <c r="U5" s="12">
        <v>5790.9562365345619</v>
      </c>
      <c r="V5" s="12">
        <v>6120.7466679157205</v>
      </c>
      <c r="W5" s="12">
        <v>6414.1235471870395</v>
      </c>
      <c r="X5" s="12">
        <v>6877.2412050167814</v>
      </c>
      <c r="Y5" s="12">
        <v>7309.2078057213675</v>
      </c>
      <c r="Z5" s="12">
        <v>7564.4952062559478</v>
      </c>
      <c r="AA5" s="12">
        <v>8745.0119685698028</v>
      </c>
      <c r="AB5" s="12">
        <v>8876.1119884353593</v>
      </c>
      <c r="AC5" s="12">
        <v>8285.3722564676682</v>
      </c>
      <c r="AD5" s="12">
        <v>8821.3919046081937</v>
      </c>
      <c r="AE5" s="12">
        <v>9109.5815243235138</v>
      </c>
      <c r="AF5" s="12">
        <v>9091.747915796961</v>
      </c>
      <c r="AG5" s="12">
        <v>9058.6577237955407</v>
      </c>
      <c r="AH5" s="12">
        <v>8486.9272992199622</v>
      </c>
      <c r="AI5" s="12">
        <v>8168.0087039224682</v>
      </c>
      <c r="AJ5" s="12">
        <v>7884.1124430071168</v>
      </c>
      <c r="AK5" s="12">
        <v>7975.4266728486</v>
      </c>
      <c r="AL5" s="12">
        <v>7834.7975878987108</v>
      </c>
      <c r="AM5" s="12">
        <v>8195.3650330192413</v>
      </c>
      <c r="AN5" s="12">
        <v>7839.6613438267941</v>
      </c>
      <c r="AO5" s="12">
        <v>7870.4101453430685</v>
      </c>
      <c r="AP5" s="12">
        <v>8371.3867530670577</v>
      </c>
      <c r="AQ5" s="12">
        <v>9064.2804782231142</v>
      </c>
      <c r="AR5" s="12">
        <v>9470.3774055628546</v>
      </c>
      <c r="AS5" s="12">
        <v>10340.585089683909</v>
      </c>
      <c r="AT5" s="12">
        <v>10429.379407245693</v>
      </c>
      <c r="AU5" s="12">
        <v>10657.069540606743</v>
      </c>
      <c r="AV5" s="12">
        <v>10866.088381021409</v>
      </c>
      <c r="AW5" s="12">
        <v>11016.173122587259</v>
      </c>
      <c r="AX5" s="12">
        <v>10718.636822547955</v>
      </c>
      <c r="AY5" s="12">
        <v>11180.387707582131</v>
      </c>
      <c r="AZ5" s="12">
        <v>10574.908131024866</v>
      </c>
      <c r="BA5" s="12">
        <v>9772.7119967600174</v>
      </c>
      <c r="BB5" s="12">
        <v>9558.6374161204112</v>
      </c>
      <c r="BC5" s="12">
        <v>9450.5689415185097</v>
      </c>
      <c r="BD5" s="12">
        <v>9581.4371566083028</v>
      </c>
      <c r="BE5" s="12">
        <v>9672.2601608841669</v>
      </c>
      <c r="BF5" s="12">
        <v>10035.875239462843</v>
      </c>
      <c r="BG5" s="12">
        <v>10105.0898339862</v>
      </c>
      <c r="BH5" s="12">
        <v>9836.0363574594794</v>
      </c>
      <c r="BI5" s="12">
        <v>10239.869873696434</v>
      </c>
      <c r="BJ5" s="12">
        <v>10190.856492817305</v>
      </c>
      <c r="BK5" s="12">
        <v>10226.139714692801</v>
      </c>
      <c r="BL5" s="12">
        <v>10175.95422041313</v>
      </c>
      <c r="BM5" s="12">
        <v>10453.402330289267</v>
      </c>
      <c r="BN5" s="12">
        <v>10357.127882819124</v>
      </c>
      <c r="BO5" s="12">
        <v>9426.1036773700744</v>
      </c>
      <c r="BP5" s="12">
        <v>9321.1987413909537</v>
      </c>
      <c r="BQ5" s="12">
        <v>9429.2356496653883</v>
      </c>
      <c r="BR5" s="12">
        <v>8189.5598624393278</v>
      </c>
      <c r="BS5" s="12">
        <v>8103.6568191295646</v>
      </c>
      <c r="BT5" s="12">
        <v>8308.3558546117256</v>
      </c>
      <c r="BU5" s="12">
        <v>7888.3769138943089</v>
      </c>
      <c r="BV5" s="12">
        <v>7394.6767976323472</v>
      </c>
      <c r="BW5" s="12">
        <v>7041.0045998740525</v>
      </c>
      <c r="BX5" s="12">
        <v>7460.1462203079673</v>
      </c>
      <c r="BY5" s="12">
        <v>6459.8712401431221</v>
      </c>
      <c r="BZ5" s="12">
        <v>5665.6989583859267</v>
      </c>
      <c r="CA5" s="12">
        <v>5645.9107171025989</v>
      </c>
      <c r="CB5" s="12">
        <v>4892.5541292459429</v>
      </c>
      <c r="CC5" s="12">
        <v>4453.4846414624562</v>
      </c>
      <c r="CD5" s="12">
        <v>3228.4753144606962</v>
      </c>
      <c r="CE5" s="12">
        <v>3611.7022107591229</v>
      </c>
      <c r="CF5" s="12">
        <v>3845.6190374479156</v>
      </c>
      <c r="CG5" s="12">
        <v>3822.9049011269103</v>
      </c>
      <c r="CH5" s="12">
        <v>3432.1143860161983</v>
      </c>
      <c r="CI5" s="12">
        <v>3499.0738271620635</v>
      </c>
      <c r="CJ5" s="12">
        <v>3266.8309213991024</v>
      </c>
      <c r="CK5" s="12">
        <v>2934.7343795593465</v>
      </c>
      <c r="CL5" s="12">
        <v>2501.203934989996</v>
      </c>
      <c r="CM5" s="12">
        <v>2173.4440845306981</v>
      </c>
      <c r="CN5" s="12">
        <v>1794.1455902322455</v>
      </c>
      <c r="CO5" s="12">
        <v>1640.8134397360782</v>
      </c>
      <c r="CP5" s="12">
        <v>1252.7004279765472</v>
      </c>
      <c r="CQ5" s="12">
        <v>1019.3033946972478</v>
      </c>
      <c r="CR5" s="12">
        <v>809.97583427200868</v>
      </c>
      <c r="CS5" s="12">
        <v>591.30720505001523</v>
      </c>
      <c r="CT5" s="12">
        <v>419.32255854668938</v>
      </c>
      <c r="CU5" s="12">
        <v>306.8681659550856</v>
      </c>
      <c r="CV5" s="12">
        <v>233.65522276355466</v>
      </c>
      <c r="CW5" s="12">
        <v>127.20585520743865</v>
      </c>
      <c r="CX5" s="12">
        <v>92.61544210718823</v>
      </c>
      <c r="CY5" s="12">
        <v>123.73899923263428</v>
      </c>
    </row>
    <row r="6" spans="1:103">
      <c r="A6" s="12" t="s">
        <v>117</v>
      </c>
      <c r="B6" s="13">
        <v>654621.60357997136</v>
      </c>
      <c r="C6" s="13">
        <v>5864.2260536521053</v>
      </c>
      <c r="D6" s="13">
        <v>4098.6065231677167</v>
      </c>
      <c r="E6" s="12">
        <v>3525.332974989873</v>
      </c>
      <c r="F6" s="12">
        <v>3671.6223512580927</v>
      </c>
      <c r="G6" s="12">
        <v>3930.1209787299417</v>
      </c>
      <c r="H6" s="12">
        <v>4233.7891159865967</v>
      </c>
      <c r="I6" s="12">
        <v>4363.1713640205362</v>
      </c>
      <c r="J6" s="12">
        <v>4580.630840417226</v>
      </c>
      <c r="K6" s="12">
        <v>4797.2128204115998</v>
      </c>
      <c r="L6" s="12">
        <v>4999.3366221789311</v>
      </c>
      <c r="M6" s="12">
        <v>5172.9063848984433</v>
      </c>
      <c r="N6" s="12">
        <v>4829.769848680362</v>
      </c>
      <c r="O6" s="12">
        <v>5640.4791760230682</v>
      </c>
      <c r="P6" s="12">
        <v>5567.1123916582528</v>
      </c>
      <c r="Q6" s="12">
        <v>4782.8385935773922</v>
      </c>
      <c r="R6" s="12">
        <v>4846.1686810573938</v>
      </c>
      <c r="S6" s="12">
        <v>5170.5518328393136</v>
      </c>
      <c r="T6" s="12">
        <v>5671.1399175872584</v>
      </c>
      <c r="U6" s="12">
        <v>5780.2750360608434</v>
      </c>
      <c r="V6" s="12">
        <v>6090.9660498586909</v>
      </c>
      <c r="W6" s="12">
        <v>6385.2003596114737</v>
      </c>
      <c r="X6" s="12">
        <v>6837.9296435789138</v>
      </c>
      <c r="Y6" s="12">
        <v>7275.7452447410897</v>
      </c>
      <c r="Z6" s="12">
        <v>7521.9790629194376</v>
      </c>
      <c r="AA6" s="12">
        <v>8668.1580461045542</v>
      </c>
      <c r="AB6" s="12">
        <v>8893.5783333818581</v>
      </c>
      <c r="AC6" s="12">
        <v>8306.5214577385286</v>
      </c>
      <c r="AD6" s="12">
        <v>8773.6996504773651</v>
      </c>
      <c r="AE6" s="12">
        <v>9097.4131151181282</v>
      </c>
      <c r="AF6" s="12">
        <v>9096.4196908626691</v>
      </c>
      <c r="AG6" s="12">
        <v>9076.3541343363777</v>
      </c>
      <c r="AH6" s="12">
        <v>8529.7710927900371</v>
      </c>
      <c r="AI6" s="12">
        <v>8189.0195911061055</v>
      </c>
      <c r="AJ6" s="12">
        <v>7896.3809904107911</v>
      </c>
      <c r="AK6" s="12">
        <v>7969.138916000541</v>
      </c>
      <c r="AL6" s="12">
        <v>7835.5794578434216</v>
      </c>
      <c r="AM6" s="12">
        <v>8179.8626402878308</v>
      </c>
      <c r="AN6" s="12">
        <v>7861.0554725750462</v>
      </c>
      <c r="AO6" s="12">
        <v>7848.8813997671377</v>
      </c>
      <c r="AP6" s="12">
        <v>8319.8250414491449</v>
      </c>
      <c r="AQ6" s="12">
        <v>9011.082550481904</v>
      </c>
      <c r="AR6" s="12">
        <v>9426.3616953726178</v>
      </c>
      <c r="AS6" s="12">
        <v>10283.476571650117</v>
      </c>
      <c r="AT6" s="12">
        <v>10422.202554740632</v>
      </c>
      <c r="AU6" s="12">
        <v>10633.659545164959</v>
      </c>
      <c r="AV6" s="12">
        <v>10848.481538765453</v>
      </c>
      <c r="AW6" s="12">
        <v>11012.675224977082</v>
      </c>
      <c r="AX6" s="12">
        <v>10725.144189774765</v>
      </c>
      <c r="AY6" s="12">
        <v>11163.771919271643</v>
      </c>
      <c r="AZ6" s="12">
        <v>10634.099695736249</v>
      </c>
      <c r="BA6" s="12">
        <v>9816.8623269509681</v>
      </c>
      <c r="BB6" s="12">
        <v>9562.8954548672064</v>
      </c>
      <c r="BC6" s="12">
        <v>9448.2885206724532</v>
      </c>
      <c r="BD6" s="12">
        <v>9563.3728810648081</v>
      </c>
      <c r="BE6" s="12">
        <v>9652.5161549034765</v>
      </c>
      <c r="BF6" s="12">
        <v>10007.236306036244</v>
      </c>
      <c r="BG6" s="12">
        <v>10102.995480545729</v>
      </c>
      <c r="BH6" s="12">
        <v>9834.6803761532683</v>
      </c>
      <c r="BI6" s="12">
        <v>10206.601141486335</v>
      </c>
      <c r="BJ6" s="12">
        <v>10188.935449820796</v>
      </c>
      <c r="BK6" s="12">
        <v>10216.463671128962</v>
      </c>
      <c r="BL6" s="12">
        <v>10163.76117689415</v>
      </c>
      <c r="BM6" s="12">
        <v>10433.183576438985</v>
      </c>
      <c r="BN6" s="12">
        <v>10382.750944883062</v>
      </c>
      <c r="BO6" s="12">
        <v>9473.1674824926995</v>
      </c>
      <c r="BP6" s="12">
        <v>9308.9852311054237</v>
      </c>
      <c r="BQ6" s="12">
        <v>9447.7969954709934</v>
      </c>
      <c r="BR6" s="12">
        <v>8253.0293055378006</v>
      </c>
      <c r="BS6" s="12">
        <v>8081.2668815652978</v>
      </c>
      <c r="BT6" s="12">
        <v>8295.3505084376866</v>
      </c>
      <c r="BU6" s="12">
        <v>7920.865086555752</v>
      </c>
      <c r="BV6" s="12">
        <v>7418.7011962074812</v>
      </c>
      <c r="BW6" s="12">
        <v>7048.8719581100768</v>
      </c>
      <c r="BX6" s="12">
        <v>7444.5376175484862</v>
      </c>
      <c r="BY6" s="12">
        <v>6532.7767184718432</v>
      </c>
      <c r="BZ6" s="12">
        <v>5686.7758013404027</v>
      </c>
      <c r="CA6" s="12">
        <v>5655.6868070860237</v>
      </c>
      <c r="CB6" s="12">
        <v>4939.8773976252796</v>
      </c>
      <c r="CC6" s="12">
        <v>4493.9282243645166</v>
      </c>
      <c r="CD6" s="12">
        <v>3273.2278745536496</v>
      </c>
      <c r="CE6" s="12">
        <v>3556.8880063151378</v>
      </c>
      <c r="CF6" s="12">
        <v>3818.0750772023739</v>
      </c>
      <c r="CG6" s="12">
        <v>3817.4339989649134</v>
      </c>
      <c r="CH6" s="12">
        <v>3429.3038976147209</v>
      </c>
      <c r="CI6" s="12">
        <v>3476.4396441270833</v>
      </c>
      <c r="CJ6" s="12">
        <v>3269.6188043116949</v>
      </c>
      <c r="CK6" s="12">
        <v>2938.3291315170413</v>
      </c>
      <c r="CL6" s="12">
        <v>2513.798603674476</v>
      </c>
      <c r="CM6" s="12">
        <v>2181.4861338787987</v>
      </c>
      <c r="CN6" s="12">
        <v>1791.5388739558214</v>
      </c>
      <c r="CO6" s="12">
        <v>1643.7412101753919</v>
      </c>
      <c r="CP6" s="12">
        <v>1260.2860835524689</v>
      </c>
      <c r="CQ6" s="12">
        <v>1020.1608121844223</v>
      </c>
      <c r="CR6" s="12">
        <v>809.43896210217804</v>
      </c>
      <c r="CS6" s="12">
        <v>592.9551551781002</v>
      </c>
      <c r="CT6" s="12">
        <v>421.3978636271105</v>
      </c>
      <c r="CU6" s="12">
        <v>307.63975558518666</v>
      </c>
      <c r="CV6" s="12">
        <v>234.71852760870547</v>
      </c>
      <c r="CW6" s="12">
        <v>126.84331205693992</v>
      </c>
      <c r="CX6" s="12">
        <v>90.856118483958127</v>
      </c>
      <c r="CY6" s="12">
        <v>125.53867544531454</v>
      </c>
    </row>
    <row r="7" spans="1:103">
      <c r="A7" s="12" t="s">
        <v>118</v>
      </c>
      <c r="B7" s="13">
        <v>654511.59759245103</v>
      </c>
      <c r="C7" s="13">
        <v>6028.3761790729095</v>
      </c>
      <c r="D7" s="13">
        <v>4191.8615130834214</v>
      </c>
      <c r="E7" s="12">
        <v>3545.0874565411495</v>
      </c>
      <c r="F7" s="12">
        <v>3649.1317796525068</v>
      </c>
      <c r="G7" s="12">
        <v>3908.160034298488</v>
      </c>
      <c r="H7" s="12">
        <v>4211.6860122770067</v>
      </c>
      <c r="I7" s="12">
        <v>4352.7424974892283</v>
      </c>
      <c r="J7" s="12">
        <v>4560.6287507829593</v>
      </c>
      <c r="K7" s="12">
        <v>4780.1782749694348</v>
      </c>
      <c r="L7" s="12">
        <v>4984.4334969608808</v>
      </c>
      <c r="M7" s="12">
        <v>5168.5184572377839</v>
      </c>
      <c r="N7" s="12">
        <v>4840.5678797579949</v>
      </c>
      <c r="O7" s="12">
        <v>5577.8859742642671</v>
      </c>
      <c r="P7" s="12">
        <v>5604.7544565094058</v>
      </c>
      <c r="Q7" s="12">
        <v>4830.7874940169568</v>
      </c>
      <c r="R7" s="12">
        <v>4822.0738468346581</v>
      </c>
      <c r="S7" s="12">
        <v>5139.1826640116487</v>
      </c>
      <c r="T7" s="12">
        <v>5635.7188169483352</v>
      </c>
      <c r="U7" s="12">
        <v>5771.9262401011474</v>
      </c>
      <c r="V7" s="12">
        <v>6060.6712962110332</v>
      </c>
      <c r="W7" s="12">
        <v>6357.6268907479007</v>
      </c>
      <c r="X7" s="12">
        <v>6798.0898652548913</v>
      </c>
      <c r="Y7" s="12">
        <v>7241.6828618300897</v>
      </c>
      <c r="Z7" s="12">
        <v>7485.4531209358156</v>
      </c>
      <c r="AA7" s="12">
        <v>8582.045789231026</v>
      </c>
      <c r="AB7" s="12">
        <v>8907.7593044619371</v>
      </c>
      <c r="AC7" s="12">
        <v>8336.6812446476706</v>
      </c>
      <c r="AD7" s="12">
        <v>8722.5969108306545</v>
      </c>
      <c r="AE7" s="12">
        <v>9083.3977884237174</v>
      </c>
      <c r="AF7" s="12">
        <v>9100.8028176764601</v>
      </c>
      <c r="AG7" s="12">
        <v>9089.9557940427858</v>
      </c>
      <c r="AH7" s="12">
        <v>8575.3823851130437</v>
      </c>
      <c r="AI7" s="12">
        <v>8210.2007084554389</v>
      </c>
      <c r="AJ7" s="12">
        <v>7911.4300906598392</v>
      </c>
      <c r="AK7" s="12">
        <v>7960.970772085192</v>
      </c>
      <c r="AL7" s="12">
        <v>7839.9504698607025</v>
      </c>
      <c r="AM7" s="12">
        <v>8158.5500944953637</v>
      </c>
      <c r="AN7" s="12">
        <v>7886.8662976060696</v>
      </c>
      <c r="AO7" s="12">
        <v>7830.3520616472915</v>
      </c>
      <c r="AP7" s="12">
        <v>8269.0824861272467</v>
      </c>
      <c r="AQ7" s="12">
        <v>8955.9083441326438</v>
      </c>
      <c r="AR7" s="12">
        <v>9385.6032867950125</v>
      </c>
      <c r="AS7" s="12">
        <v>10220.056345432533</v>
      </c>
      <c r="AT7" s="12">
        <v>10417.203882900538</v>
      </c>
      <c r="AU7" s="12">
        <v>10609.70076116464</v>
      </c>
      <c r="AV7" s="12">
        <v>10830.224005619668</v>
      </c>
      <c r="AW7" s="12">
        <v>11006.236398955401</v>
      </c>
      <c r="AX7" s="12">
        <v>10737.124662458966</v>
      </c>
      <c r="AY7" s="12">
        <v>11137.796955615859</v>
      </c>
      <c r="AZ7" s="12">
        <v>10693.73831369955</v>
      </c>
      <c r="BA7" s="12">
        <v>9865.7913614492354</v>
      </c>
      <c r="BB7" s="12">
        <v>9567.5088343180942</v>
      </c>
      <c r="BC7" s="12">
        <v>9447.769089026815</v>
      </c>
      <c r="BD7" s="12">
        <v>9545.0371104462592</v>
      </c>
      <c r="BE7" s="12">
        <v>9634.6840345089277</v>
      </c>
      <c r="BF7" s="12">
        <v>9975.8068909733538</v>
      </c>
      <c r="BG7" s="12">
        <v>10099.344667683959</v>
      </c>
      <c r="BH7" s="12">
        <v>9838.4528324354669</v>
      </c>
      <c r="BI7" s="12">
        <v>10169.068578017132</v>
      </c>
      <c r="BJ7" s="12">
        <v>10188.405990118938</v>
      </c>
      <c r="BK7" s="12">
        <v>10206.09555351384</v>
      </c>
      <c r="BL7" s="12">
        <v>10153.968255318763</v>
      </c>
      <c r="BM7" s="12">
        <v>10408.970699914971</v>
      </c>
      <c r="BN7" s="12">
        <v>10403.019475551191</v>
      </c>
      <c r="BO7" s="12">
        <v>9527.875947879349</v>
      </c>
      <c r="BP7" s="12">
        <v>9296.3014764786712</v>
      </c>
      <c r="BQ7" s="12">
        <v>9456.3119082747435</v>
      </c>
      <c r="BR7" s="12">
        <v>8327.735850410334</v>
      </c>
      <c r="BS7" s="12">
        <v>8059.0718692241189</v>
      </c>
      <c r="BT7" s="12">
        <v>8277.3260726235185</v>
      </c>
      <c r="BU7" s="12">
        <v>7953.3593255109772</v>
      </c>
      <c r="BV7" s="12">
        <v>7444.2850899138311</v>
      </c>
      <c r="BW7" s="12">
        <v>7060.9948561077163</v>
      </c>
      <c r="BX7" s="12">
        <v>7417.8852809439068</v>
      </c>
      <c r="BY7" s="12">
        <v>6609.5996621887025</v>
      </c>
      <c r="BZ7" s="12">
        <v>5713.2049426631756</v>
      </c>
      <c r="CA7" s="12">
        <v>5658.0772886523373</v>
      </c>
      <c r="CB7" s="12">
        <v>4990.4276895249322</v>
      </c>
      <c r="CC7" s="12">
        <v>4528.2721401960825</v>
      </c>
      <c r="CD7" s="12">
        <v>3331.515480385568</v>
      </c>
      <c r="CE7" s="12">
        <v>3499.445815959727</v>
      </c>
      <c r="CF7" s="12">
        <v>3789.3526968539804</v>
      </c>
      <c r="CG7" s="12">
        <v>3809.6304272022617</v>
      </c>
      <c r="CH7" s="12">
        <v>3430.6068407846296</v>
      </c>
      <c r="CI7" s="12">
        <v>3450.7471961373762</v>
      </c>
      <c r="CJ7" s="12">
        <v>3272.0111504440169</v>
      </c>
      <c r="CK7" s="12">
        <v>2941.3171149031255</v>
      </c>
      <c r="CL7" s="12">
        <v>2526.7835253345256</v>
      </c>
      <c r="CM7" s="12">
        <v>2189.1548683851729</v>
      </c>
      <c r="CN7" s="12">
        <v>1791.0101309615943</v>
      </c>
      <c r="CO7" s="12">
        <v>1643.7563212651521</v>
      </c>
      <c r="CP7" s="12">
        <v>1269.6471376825871</v>
      </c>
      <c r="CQ7" s="12">
        <v>1020.735103619236</v>
      </c>
      <c r="CR7" s="12">
        <v>808.84253710442511</v>
      </c>
      <c r="CS7" s="12">
        <v>594.6916850274182</v>
      </c>
      <c r="CT7" s="12">
        <v>423.58424036178798</v>
      </c>
      <c r="CU7" s="12">
        <v>308.46968451979859</v>
      </c>
      <c r="CV7" s="12">
        <v>235.40999482384396</v>
      </c>
      <c r="CW7" s="12">
        <v>127.15095560829894</v>
      </c>
      <c r="CX7" s="12">
        <v>88.973060834163434</v>
      </c>
      <c r="CY7" s="12">
        <v>127.2650184539539</v>
      </c>
    </row>
    <row r="8" spans="1:103">
      <c r="A8" s="12" t="s">
        <v>119</v>
      </c>
      <c r="B8" s="13">
        <v>654400.63987240079</v>
      </c>
      <c r="C8" s="13">
        <v>6181.4969942632415</v>
      </c>
      <c r="D8" s="13">
        <v>4293.5349800117683</v>
      </c>
      <c r="E8" s="12">
        <v>3569.3097008171344</v>
      </c>
      <c r="F8" s="12">
        <v>3626.5824320896286</v>
      </c>
      <c r="G8" s="12">
        <v>3886.4029312972193</v>
      </c>
      <c r="H8" s="12">
        <v>4188.2627554849205</v>
      </c>
      <c r="I8" s="12">
        <v>4343.3246332814178</v>
      </c>
      <c r="J8" s="12">
        <v>4540.362802568171</v>
      </c>
      <c r="K8" s="12">
        <v>4763.0088309424109</v>
      </c>
      <c r="L8" s="12">
        <v>4968.9354244277256</v>
      </c>
      <c r="M8" s="12">
        <v>5161.084775524133</v>
      </c>
      <c r="N8" s="12">
        <v>4860.0055467113243</v>
      </c>
      <c r="O8" s="12">
        <v>5505.7091206942559</v>
      </c>
      <c r="P8" s="12">
        <v>5639.7429017056375</v>
      </c>
      <c r="Q8" s="12">
        <v>4886.6302184372116</v>
      </c>
      <c r="R8" s="12">
        <v>4798.5246319962062</v>
      </c>
      <c r="S8" s="12">
        <v>5108.7090148072348</v>
      </c>
      <c r="T8" s="12">
        <v>5597.2167895587481</v>
      </c>
      <c r="U8" s="12">
        <v>5765.9092752926053</v>
      </c>
      <c r="V8" s="12">
        <v>6029.8627777535185</v>
      </c>
      <c r="W8" s="12">
        <v>6331.4022831323173</v>
      </c>
      <c r="X8" s="12">
        <v>6757.7225286515004</v>
      </c>
      <c r="Y8" s="12">
        <v>7207.0203128707035</v>
      </c>
      <c r="Z8" s="12">
        <v>7454.9158651222606</v>
      </c>
      <c r="AA8" s="12">
        <v>8486.6775702924278</v>
      </c>
      <c r="AB8" s="12">
        <v>8918.6549727321199</v>
      </c>
      <c r="AC8" s="12">
        <v>8375.8504340141244</v>
      </c>
      <c r="AD8" s="12">
        <v>8668.0842609639112</v>
      </c>
      <c r="AE8" s="12">
        <v>9067.536068788655</v>
      </c>
      <c r="AF8" s="12">
        <v>9104.8973663314355</v>
      </c>
      <c r="AG8" s="12">
        <v>9099.4627016596532</v>
      </c>
      <c r="AH8" s="12">
        <v>8623.7612670818526</v>
      </c>
      <c r="AI8" s="12">
        <v>8231.5517984625349</v>
      </c>
      <c r="AJ8" s="12">
        <v>7929.2587558986725</v>
      </c>
      <c r="AK8" s="12">
        <v>7950.9230028927759</v>
      </c>
      <c r="AL8" s="12">
        <v>7847.9093074841694</v>
      </c>
      <c r="AM8" s="12">
        <v>8131.428524663278</v>
      </c>
      <c r="AN8" s="12">
        <v>7917.0917336881639</v>
      </c>
      <c r="AO8" s="12">
        <v>7814.821413679826</v>
      </c>
      <c r="AP8" s="12">
        <v>8219.1577708553232</v>
      </c>
      <c r="AQ8" s="12">
        <v>8898.7595170227814</v>
      </c>
      <c r="AR8" s="12">
        <v>9348.0990170902514</v>
      </c>
      <c r="AS8" s="12">
        <v>10150.328447886674</v>
      </c>
      <c r="AT8" s="12">
        <v>10414.38129863175</v>
      </c>
      <c r="AU8" s="12">
        <v>10585.193867395094</v>
      </c>
      <c r="AV8" s="12">
        <v>10811.316257509503</v>
      </c>
      <c r="AW8" s="12">
        <v>10996.858767445834</v>
      </c>
      <c r="AX8" s="12">
        <v>10754.573579979849</v>
      </c>
      <c r="AY8" s="12">
        <v>11102.470811818141</v>
      </c>
      <c r="AZ8" s="12">
        <v>10753.825556242524</v>
      </c>
      <c r="BA8" s="12">
        <v>9919.4924327430854</v>
      </c>
      <c r="BB8" s="12">
        <v>9572.4770894684279</v>
      </c>
      <c r="BC8" s="12">
        <v>9449.0082637602682</v>
      </c>
      <c r="BD8" s="12">
        <v>9526.4299464052583</v>
      </c>
      <c r="BE8" s="12">
        <v>9618.7601559129271</v>
      </c>
      <c r="BF8" s="12">
        <v>9941.5919006321656</v>
      </c>
      <c r="BG8" s="12">
        <v>10094.140801732701</v>
      </c>
      <c r="BH8" s="12">
        <v>9847.3412494877775</v>
      </c>
      <c r="BI8" s="12">
        <v>10127.281471104248</v>
      </c>
      <c r="BJ8" s="12">
        <v>10189.265032805861</v>
      </c>
      <c r="BK8" s="12">
        <v>10195.036898524833</v>
      </c>
      <c r="BL8" s="12">
        <v>10146.568882125246</v>
      </c>
      <c r="BM8" s="12">
        <v>10380.773064060082</v>
      </c>
      <c r="BN8" s="12">
        <v>10417.946593470826</v>
      </c>
      <c r="BO8" s="12">
        <v>9590.2071594511308</v>
      </c>
      <c r="BP8" s="12">
        <v>9283.1492515266291</v>
      </c>
      <c r="BQ8" s="12">
        <v>9454.8076155742147</v>
      </c>
      <c r="BR8" s="12">
        <v>8413.6370776734657</v>
      </c>
      <c r="BS8" s="12">
        <v>8037.0714000071275</v>
      </c>
      <c r="BT8" s="12">
        <v>8254.3081517163755</v>
      </c>
      <c r="BU8" s="12">
        <v>7985.8545501702429</v>
      </c>
      <c r="BV8" s="12">
        <v>7471.4245418516939</v>
      </c>
      <c r="BW8" s="12">
        <v>7077.3668922448069</v>
      </c>
      <c r="BX8" s="12">
        <v>7380.2596704790685</v>
      </c>
      <c r="BY8" s="12">
        <v>6690.3062977561112</v>
      </c>
      <c r="BZ8" s="12">
        <v>5744.9449351523153</v>
      </c>
      <c r="CA8" s="12">
        <v>5653.1089453197155</v>
      </c>
      <c r="CB8" s="12">
        <v>5044.1995844586563</v>
      </c>
      <c r="CC8" s="12">
        <v>4556.5714699144401</v>
      </c>
      <c r="CD8" s="12">
        <v>3403.1827396629478</v>
      </c>
      <c r="CE8" s="12">
        <v>3439.4128295107594</v>
      </c>
      <c r="CF8" s="12">
        <v>3759.4696746007448</v>
      </c>
      <c r="CG8" s="12">
        <v>3799.5259112988524</v>
      </c>
      <c r="CH8" s="12">
        <v>3435.9473136355018</v>
      </c>
      <c r="CI8" s="12">
        <v>3422.0579329499933</v>
      </c>
      <c r="CJ8" s="12">
        <v>3274.017137970467</v>
      </c>
      <c r="CK8" s="12">
        <v>2943.7280816124539</v>
      </c>
      <c r="CL8" s="12">
        <v>2540.135729041936</v>
      </c>
      <c r="CM8" s="12">
        <v>2196.4578984570458</v>
      </c>
      <c r="CN8" s="12">
        <v>1792.5038825124652</v>
      </c>
      <c r="CO8" s="12">
        <v>1640.913611310802</v>
      </c>
      <c r="CP8" s="12">
        <v>1280.7433900132967</v>
      </c>
      <c r="CQ8" s="12">
        <v>1021.0297363814425</v>
      </c>
      <c r="CR8" s="12">
        <v>808.20691110695304</v>
      </c>
      <c r="CS8" s="12">
        <v>596.50684064447648</v>
      </c>
      <c r="CT8" s="12">
        <v>425.86026320930574</v>
      </c>
      <c r="CU8" s="12">
        <v>309.34910171030407</v>
      </c>
      <c r="CV8" s="12">
        <v>235.75154446782636</v>
      </c>
      <c r="CW8" s="12">
        <v>128.06606470518778</v>
      </c>
      <c r="CX8" s="12">
        <v>86.980283794576422</v>
      </c>
      <c r="CY8" s="12">
        <v>128.91007032116812</v>
      </c>
    </row>
    <row r="9" spans="1:103">
      <c r="A9" s="12" t="s">
        <v>120</v>
      </c>
      <c r="B9" s="13">
        <v>654288.64371165668</v>
      </c>
      <c r="C9" s="13">
        <v>6323.6050871589796</v>
      </c>
      <c r="D9" s="13">
        <v>4403.6155069345086</v>
      </c>
      <c r="E9" s="12">
        <v>3597.9993416896364</v>
      </c>
      <c r="F9" s="12">
        <v>3603.9741525035211</v>
      </c>
      <c r="G9" s="12">
        <v>3864.8498282467021</v>
      </c>
      <c r="H9" s="12">
        <v>4163.5193456103389</v>
      </c>
      <c r="I9" s="12">
        <v>4334.9176140865393</v>
      </c>
      <c r="J9" s="12">
        <v>4519.833026426244</v>
      </c>
      <c r="K9" s="12">
        <v>4745.7045891384205</v>
      </c>
      <c r="L9" s="12">
        <v>4952.8423870762517</v>
      </c>
      <c r="M9" s="12">
        <v>5150.6053675067942</v>
      </c>
      <c r="N9" s="12">
        <v>4888.0815539564974</v>
      </c>
      <c r="O9" s="12">
        <v>5423.9493884376689</v>
      </c>
      <c r="P9" s="12">
        <v>5672.0781239894422</v>
      </c>
      <c r="Q9" s="12">
        <v>4950.365828555382</v>
      </c>
      <c r="R9" s="12">
        <v>4775.5212471033201</v>
      </c>
      <c r="S9" s="12">
        <v>5079.1300707890814</v>
      </c>
      <c r="T9" s="12">
        <v>5555.6345878366255</v>
      </c>
      <c r="U9" s="12">
        <v>5762.2235683610852</v>
      </c>
      <c r="V9" s="12">
        <v>5998.5408652179012</v>
      </c>
      <c r="W9" s="12">
        <v>6306.5256795122878</v>
      </c>
      <c r="X9" s="12">
        <v>6716.8282922458511</v>
      </c>
      <c r="Y9" s="12">
        <v>7171.7572538615932</v>
      </c>
      <c r="Z9" s="12">
        <v>7430.3657805484881</v>
      </c>
      <c r="AA9" s="12">
        <v>8382.0557612264674</v>
      </c>
      <c r="AB9" s="12">
        <v>8926.2654092601097</v>
      </c>
      <c r="AC9" s="12">
        <v>8424.0278427705834</v>
      </c>
      <c r="AD9" s="12">
        <v>8610.1622761098715</v>
      </c>
      <c r="AE9" s="12">
        <v>9049.8284806598804</v>
      </c>
      <c r="AF9" s="12">
        <v>9108.7034069102192</v>
      </c>
      <c r="AG9" s="12">
        <v>9104.874855950693</v>
      </c>
      <c r="AH9" s="12">
        <v>8674.907829449472</v>
      </c>
      <c r="AI9" s="12">
        <v>8253.0726037230979</v>
      </c>
      <c r="AJ9" s="12">
        <v>7949.8659985100303</v>
      </c>
      <c r="AK9" s="12">
        <v>7938.996370007786</v>
      </c>
      <c r="AL9" s="12">
        <v>7859.454654569764</v>
      </c>
      <c r="AM9" s="12">
        <v>8098.4990596375192</v>
      </c>
      <c r="AN9" s="12">
        <v>7951.7296964161569</v>
      </c>
      <c r="AO9" s="12">
        <v>7802.2887385714894</v>
      </c>
      <c r="AP9" s="12">
        <v>8170.0495801763673</v>
      </c>
      <c r="AQ9" s="12">
        <v>8839.6377262451988</v>
      </c>
      <c r="AR9" s="12">
        <v>9313.8457253036304</v>
      </c>
      <c r="AS9" s="12">
        <v>10074.296914127106</v>
      </c>
      <c r="AT9" s="12">
        <v>10413.732710193752</v>
      </c>
      <c r="AU9" s="12">
        <v>10560.139542133536</v>
      </c>
      <c r="AV9" s="12">
        <v>10791.758770147453</v>
      </c>
      <c r="AW9" s="12">
        <v>10984.544452325095</v>
      </c>
      <c r="AX9" s="12">
        <v>10777.48628439363</v>
      </c>
      <c r="AY9" s="12">
        <v>11057.801478524341</v>
      </c>
      <c r="AZ9" s="12">
        <v>10814.36299182212</v>
      </c>
      <c r="BA9" s="12">
        <v>9977.9588795042037</v>
      </c>
      <c r="BB9" s="12">
        <v>9577.7997557031122</v>
      </c>
      <c r="BC9" s="12">
        <v>9452.0036642176601</v>
      </c>
      <c r="BD9" s="12">
        <v>9507.5514908428413</v>
      </c>
      <c r="BE9" s="12">
        <v>9604.7408799730401</v>
      </c>
      <c r="BF9" s="12">
        <v>9904.5962356222353</v>
      </c>
      <c r="BG9" s="12">
        <v>10087.387284068065</v>
      </c>
      <c r="BH9" s="12">
        <v>9861.3331707804737</v>
      </c>
      <c r="BI9" s="12">
        <v>10081.249094945531</v>
      </c>
      <c r="BJ9" s="12">
        <v>10191.509501591936</v>
      </c>
      <c r="BK9" s="12">
        <v>10183.289240556498</v>
      </c>
      <c r="BL9" s="12">
        <v>10141.556495842524</v>
      </c>
      <c r="BM9" s="12">
        <v>10348.600017420236</v>
      </c>
      <c r="BN9" s="12">
        <v>10427.545395878074</v>
      </c>
      <c r="BO9" s="12">
        <v>9660.1392454075303</v>
      </c>
      <c r="BP9" s="12">
        <v>9269.5303258751574</v>
      </c>
      <c r="BQ9" s="12">
        <v>9443.3112956865389</v>
      </c>
      <c r="BR9" s="12">
        <v>8510.6906784192506</v>
      </c>
      <c r="BS9" s="12">
        <v>8015.2650915452805</v>
      </c>
      <c r="BT9" s="12">
        <v>8226.3222632880061</v>
      </c>
      <c r="BU9" s="12">
        <v>8018.3457065145067</v>
      </c>
      <c r="BV9" s="12">
        <v>7500.115619018532</v>
      </c>
      <c r="BW9" s="12">
        <v>7097.9816795242878</v>
      </c>
      <c r="BX9" s="12">
        <v>7331.7309129835103</v>
      </c>
      <c r="BY9" s="12">
        <v>6774.8630284061746</v>
      </c>
      <c r="BZ9" s="12">
        <v>5781.954550762599</v>
      </c>
      <c r="CA9" s="12">
        <v>5640.8084966659935</v>
      </c>
      <c r="CB9" s="12">
        <v>5101.1876178734337</v>
      </c>
      <c r="CC9" s="12">
        <v>4578.8809581776504</v>
      </c>
      <c r="CD9" s="12">
        <v>3488.075460257372</v>
      </c>
      <c r="CE9" s="12">
        <v>3376.8259061623285</v>
      </c>
      <c r="CF9" s="12">
        <v>3728.4436162547818</v>
      </c>
      <c r="CG9" s="12">
        <v>3787.1518907082132</v>
      </c>
      <c r="CH9" s="12">
        <v>3445.2503691183774</v>
      </c>
      <c r="CI9" s="12">
        <v>3390.4324975698346</v>
      </c>
      <c r="CJ9" s="12">
        <v>3275.6457965239051</v>
      </c>
      <c r="CK9" s="12">
        <v>2945.5910056540206</v>
      </c>
      <c r="CL9" s="12">
        <v>2553.832818214898</v>
      </c>
      <c r="CM9" s="12">
        <v>2203.4027076256943</v>
      </c>
      <c r="CN9" s="12">
        <v>1795.9654243849816</v>
      </c>
      <c r="CO9" s="12">
        <v>1635.2675212187637</v>
      </c>
      <c r="CP9" s="12">
        <v>1293.5348104520529</v>
      </c>
      <c r="CQ9" s="12">
        <v>1021.0483160731327</v>
      </c>
      <c r="CR9" s="12">
        <v>807.5508475888256</v>
      </c>
      <c r="CS9" s="12">
        <v>598.39103469682823</v>
      </c>
      <c r="CT9" s="12">
        <v>428.20591731696567</v>
      </c>
      <c r="CU9" s="12">
        <v>310.26966163266474</v>
      </c>
      <c r="CV9" s="12">
        <v>235.76414377000984</v>
      </c>
      <c r="CW9" s="12">
        <v>129.52958065188338</v>
      </c>
      <c r="CX9" s="12">
        <v>84.891084193769188</v>
      </c>
      <c r="CY9" s="12">
        <v>130.46707853395569</v>
      </c>
    </row>
    <row r="10" spans="1:103">
      <c r="A10" s="12" t="s">
        <v>121</v>
      </c>
      <c r="B10" s="13">
        <v>654175.52649088926</v>
      </c>
      <c r="C10" s="13">
        <v>6454.717025981121</v>
      </c>
      <c r="D10" s="13">
        <v>4522.0916861374808</v>
      </c>
      <c r="E10" s="12">
        <v>3631.1560130705807</v>
      </c>
      <c r="F10" s="12">
        <v>3581.3067848446426</v>
      </c>
      <c r="G10" s="12">
        <v>3843.5008836576121</v>
      </c>
      <c r="H10" s="12">
        <v>4137.4557826532628</v>
      </c>
      <c r="I10" s="12">
        <v>4327.5212826056859</v>
      </c>
      <c r="J10" s="12">
        <v>4499.039453008234</v>
      </c>
      <c r="K10" s="12">
        <v>4728.2656503603948</v>
      </c>
      <c r="L10" s="12">
        <v>4936.1543674042578</v>
      </c>
      <c r="M10" s="12">
        <v>5137.0802609343591</v>
      </c>
      <c r="N10" s="12">
        <v>4924.7946060581025</v>
      </c>
      <c r="O10" s="12">
        <v>5332.6075505490553</v>
      </c>
      <c r="P10" s="12">
        <v>5701.7605200788939</v>
      </c>
      <c r="Q10" s="12">
        <v>5021.9933861663612</v>
      </c>
      <c r="R10" s="12">
        <v>4753.0639027011257</v>
      </c>
      <c r="S10" s="12">
        <v>5050.4450177166345</v>
      </c>
      <c r="T10" s="12">
        <v>5510.9729640780097</v>
      </c>
      <c r="U10" s="12">
        <v>5760.8685461211962</v>
      </c>
      <c r="V10" s="12">
        <v>5966.7059292869244</v>
      </c>
      <c r="W10" s="12">
        <v>6282.9962228469003</v>
      </c>
      <c r="X10" s="12">
        <v>6675.4078143853885</v>
      </c>
      <c r="Y10" s="12">
        <v>7135.8933409177271</v>
      </c>
      <c r="Z10" s="12">
        <v>7411.8013525367278</v>
      </c>
      <c r="AA10" s="12">
        <v>8268.182733565407</v>
      </c>
      <c r="AB10" s="12">
        <v>8930.5906851247928</v>
      </c>
      <c r="AC10" s="12">
        <v>8481.2122879634353</v>
      </c>
      <c r="AD10" s="12">
        <v>8548.8315314381598</v>
      </c>
      <c r="AE10" s="12">
        <v>9030.2755483829224</v>
      </c>
      <c r="AF10" s="12">
        <v>9112.2210094849524</v>
      </c>
      <c r="AG10" s="12">
        <v>9106.1922556984355</v>
      </c>
      <c r="AH10" s="12">
        <v>8728.8221628291049</v>
      </c>
      <c r="AI10" s="12">
        <v>8274.7628669364258</v>
      </c>
      <c r="AJ10" s="12">
        <v>7973.2508311149259</v>
      </c>
      <c r="AK10" s="12">
        <v>7925.1916348090399</v>
      </c>
      <c r="AL10" s="12">
        <v>7874.5851952956846</v>
      </c>
      <c r="AM10" s="12">
        <v>8059.7628280885801</v>
      </c>
      <c r="AN10" s="12">
        <v>7990.7781022110858</v>
      </c>
      <c r="AO10" s="12">
        <v>7792.7533190395425</v>
      </c>
      <c r="AP10" s="12">
        <v>8121.7565994220813</v>
      </c>
      <c r="AQ10" s="12">
        <v>8778.5446281384884</v>
      </c>
      <c r="AR10" s="12">
        <v>9282.8402522647339</v>
      </c>
      <c r="AS10" s="12">
        <v>9991.9657775280957</v>
      </c>
      <c r="AT10" s="12">
        <v>10415.256027198451</v>
      </c>
      <c r="AU10" s="12">
        <v>10534.538463145402</v>
      </c>
      <c r="AV10" s="12">
        <v>10771.552019033114</v>
      </c>
      <c r="AW10" s="12">
        <v>10969.295574423446</v>
      </c>
      <c r="AX10" s="12">
        <v>10805.858120432162</v>
      </c>
      <c r="AY10" s="12">
        <v>11003.796941824958</v>
      </c>
      <c r="AZ10" s="12">
        <v>10875.352186027456</v>
      </c>
      <c r="BA10" s="12">
        <v>10041.184046582914</v>
      </c>
      <c r="BB10" s="12">
        <v>9583.4763687963659</v>
      </c>
      <c r="BC10" s="12">
        <v>9456.752911908372</v>
      </c>
      <c r="BD10" s="12">
        <v>9488.4018459079143</v>
      </c>
      <c r="BE10" s="12">
        <v>9592.6225721870378</v>
      </c>
      <c r="BF10" s="12">
        <v>9864.8247908102876</v>
      </c>
      <c r="BG10" s="12">
        <v>10079.087511116453</v>
      </c>
      <c r="BH10" s="12">
        <v>9880.416160044857</v>
      </c>
      <c r="BI10" s="12">
        <v>10030.980710138065</v>
      </c>
      <c r="BJ10" s="12">
        <v>10195.136324797937</v>
      </c>
      <c r="BK10" s="12">
        <v>10170.854111723396</v>
      </c>
      <c r="BL10" s="12">
        <v>10138.924547071523</v>
      </c>
      <c r="BM10" s="12">
        <v>10312.460893764155</v>
      </c>
      <c r="BN10" s="12">
        <v>10431.828958626902</v>
      </c>
      <c r="BO10" s="12">
        <v>9737.6503761575714</v>
      </c>
      <c r="BP10" s="12">
        <v>9255.4464647690875</v>
      </c>
      <c r="BQ10" s="12">
        <v>9421.8500778222988</v>
      </c>
      <c r="BR10" s="12">
        <v>8618.8544539662344</v>
      </c>
      <c r="BS10" s="12">
        <v>7993.6525612040023</v>
      </c>
      <c r="BT10" s="12">
        <v>8193.393838181064</v>
      </c>
      <c r="BU10" s="12">
        <v>8050.8277670067228</v>
      </c>
      <c r="BV10" s="12">
        <v>7530.3543923159923</v>
      </c>
      <c r="BW10" s="12">
        <v>7122.8328455425462</v>
      </c>
      <c r="BX10" s="12">
        <v>7272.3688034743327</v>
      </c>
      <c r="BY10" s="12">
        <v>6863.236433401783</v>
      </c>
      <c r="BZ10" s="12">
        <v>5824.1927796158916</v>
      </c>
      <c r="CA10" s="12">
        <v>5621.2025984410921</v>
      </c>
      <c r="CB10" s="12">
        <v>5161.3862815790644</v>
      </c>
      <c r="CC10" s="12">
        <v>4595.2550150612151</v>
      </c>
      <c r="CD10" s="12">
        <v>3586.0406423648997</v>
      </c>
      <c r="CE10" s="12">
        <v>3311.721576896357</v>
      </c>
      <c r="CF10" s="12">
        <v>3696.291956647226</v>
      </c>
      <c r="CG10" s="12">
        <v>3772.53952101611</v>
      </c>
      <c r="CH10" s="12">
        <v>3458.4420047893245</v>
      </c>
      <c r="CI10" s="12">
        <v>3355.9307350696386</v>
      </c>
      <c r="CJ10" s="12">
        <v>3276.9060091697711</v>
      </c>
      <c r="CK10" s="12">
        <v>2946.9340982896774</v>
      </c>
      <c r="CL10" s="12">
        <v>2567.8529599550866</v>
      </c>
      <c r="CM10" s="12">
        <v>2209.9966544271692</v>
      </c>
      <c r="CN10" s="12">
        <v>1801.3408256447321</v>
      </c>
      <c r="CO10" s="12">
        <v>1626.8720868737698</v>
      </c>
      <c r="CP10" s="12">
        <v>1307.9815574702184</v>
      </c>
      <c r="CQ10" s="12">
        <v>1020.794576819077</v>
      </c>
      <c r="CR10" s="12">
        <v>806.89160231933784</v>
      </c>
      <c r="CS10" s="12">
        <v>600.33504015304322</v>
      </c>
      <c r="CT10" s="12">
        <v>430.60253048790912</v>
      </c>
      <c r="CU10" s="12">
        <v>311.22350282080509</v>
      </c>
      <c r="CV10" s="12">
        <v>235.46784299898391</v>
      </c>
      <c r="CW10" s="12">
        <v>131.4859557578676</v>
      </c>
      <c r="CX10" s="12">
        <v>82.718049908968709</v>
      </c>
      <c r="CY10" s="12">
        <v>131.93039347261683</v>
      </c>
    </row>
    <row r="11" spans="1:103">
      <c r="A11" s="12" t="s">
        <v>122</v>
      </c>
      <c r="B11" s="13">
        <v>654061.20947264414</v>
      </c>
      <c r="C11" s="13">
        <v>6574.8493592523264</v>
      </c>
      <c r="D11" s="13">
        <v>4648.9521192041821</v>
      </c>
      <c r="E11" s="12">
        <v>3668.7793489120058</v>
      </c>
      <c r="F11" s="12">
        <v>3558.5801730798394</v>
      </c>
      <c r="G11" s="12">
        <v>3822.3562560307309</v>
      </c>
      <c r="H11" s="12">
        <v>4110.0720666136904</v>
      </c>
      <c r="I11" s="12">
        <v>4321.1354815515988</v>
      </c>
      <c r="J11" s="12">
        <v>4477.9821129628745</v>
      </c>
      <c r="K11" s="12">
        <v>4710.6921154062984</v>
      </c>
      <c r="L11" s="12">
        <v>4918.8713479105681</v>
      </c>
      <c r="M11" s="12">
        <v>5120.5094835547006</v>
      </c>
      <c r="N11" s="12">
        <v>4970.1434077291524</v>
      </c>
      <c r="O11" s="12">
        <v>5231.6843800128763</v>
      </c>
      <c r="P11" s="12">
        <v>5728.7904866676581</v>
      </c>
      <c r="Q11" s="12">
        <v>5101.5119531426935</v>
      </c>
      <c r="R11" s="12">
        <v>4731.1528093185907</v>
      </c>
      <c r="S11" s="12">
        <v>5022.6530415457573</v>
      </c>
      <c r="T11" s="12">
        <v>5463.2326704568859</v>
      </c>
      <c r="U11" s="12">
        <v>5761.8436354762644</v>
      </c>
      <c r="V11" s="12">
        <v>5934.3583405943273</v>
      </c>
      <c r="W11" s="12">
        <v>6260.8130563067198</v>
      </c>
      <c r="X11" s="12">
        <v>6633.4617532879238</v>
      </c>
      <c r="Y11" s="12">
        <v>7099.4282302703587</v>
      </c>
      <c r="Z11" s="12">
        <v>7399.2210666616857</v>
      </c>
      <c r="AA11" s="12">
        <v>8145.0608584361144</v>
      </c>
      <c r="AB11" s="12">
        <v>8931.6308714162406</v>
      </c>
      <c r="AC11" s="12">
        <v>8547.4025867527125</v>
      </c>
      <c r="AD11" s="12">
        <v>8484.0926020552943</v>
      </c>
      <c r="AE11" s="12">
        <v>9008.8777962019085</v>
      </c>
      <c r="AF11" s="12">
        <v>9115.4502441172972</v>
      </c>
      <c r="AG11" s="12">
        <v>9103.4148997042321</v>
      </c>
      <c r="AH11" s="12">
        <v>8785.5043576941916</v>
      </c>
      <c r="AI11" s="12">
        <v>8296.6223309053858</v>
      </c>
      <c r="AJ11" s="12">
        <v>7999.4122665725936</v>
      </c>
      <c r="AK11" s="12">
        <v>7909.5095584697265</v>
      </c>
      <c r="AL11" s="12">
        <v>7893.2996141623116</v>
      </c>
      <c r="AM11" s="12">
        <v>8015.2209585115224</v>
      </c>
      <c r="AN11" s="12">
        <v>8034.2348683198879</v>
      </c>
      <c r="AO11" s="12">
        <v>7786.2144378118192</v>
      </c>
      <c r="AP11" s="12">
        <v>8074.2775147125285</v>
      </c>
      <c r="AQ11" s="12">
        <v>8715.4818782872153</v>
      </c>
      <c r="AR11" s="12">
        <v>9255.07944058664</v>
      </c>
      <c r="AS11" s="12">
        <v>9903.3390697242357</v>
      </c>
      <c r="AT11" s="12">
        <v>10418.94916060944</v>
      </c>
      <c r="AU11" s="12">
        <v>10508.391307684644</v>
      </c>
      <c r="AV11" s="12">
        <v>10750.696479453256</v>
      </c>
      <c r="AW11" s="12">
        <v>10951.114253525142</v>
      </c>
      <c r="AX11" s="12">
        <v>10839.684435501618</v>
      </c>
      <c r="AY11" s="12">
        <v>10940.465183257324</v>
      </c>
      <c r="AZ11" s="12">
        <v>10936.794701582799</v>
      </c>
      <c r="BA11" s="12">
        <v>10109.161285003405</v>
      </c>
      <c r="BB11" s="12">
        <v>9589.506464911452</v>
      </c>
      <c r="BC11" s="12">
        <v>9463.2536305046524</v>
      </c>
      <c r="BD11" s="12">
        <v>9468.9811139967278</v>
      </c>
      <c r="BE11" s="12">
        <v>9582.4016026879781</v>
      </c>
      <c r="BF11" s="12">
        <v>9822.2824553258542</v>
      </c>
      <c r="BG11" s="12">
        <v>10069.244874360544</v>
      </c>
      <c r="BH11" s="12">
        <v>9904.5778012457176</v>
      </c>
      <c r="BI11" s="12">
        <v>9976.4855636949706</v>
      </c>
      <c r="BJ11" s="12">
        <v>10200.142435349177</v>
      </c>
      <c r="BK11" s="12">
        <v>10157.733041862934</v>
      </c>
      <c r="BL11" s="12">
        <v>10138.666498466617</v>
      </c>
      <c r="BM11" s="12">
        <v>10272.365012103101</v>
      </c>
      <c r="BN11" s="12">
        <v>10430.810336218121</v>
      </c>
      <c r="BO11" s="12">
        <v>9822.7187642510526</v>
      </c>
      <c r="BP11" s="12">
        <v>9240.899429081217</v>
      </c>
      <c r="BQ11" s="12">
        <v>9390.4510421593204</v>
      </c>
      <c r="BR11" s="12">
        <v>8738.0863156109535</v>
      </c>
      <c r="BS11" s="12">
        <v>7972.2334260877897</v>
      </c>
      <c r="BT11" s="12">
        <v>8155.5482207548075</v>
      </c>
      <c r="BU11" s="12">
        <v>8083.2957305034006</v>
      </c>
      <c r="BV11" s="12">
        <v>7562.1369365568617</v>
      </c>
      <c r="BW11" s="12">
        <v>7151.9140324578466</v>
      </c>
      <c r="BX11" s="12">
        <v>7202.242806494156</v>
      </c>
      <c r="BY11" s="12">
        <v>6955.3932673004356</v>
      </c>
      <c r="BZ11" s="12">
        <v>5871.6188290155924</v>
      </c>
      <c r="CA11" s="12">
        <v>5594.3178426794002</v>
      </c>
      <c r="CB11" s="12">
        <v>5224.7900241752968</v>
      </c>
      <c r="CC11" s="12">
        <v>4605.7477177668416</v>
      </c>
      <c r="CD11" s="12">
        <v>3696.9264707122643</v>
      </c>
      <c r="CE11" s="12">
        <v>3244.1360468784796</v>
      </c>
      <c r="CF11" s="12">
        <v>3663.0319610227007</v>
      </c>
      <c r="CG11" s="12">
        <v>3755.7196760648335</v>
      </c>
      <c r="CH11" s="12">
        <v>3475.4491526739139</v>
      </c>
      <c r="CI11" s="12">
        <v>3318.6117013229668</v>
      </c>
      <c r="CJ11" s="12">
        <v>3277.8065143570793</v>
      </c>
      <c r="CK11" s="12">
        <v>2947.7848229238407</v>
      </c>
      <c r="CL11" s="12">
        <v>2582.1748745534082</v>
      </c>
      <c r="CM11" s="12">
        <v>2216.2469742574031</v>
      </c>
      <c r="CN11" s="12">
        <v>1808.57692709873</v>
      </c>
      <c r="CO11" s="12">
        <v>1615.780931916991</v>
      </c>
      <c r="CP11" s="12">
        <v>1324.0439955265922</v>
      </c>
      <c r="CQ11" s="12">
        <v>1020.2723719392579</v>
      </c>
      <c r="CR11" s="12">
        <v>806.24500069693943</v>
      </c>
      <c r="CS11" s="12">
        <v>602.3299838246935</v>
      </c>
      <c r="CT11" s="12">
        <v>433.03270794825704</v>
      </c>
      <c r="CU11" s="12">
        <v>312.20322718475489</v>
      </c>
      <c r="CV11" s="12">
        <v>234.88181009327076</v>
      </c>
      <c r="CW11" s="12">
        <v>133.88300467965928</v>
      </c>
      <c r="CX11" s="12">
        <v>80.473071389302319</v>
      </c>
      <c r="CY11" s="12">
        <v>133.29537294664473</v>
      </c>
    </row>
    <row r="12" spans="1:103">
      <c r="A12" s="12" t="s">
        <v>123</v>
      </c>
      <c r="B12" s="13">
        <v>653945.61760479177</v>
      </c>
      <c r="C12" s="13">
        <v>6684.0186158134229</v>
      </c>
      <c r="D12" s="13">
        <v>4784.1854170093393</v>
      </c>
      <c r="E12" s="12">
        <v>3710.8689832060613</v>
      </c>
      <c r="F12" s="12">
        <v>3535.794161192347</v>
      </c>
      <c r="G12" s="12">
        <v>3801.4161038569518</v>
      </c>
      <c r="H12" s="12">
        <v>4081.3681974916221</v>
      </c>
      <c r="I12" s="12">
        <v>4315.7600536486807</v>
      </c>
      <c r="J12" s="12">
        <v>4456.6610369365708</v>
      </c>
      <c r="K12" s="12">
        <v>4692.9840850691307</v>
      </c>
      <c r="L12" s="12">
        <v>4900.9933110950142</v>
      </c>
      <c r="M12" s="12">
        <v>5100.893063114976</v>
      </c>
      <c r="N12" s="12">
        <v>5024.1266638310681</v>
      </c>
      <c r="O12" s="12">
        <v>5121.1806497435164</v>
      </c>
      <c r="P12" s="12">
        <v>5753.1684204249832</v>
      </c>
      <c r="Q12" s="12">
        <v>5188.9205914345766</v>
      </c>
      <c r="R12" s="12">
        <v>4709.7881774685293</v>
      </c>
      <c r="S12" s="12">
        <v>4995.753328428681</v>
      </c>
      <c r="T12" s="12">
        <v>5412.4144590251872</v>
      </c>
      <c r="U12" s="12">
        <v>5765.1482634183285</v>
      </c>
      <c r="V12" s="12">
        <v>5901.4984697248456</v>
      </c>
      <c r="W12" s="12">
        <v>6239.9753232737667</v>
      </c>
      <c r="X12" s="12">
        <v>6590.990767041636</v>
      </c>
      <c r="Y12" s="12">
        <v>7062.3615782669922</v>
      </c>
      <c r="Z12" s="12">
        <v>7392.6234087505072</v>
      </c>
      <c r="AA12" s="12">
        <v>8012.6925065601345</v>
      </c>
      <c r="AB12" s="12">
        <v>8929.3860392357092</v>
      </c>
      <c r="AC12" s="12">
        <v>8622.597556412109</v>
      </c>
      <c r="AD12" s="12">
        <v>8415.9460630046942</v>
      </c>
      <c r="AE12" s="12">
        <v>8985.6357482595904</v>
      </c>
      <c r="AF12" s="12">
        <v>9118.3911808584417</v>
      </c>
      <c r="AG12" s="12">
        <v>9096.5427867882499</v>
      </c>
      <c r="AH12" s="12">
        <v>8844.9545043784583</v>
      </c>
      <c r="AI12" s="12">
        <v>8318.6507385363857</v>
      </c>
      <c r="AJ12" s="12">
        <v>8028.3493179804473</v>
      </c>
      <c r="AK12" s="12">
        <v>7891.9509019574471</v>
      </c>
      <c r="AL12" s="12">
        <v>7915.5965959921568</v>
      </c>
      <c r="AM12" s="12">
        <v>7964.8745792259988</v>
      </c>
      <c r="AN12" s="12">
        <v>8082.0979128151012</v>
      </c>
      <c r="AO12" s="12">
        <v>7782.671377626787</v>
      </c>
      <c r="AP12" s="12">
        <v>8027.6110129558147</v>
      </c>
      <c r="AQ12" s="12">
        <v>8650.4511315221644</v>
      </c>
      <c r="AR12" s="12">
        <v>9230.5601346651438</v>
      </c>
      <c r="AS12" s="12">
        <v>9808.4208206110743</v>
      </c>
      <c r="AT12" s="12">
        <v>10424.810022741254</v>
      </c>
      <c r="AU12" s="12">
        <v>10481.69875249405</v>
      </c>
      <c r="AV12" s="12">
        <v>10729.19262648189</v>
      </c>
      <c r="AW12" s="12">
        <v>10930.002608368872</v>
      </c>
      <c r="AX12" s="12">
        <v>10878.960579681228</v>
      </c>
      <c r="AY12" s="12">
        <v>10867.814179807756</v>
      </c>
      <c r="AZ12" s="12">
        <v>10998.692098350533</v>
      </c>
      <c r="BA12" s="12">
        <v>10181.883951958973</v>
      </c>
      <c r="BB12" s="12">
        <v>9595.8895806004311</v>
      </c>
      <c r="BC12" s="12">
        <v>9471.5034458399841</v>
      </c>
      <c r="BD12" s="12">
        <v>9449.2893977523418</v>
      </c>
      <c r="BE12" s="12">
        <v>9574.0743462392729</v>
      </c>
      <c r="BF12" s="12">
        <v>9776.9741125668752</v>
      </c>
      <c r="BG12" s="12">
        <v>10057.862760345286</v>
      </c>
      <c r="BH12" s="12">
        <v>9933.805698553846</v>
      </c>
      <c r="BI12" s="12">
        <v>9917.772889062202</v>
      </c>
      <c r="BJ12" s="12">
        <v>10206.524770769693</v>
      </c>
      <c r="BK12" s="12">
        <v>10143.927558538207</v>
      </c>
      <c r="BL12" s="12">
        <v>10140.775824717057</v>
      </c>
      <c r="BM12" s="12">
        <v>10228.321676710539</v>
      </c>
      <c r="BN12" s="12">
        <v>10424.502561828398</v>
      </c>
      <c r="BO12" s="12">
        <v>9915.3226643099042</v>
      </c>
      <c r="BP12" s="12">
        <v>9225.8909753212902</v>
      </c>
      <c r="BQ12" s="12">
        <v>9349.1412199163915</v>
      </c>
      <c r="BR12" s="12">
        <v>8868.3442843799548</v>
      </c>
      <c r="BS12" s="12">
        <v>7951.0073030447993</v>
      </c>
      <c r="BT12" s="12">
        <v>8112.8106691301455</v>
      </c>
      <c r="BU12" s="12">
        <v>8115.7446221663686</v>
      </c>
      <c r="BV12" s="12">
        <v>7595.4593304720129</v>
      </c>
      <c r="BW12" s="12">
        <v>7185.2188969588087</v>
      </c>
      <c r="BX12" s="12">
        <v>7121.4220574441861</v>
      </c>
      <c r="BY12" s="12">
        <v>7051.3004592207599</v>
      </c>
      <c r="BZ12" s="12">
        <v>5924.1921224651896</v>
      </c>
      <c r="CA12" s="12">
        <v>5560.1807578120888</v>
      </c>
      <c r="CB12" s="12">
        <v>5291.3932514765311</v>
      </c>
      <c r="CC12" s="12">
        <v>4610.4128123233486</v>
      </c>
      <c r="CD12" s="12">
        <v>3820.5823068096097</v>
      </c>
      <c r="CE12" s="12">
        <v>3174.105197838302</v>
      </c>
      <c r="CF12" s="12">
        <v>3628.6807264234008</v>
      </c>
      <c r="CG12" s="12">
        <v>3736.7229500632779</v>
      </c>
      <c r="CH12" s="12">
        <v>3496.1996692316366</v>
      </c>
      <c r="CI12" s="12">
        <v>3278.5336716509682</v>
      </c>
      <c r="CJ12" s="12">
        <v>3278.3559078465637</v>
      </c>
      <c r="CK12" s="12">
        <v>2948.1699097478859</v>
      </c>
      <c r="CL12" s="12">
        <v>2596.7778251619998</v>
      </c>
      <c r="CM12" s="12">
        <v>2222.1607812020243</v>
      </c>
      <c r="CN12" s="12">
        <v>1817.6213394382441</v>
      </c>
      <c r="CO12" s="12">
        <v>1602.0472609136141</v>
      </c>
      <c r="CP12" s="12">
        <v>1341.6827116396664</v>
      </c>
      <c r="CQ12" s="12">
        <v>1019.4856649821478</v>
      </c>
      <c r="CR12" s="12">
        <v>805.62551190639135</v>
      </c>
      <c r="CS12" s="12">
        <v>604.36733978845564</v>
      </c>
      <c r="CT12" s="12">
        <v>435.48026980977085</v>
      </c>
      <c r="CU12" s="12">
        <v>313.20188008736187</v>
      </c>
      <c r="CV12" s="12">
        <v>234.02436409427767</v>
      </c>
      <c r="CW12" s="12">
        <v>136.6717588362061</v>
      </c>
      <c r="CX12" s="12">
        <v>78.167355453900839</v>
      </c>
      <c r="CY12" s="12">
        <v>134.55829336258361</v>
      </c>
    </row>
    <row r="13" spans="1:103">
      <c r="A13" s="12" t="s">
        <v>124</v>
      </c>
      <c r="B13" s="13">
        <v>653828.67933391838</v>
      </c>
      <c r="C13" s="13">
        <v>6782.2413048399058</v>
      </c>
      <c r="D13" s="13">
        <v>4927.7801997124916</v>
      </c>
      <c r="E13" s="12">
        <v>3757.4245499850008</v>
      </c>
      <c r="F13" s="12">
        <v>3512.9485931817917</v>
      </c>
      <c r="G13" s="12">
        <v>3780.6805856172773</v>
      </c>
      <c r="H13" s="12">
        <v>4051.3441752870576</v>
      </c>
      <c r="I13" s="12">
        <v>4311.3948416329795</v>
      </c>
      <c r="J13" s="12">
        <v>4435.0762555734036</v>
      </c>
      <c r="K13" s="12">
        <v>4675.141660136931</v>
      </c>
      <c r="L13" s="12">
        <v>4882.5202394584512</v>
      </c>
      <c r="M13" s="12">
        <v>5078.2310273616267</v>
      </c>
      <c r="N13" s="12">
        <v>5086.7430793736667</v>
      </c>
      <c r="O13" s="12">
        <v>5001.0971325852879</v>
      </c>
      <c r="P13" s="12">
        <v>5774.8947179957077</v>
      </c>
      <c r="Q13" s="12">
        <v>5284.2183630698582</v>
      </c>
      <c r="R13" s="12">
        <v>4688.9702176476021</v>
      </c>
      <c r="S13" s="12">
        <v>4969.7450647139794</v>
      </c>
      <c r="T13" s="12">
        <v>5358.5190817128205</v>
      </c>
      <c r="U13" s="12">
        <v>5770.7818570281279</v>
      </c>
      <c r="V13" s="12">
        <v>5868.1266872142232</v>
      </c>
      <c r="W13" s="12">
        <v>6220.4821673414572</v>
      </c>
      <c r="X13" s="12">
        <v>6547.995513605114</v>
      </c>
      <c r="Y13" s="12">
        <v>7024.6930413713662</v>
      </c>
      <c r="Z13" s="12">
        <v>7392.0068648827455</v>
      </c>
      <c r="AA13" s="12">
        <v>7871.0800482537325</v>
      </c>
      <c r="AB13" s="12">
        <v>8923.8562596956235</v>
      </c>
      <c r="AC13" s="12">
        <v>8706.7960143289638</v>
      </c>
      <c r="AD13" s="12">
        <v>8344.3924892666855</v>
      </c>
      <c r="AE13" s="12">
        <v>8960.5499285973528</v>
      </c>
      <c r="AF13" s="12">
        <v>9121.0438897490858</v>
      </c>
      <c r="AG13" s="12">
        <v>9085.5759157894645</v>
      </c>
      <c r="AH13" s="12">
        <v>8907.1726930759523</v>
      </c>
      <c r="AI13" s="12">
        <v>8340.8478328393539</v>
      </c>
      <c r="AJ13" s="12">
        <v>8060.0609986740237</v>
      </c>
      <c r="AK13" s="12">
        <v>7872.5164260342608</v>
      </c>
      <c r="AL13" s="12">
        <v>7941.4748259297849</v>
      </c>
      <c r="AM13" s="12">
        <v>7908.724818376284</v>
      </c>
      <c r="AN13" s="12">
        <v>8134.3651545945277</v>
      </c>
      <c r="AO13" s="12">
        <v>7782.1234212336067</v>
      </c>
      <c r="AP13" s="12">
        <v>7981.7557818477371</v>
      </c>
      <c r="AQ13" s="12">
        <v>8583.4540419206314</v>
      </c>
      <c r="AR13" s="12">
        <v>9209.279180677946</v>
      </c>
      <c r="AS13" s="12">
        <v>9707.2150583457351</v>
      </c>
      <c r="AT13" s="12">
        <v>10432.836527258658</v>
      </c>
      <c r="AU13" s="12">
        <v>10454.461473805544</v>
      </c>
      <c r="AV13" s="12">
        <v>10707.040934980341</v>
      </c>
      <c r="AW13" s="12">
        <v>10905.96275664819</v>
      </c>
      <c r="AX13" s="12">
        <v>10923.681905721962</v>
      </c>
      <c r="AY13" s="12">
        <v>10785.851903913717</v>
      </c>
      <c r="AZ13" s="12">
        <v>11061.045933334128</v>
      </c>
      <c r="BA13" s="12">
        <v>10259.345410807251</v>
      </c>
      <c r="BB13" s="12">
        <v>9602.6252528038949</v>
      </c>
      <c r="BC13" s="12">
        <v>9481.4999859074069</v>
      </c>
      <c r="BD13" s="12">
        <v>9429.3268000640783</v>
      </c>
      <c r="BE13" s="12">
        <v>9567.6371822297697</v>
      </c>
      <c r="BF13" s="12">
        <v>9728.90464020533</v>
      </c>
      <c r="BG13" s="12">
        <v>10044.944550683855</v>
      </c>
      <c r="BH13" s="12">
        <v>9968.0874763185802</v>
      </c>
      <c r="BI13" s="12">
        <v>9854.8519061353236</v>
      </c>
      <c r="BJ13" s="12">
        <v>10214.280273176424</v>
      </c>
      <c r="BK13" s="12">
        <v>10129.439187040845</v>
      </c>
      <c r="BL13" s="12">
        <v>10145.246012528412</v>
      </c>
      <c r="BM13" s="12">
        <v>10180.340177141836</v>
      </c>
      <c r="BN13" s="12">
        <v>10412.9186473392</v>
      </c>
      <c r="BO13" s="12">
        <v>10015.440372959623</v>
      </c>
      <c r="BP13" s="12">
        <v>9210.4228556450053</v>
      </c>
      <c r="BQ13" s="12">
        <v>9297.9475934268576</v>
      </c>
      <c r="BR13" s="12">
        <v>9009.5864907823307</v>
      </c>
      <c r="BS13" s="12">
        <v>7929.9738086713987</v>
      </c>
      <c r="BT13" s="12">
        <v>8065.2063554340893</v>
      </c>
      <c r="BU13" s="12">
        <v>8148.1694933748222</v>
      </c>
      <c r="BV13" s="12">
        <v>7630.3176567172522</v>
      </c>
      <c r="BW13" s="12">
        <v>7222.7411102329634</v>
      </c>
      <c r="BX13" s="12">
        <v>7029.9753639124356</v>
      </c>
      <c r="BY13" s="12">
        <v>7150.925112111704</v>
      </c>
      <c r="BZ13" s="12">
        <v>5981.8722986908651</v>
      </c>
      <c r="CA13" s="12">
        <v>5518.8178087793631</v>
      </c>
      <c r="CB13" s="12">
        <v>5361.1903269340719</v>
      </c>
      <c r="CC13" s="12">
        <v>4609.303715279746</v>
      </c>
      <c r="CD13" s="12">
        <v>3956.8586812495173</v>
      </c>
      <c r="CE13" s="12">
        <v>3101.6645904341358</v>
      </c>
      <c r="CF13" s="12">
        <v>3593.2551830628595</v>
      </c>
      <c r="CG13" s="12">
        <v>3715.5796596828818</v>
      </c>
      <c r="CH13" s="12">
        <v>3520.622325419361</v>
      </c>
      <c r="CI13" s="12">
        <v>3235.7541493837307</v>
      </c>
      <c r="CJ13" s="12">
        <v>3278.5626446161868</v>
      </c>
      <c r="CK13" s="12">
        <v>2948.1153701428107</v>
      </c>
      <c r="CL13" s="12">
        <v>2611.6416076301025</v>
      </c>
      <c r="CM13" s="12">
        <v>2227.7450698411985</v>
      </c>
      <c r="CN13" s="12">
        <v>1828.4224410851343</v>
      </c>
      <c r="CO13" s="12">
        <v>1585.7238528987905</v>
      </c>
      <c r="CP13" s="12">
        <v>1360.8585311359029</v>
      </c>
      <c r="CQ13" s="12">
        <v>1018.4385211075926</v>
      </c>
      <c r="CR13" s="12">
        <v>805.04632000891274</v>
      </c>
      <c r="CS13" s="12">
        <v>606.43892270539561</v>
      </c>
      <c r="CT13" s="12">
        <v>437.93019112717718</v>
      </c>
      <c r="CU13" s="12">
        <v>314.21293115421008</v>
      </c>
      <c r="CV13" s="12">
        <v>232.91300742052618</v>
      </c>
      <c r="CW13" s="12">
        <v>139.80632412941142</v>
      </c>
      <c r="CX13" s="12">
        <v>75.811441011590532</v>
      </c>
      <c r="CY13" s="12">
        <v>135.71626711378354</v>
      </c>
    </row>
    <row r="14" spans="1:103" s="16" customFormat="1">
      <c r="A14" s="15" t="s">
        <v>125</v>
      </c>
      <c r="B14" s="15">
        <v>653710.32642820862</v>
      </c>
      <c r="C14" s="15">
        <v>6869.5339158584229</v>
      </c>
      <c r="D14" s="15">
        <v>5079.7250967515665</v>
      </c>
      <c r="E14" s="15">
        <v>3808.4456833211784</v>
      </c>
      <c r="F14" s="15">
        <v>3490.0433130641854</v>
      </c>
      <c r="G14" s="15">
        <v>3760.1498597828177</v>
      </c>
      <c r="H14" s="15">
        <v>4019.9999999999986</v>
      </c>
      <c r="I14" s="15">
        <v>4308.0396882522027</v>
      </c>
      <c r="J14" s="15">
        <v>4413.227799515128</v>
      </c>
      <c r="K14" s="15">
        <v>4657.1649413927698</v>
      </c>
      <c r="L14" s="15">
        <v>4863.4521155027487</v>
      </c>
      <c r="M14" s="15">
        <v>5052.523404040382</v>
      </c>
      <c r="N14" s="15">
        <v>5157.9913595151465</v>
      </c>
      <c r="O14" s="15">
        <v>4871.4346013124386</v>
      </c>
      <c r="P14" s="15">
        <v>5793.9697760002582</v>
      </c>
      <c r="Q14" s="15">
        <v>5387.4043301540196</v>
      </c>
      <c r="R14" s="15">
        <v>4668.6991403363172</v>
      </c>
      <c r="S14" s="15">
        <v>4944.6274369465254</v>
      </c>
      <c r="T14" s="15">
        <v>5301.5472903276805</v>
      </c>
      <c r="U14" s="15">
        <v>5778.7438434750911</v>
      </c>
      <c r="V14" s="15">
        <v>5834.2433635492089</v>
      </c>
      <c r="W14" s="15">
        <v>6202.3327323145786</v>
      </c>
      <c r="X14" s="15">
        <v>6504.476650807359</v>
      </c>
      <c r="Y14" s="15">
        <v>6986.4222761634364</v>
      </c>
      <c r="Z14" s="15">
        <v>7397.3699213903274</v>
      </c>
      <c r="AA14" s="15">
        <v>7720.2258534279626</v>
      </c>
      <c r="AB14" s="15">
        <v>8915.0416039195861</v>
      </c>
      <c r="AC14" s="15">
        <v>8799.9967780042425</v>
      </c>
      <c r="AD14" s="15">
        <v>8269.432455758506</v>
      </c>
      <c r="AE14" s="15">
        <v>8933.6208611552338</v>
      </c>
      <c r="AF14" s="15">
        <v>9123.4084408194594</v>
      </c>
      <c r="AG14" s="15">
        <v>9070.5142855656668</v>
      </c>
      <c r="AH14" s="15">
        <v>8972.1590138410975</v>
      </c>
      <c r="AI14" s="15">
        <v>8363.2133569276921</v>
      </c>
      <c r="AJ14" s="15">
        <v>8094.5463222269373</v>
      </c>
      <c r="AK14" s="15">
        <v>7851.2068912567411</v>
      </c>
      <c r="AL14" s="15">
        <v>7970.9329894417524</v>
      </c>
      <c r="AM14" s="15">
        <v>7846.7728039313024</v>
      </c>
      <c r="AN14" s="15">
        <v>8191.0345133809515</v>
      </c>
      <c r="AO14" s="15">
        <v>7784.5698513921925</v>
      </c>
      <c r="AP14" s="15">
        <v>7936.7105098714546</v>
      </c>
      <c r="AQ14" s="15">
        <v>8514.492262806667</v>
      </c>
      <c r="AR14" s="15">
        <v>9191.2334265838836</v>
      </c>
      <c r="AS14" s="15">
        <v>9599.725809347583</v>
      </c>
      <c r="AT14" s="15">
        <v>10443.026589175903</v>
      </c>
      <c r="AU14" s="15">
        <v>10426.680147340483</v>
      </c>
      <c r="AV14" s="15">
        <v>10684.241879597303</v>
      </c>
      <c r="AW14" s="15">
        <v>10878.996815011986</v>
      </c>
      <c r="AX14" s="15">
        <v>10973.843769045247</v>
      </c>
      <c r="AY14" s="15">
        <v>10694.586323465996</v>
      </c>
      <c r="AZ14" s="15">
        <v>11123.857760681121</v>
      </c>
      <c r="BA14" s="15">
        <v>10341.53903106544</v>
      </c>
      <c r="BB14" s="15">
        <v>9609.7130188507235</v>
      </c>
      <c r="BC14" s="15">
        <v>9493.240880857893</v>
      </c>
      <c r="BD14" s="15">
        <v>9409.0934240669958</v>
      </c>
      <c r="BE14" s="15">
        <v>9563.0864946688253</v>
      </c>
      <c r="BF14" s="15">
        <v>9678.0789101928149</v>
      </c>
      <c r="BG14" s="15">
        <v>10030.493622063648</v>
      </c>
      <c r="BH14" s="15">
        <v>10007.410779040367</v>
      </c>
      <c r="BI14" s="15">
        <v>9787.7318212762366</v>
      </c>
      <c r="BJ14" s="15">
        <v>10223.405889273368</v>
      </c>
      <c r="BK14" s="15">
        <v>10114.269450393836</v>
      </c>
      <c r="BL14" s="15">
        <v>10152.070560604092</v>
      </c>
      <c r="BM14" s="15">
        <v>10128.429788253889</v>
      </c>
      <c r="BN14" s="15">
        <v>10396.07158336569</v>
      </c>
      <c r="BO14" s="15">
        <v>10123.050228760845</v>
      </c>
      <c r="BP14" s="15">
        <v>9194.4968178629279</v>
      </c>
      <c r="BQ14" s="15">
        <v>9236.897096212133</v>
      </c>
      <c r="BR14" s="15">
        <v>9161.7711745627948</v>
      </c>
      <c r="BS14" s="15">
        <v>7909.1325593167121</v>
      </c>
      <c r="BT14" s="15">
        <v>8012.7603660435607</v>
      </c>
      <c r="BU14" s="15">
        <v>8180.5654216375597</v>
      </c>
      <c r="BV14" s="15">
        <v>7666.7080018801644</v>
      </c>
      <c r="BW14" s="15">
        <v>7264.4743579353581</v>
      </c>
      <c r="BX14" s="15">
        <v>6927.971206997061</v>
      </c>
      <c r="BY14" s="15">
        <v>7254.2345020244575</v>
      </c>
      <c r="BZ14" s="15">
        <v>6044.6192106681519</v>
      </c>
      <c r="CA14" s="15">
        <v>5470.2553971426578</v>
      </c>
      <c r="CB14" s="15">
        <v>5434.1755720559686</v>
      </c>
      <c r="CC14" s="15">
        <v>4602.4735153905185</v>
      </c>
      <c r="CD14" s="15">
        <v>4105.6072860520371</v>
      </c>
      <c r="CE14" s="15">
        <v>3026.8494666022921</v>
      </c>
      <c r="CF14" s="15">
        <v>3556.7720956894891</v>
      </c>
      <c r="CG14" s="15">
        <v>3692.3198461395277</v>
      </c>
      <c r="CH14" s="15">
        <v>3548.6467968528636</v>
      </c>
      <c r="CI14" s="15">
        <v>3190.3298743370051</v>
      </c>
      <c r="CJ14" s="15">
        <v>3278.4350407442826</v>
      </c>
      <c r="CK14" s="15">
        <v>2947.6465108438015</v>
      </c>
      <c r="CL14" s="15">
        <v>2626.7465405014586</v>
      </c>
      <c r="CM14" s="15">
        <v>2233.0067170298262</v>
      </c>
      <c r="CN14" s="15">
        <v>1840.9293757543678</v>
      </c>
      <c r="CO14" s="15">
        <v>1566.8630552911368</v>
      </c>
      <c r="CP14" s="15">
        <v>1381.5325326005909</v>
      </c>
      <c r="CQ14" s="15">
        <v>1017.1350988084704</v>
      </c>
      <c r="CR14" s="15">
        <v>804.51939207629198</v>
      </c>
      <c r="CS14" s="15">
        <v>608.53688105352239</v>
      </c>
      <c r="CT14" s="15">
        <v>440.36854445283268</v>
      </c>
      <c r="CU14" s="15">
        <v>315.23025579217597</v>
      </c>
      <c r="CV14" s="15">
        <v>231.5644570209686</v>
      </c>
      <c r="CW14" s="15">
        <v>143.24374216098909</v>
      </c>
      <c r="CX14" s="15">
        <v>73.415216384002463</v>
      </c>
      <c r="CY14" s="15">
        <v>136.76716580555706</v>
      </c>
    </row>
    <row r="15" spans="1:103">
      <c r="A15" s="12" t="s">
        <v>126</v>
      </c>
      <c r="B15" s="13">
        <v>653591.10905408824</v>
      </c>
      <c r="C15" s="13">
        <v>6869.2033083607121</v>
      </c>
      <c r="D15" s="13">
        <v>5287.2975215172291</v>
      </c>
      <c r="E15" s="12">
        <v>3867.8767410737432</v>
      </c>
      <c r="F15" s="12">
        <v>3491.9284157949041</v>
      </c>
      <c r="G15" s="12">
        <v>3737.8977771555797</v>
      </c>
      <c r="H15" s="12">
        <v>3997.2252752513418</v>
      </c>
      <c r="I15" s="12">
        <v>4291.219559222076</v>
      </c>
      <c r="J15" s="12">
        <v>4398.7591112862028</v>
      </c>
      <c r="K15" s="12">
        <v>4638.2221034853774</v>
      </c>
      <c r="L15" s="12">
        <v>4846.9600528752899</v>
      </c>
      <c r="M15" s="12">
        <v>5040.0013453450456</v>
      </c>
      <c r="N15" s="12">
        <v>5165.7773296500482</v>
      </c>
      <c r="O15" s="12">
        <v>4847.651380556621</v>
      </c>
      <c r="P15" s="12">
        <v>5769.7137765605912</v>
      </c>
      <c r="Q15" s="12">
        <v>5435.6386106771261</v>
      </c>
      <c r="R15" s="12">
        <v>4685.0471577598782</v>
      </c>
      <c r="S15" s="12">
        <v>4918.3728134390794</v>
      </c>
      <c r="T15" s="12">
        <v>5266.6074324942974</v>
      </c>
      <c r="U15" s="12">
        <v>5755.660891825336</v>
      </c>
      <c r="V15" s="12">
        <v>5816.5644419654091</v>
      </c>
      <c r="W15" s="12">
        <v>6174.1171085925334</v>
      </c>
      <c r="X15" s="12">
        <v>6471.5173976597844</v>
      </c>
      <c r="Y15" s="12">
        <v>6948.7286915111972</v>
      </c>
      <c r="Z15" s="12">
        <v>7365.7419015186679</v>
      </c>
      <c r="AA15" s="12">
        <v>7659.7888455145185</v>
      </c>
      <c r="AB15" s="12">
        <v>8866.0241467186152</v>
      </c>
      <c r="AC15" s="12">
        <v>8827.3026864480235</v>
      </c>
      <c r="AD15" s="12">
        <v>8263.5533114023256</v>
      </c>
      <c r="AE15" s="12">
        <v>8896.2026831884996</v>
      </c>
      <c r="AF15" s="12">
        <v>9116.7933423545328</v>
      </c>
      <c r="AG15" s="12">
        <v>9076.0501784172047</v>
      </c>
      <c r="AH15" s="12">
        <v>9002.0898604205304</v>
      </c>
      <c r="AI15" s="12">
        <v>8397.7036024702902</v>
      </c>
      <c r="AJ15" s="12">
        <v>8115.0157157506637</v>
      </c>
      <c r="AK15" s="12">
        <v>7855.1210485188085</v>
      </c>
      <c r="AL15" s="12">
        <v>7970.292792186744</v>
      </c>
      <c r="AM15" s="12">
        <v>7836.7788941556655</v>
      </c>
      <c r="AN15" s="12">
        <v>8192.9215175207428</v>
      </c>
      <c r="AO15" s="12">
        <v>7792.6638107824519</v>
      </c>
      <c r="AP15" s="12">
        <v>7906.2525908149273</v>
      </c>
      <c r="AQ15" s="12">
        <v>8460.5662934102675</v>
      </c>
      <c r="AR15" s="12">
        <v>9144.0737221403433</v>
      </c>
      <c r="AS15" s="12">
        <v>9546.032164702674</v>
      </c>
      <c r="AT15" s="12">
        <v>10404.953325904231</v>
      </c>
      <c r="AU15" s="12">
        <v>10413.001013629635</v>
      </c>
      <c r="AV15" s="12">
        <v>10662.562341999022</v>
      </c>
      <c r="AW15" s="12">
        <v>10863.398831950506</v>
      </c>
      <c r="AX15" s="12">
        <v>10979.155849686502</v>
      </c>
      <c r="AY15" s="12">
        <v>10684.675874644443</v>
      </c>
      <c r="AZ15" s="12">
        <v>11135.257897264009</v>
      </c>
      <c r="BA15" s="12">
        <v>10399.072863612551</v>
      </c>
      <c r="BB15" s="12">
        <v>9639.3124622148571</v>
      </c>
      <c r="BC15" s="12">
        <v>9496.4111653102609</v>
      </c>
      <c r="BD15" s="12">
        <v>9401.5735504505392</v>
      </c>
      <c r="BE15" s="12">
        <v>9545.963989558064</v>
      </c>
      <c r="BF15" s="12">
        <v>9652.7378992319591</v>
      </c>
      <c r="BG15" s="12">
        <v>10010.386001612085</v>
      </c>
      <c r="BH15" s="12">
        <v>10009.974473325045</v>
      </c>
      <c r="BI15" s="12">
        <v>9771.0162773022057</v>
      </c>
      <c r="BJ15" s="12">
        <v>10203.129568996035</v>
      </c>
      <c r="BK15" s="12">
        <v>10108.201972555218</v>
      </c>
      <c r="BL15" s="12">
        <v>10144.548330422713</v>
      </c>
      <c r="BM15" s="12">
        <v>10109.165688100791</v>
      </c>
      <c r="BN15" s="12">
        <v>10387.951938574139</v>
      </c>
      <c r="BO15" s="12">
        <v>10164.218570812662</v>
      </c>
      <c r="BP15" s="12">
        <v>9218.1466226812863</v>
      </c>
      <c r="BQ15" s="12">
        <v>9226.2466706333635</v>
      </c>
      <c r="BR15" s="12">
        <v>9209.5365008648678</v>
      </c>
      <c r="BS15" s="12">
        <v>7937.9924286841069</v>
      </c>
      <c r="BT15" s="12">
        <v>7990.2336220048037</v>
      </c>
      <c r="BU15" s="12">
        <v>8182.8496872942742</v>
      </c>
      <c r="BV15" s="12">
        <v>7698.6229918490908</v>
      </c>
      <c r="BW15" s="12">
        <v>7283.5884421733026</v>
      </c>
      <c r="BX15" s="12">
        <v>6923.5062048934187</v>
      </c>
      <c r="BY15" s="12">
        <v>7272.0080566371944</v>
      </c>
      <c r="BZ15" s="12">
        <v>6103.5485312830315</v>
      </c>
      <c r="CA15" s="12">
        <v>5474.5569973352358</v>
      </c>
      <c r="CB15" s="12">
        <v>5465.0886490413859</v>
      </c>
      <c r="CC15" s="12">
        <v>4638.7659321609135</v>
      </c>
      <c r="CD15" s="12">
        <v>4161.7178493345255</v>
      </c>
      <c r="CE15" s="12">
        <v>3029.6473331732454</v>
      </c>
      <c r="CF15" s="12">
        <v>3512.4271653115416</v>
      </c>
      <c r="CG15" s="12">
        <v>3669.8569218506673</v>
      </c>
      <c r="CH15" s="12">
        <v>3550.0161582084647</v>
      </c>
      <c r="CI15" s="12">
        <v>3175.8326933554717</v>
      </c>
      <c r="CJ15" s="12">
        <v>3266.295046123169</v>
      </c>
      <c r="CK15" s="12">
        <v>2951.2093813993561</v>
      </c>
      <c r="CL15" s="12">
        <v>2631.8705331917695</v>
      </c>
      <c r="CM15" s="12">
        <v>2243.2207198696165</v>
      </c>
      <c r="CN15" s="12">
        <v>1848.5749824554248</v>
      </c>
      <c r="CO15" s="12">
        <v>1558.8697810243825</v>
      </c>
      <c r="CP15" s="12">
        <v>1391.1873810003519</v>
      </c>
      <c r="CQ15" s="12">
        <v>1018.7858090433102</v>
      </c>
      <c r="CR15" s="12">
        <v>805.78403787595562</v>
      </c>
      <c r="CS15" s="12">
        <v>608.30903159645834</v>
      </c>
      <c r="CT15" s="12">
        <v>441.38812170480503</v>
      </c>
      <c r="CU15" s="12">
        <v>316.44805301356081</v>
      </c>
      <c r="CV15" s="12">
        <v>231.97047858726845</v>
      </c>
      <c r="CW15" s="12">
        <v>144.25935866817133</v>
      </c>
      <c r="CX15" s="12">
        <v>71.857151176833284</v>
      </c>
      <c r="CY15" s="12">
        <v>137.2624889342205</v>
      </c>
    </row>
    <row r="16" spans="1:103">
      <c r="A16" s="12" t="s">
        <v>127</v>
      </c>
      <c r="B16" s="13">
        <v>653471.05922259309</v>
      </c>
      <c r="C16" s="13">
        <v>6868.8703856237853</v>
      </c>
      <c r="D16" s="13">
        <v>5483.8695014344175</v>
      </c>
      <c r="E16" s="12">
        <v>3935.7673953292624</v>
      </c>
      <c r="F16" s="12">
        <v>3498.2814975113415</v>
      </c>
      <c r="G16" s="12">
        <v>3715.5875975637045</v>
      </c>
      <c r="H16" s="12">
        <v>3974.6537577516683</v>
      </c>
      <c r="I16" s="12">
        <v>4273.07957160979</v>
      </c>
      <c r="J16" s="12">
        <v>4385.3016506519007</v>
      </c>
      <c r="K16" s="12">
        <v>4619.0153645350538</v>
      </c>
      <c r="L16" s="12">
        <v>4830.3326845050642</v>
      </c>
      <c r="M16" s="12">
        <v>5026.8844736636474</v>
      </c>
      <c r="N16" s="12">
        <v>5170.5187704762075</v>
      </c>
      <c r="O16" s="12">
        <v>4832.510441976262</v>
      </c>
      <c r="P16" s="12">
        <v>5735.8730252497444</v>
      </c>
      <c r="Q16" s="12">
        <v>5481.2191409313036</v>
      </c>
      <c r="R16" s="12">
        <v>4709.2904106485857</v>
      </c>
      <c r="S16" s="12">
        <v>4892.6623868667602</v>
      </c>
      <c r="T16" s="12">
        <v>5232.5659580581469</v>
      </c>
      <c r="U16" s="12">
        <v>5729.4958031704764</v>
      </c>
      <c r="V16" s="12">
        <v>5801.2186983122865</v>
      </c>
      <c r="W16" s="12">
        <v>6145.3864800531601</v>
      </c>
      <c r="X16" s="12">
        <v>6439.9097235734534</v>
      </c>
      <c r="Y16" s="12">
        <v>6910.5051663086342</v>
      </c>
      <c r="Z16" s="12">
        <v>7333.5158105262217</v>
      </c>
      <c r="AA16" s="12">
        <v>7605.340621176867</v>
      </c>
      <c r="AB16" s="12">
        <v>8807.7458848339265</v>
      </c>
      <c r="AC16" s="12">
        <v>8851.3246564390829</v>
      </c>
      <c r="AD16" s="12">
        <v>8266.6810966748671</v>
      </c>
      <c r="AE16" s="12">
        <v>8855.3762827292303</v>
      </c>
      <c r="AF16" s="12">
        <v>9108.3320842845951</v>
      </c>
      <c r="AG16" s="12">
        <v>9081.2973277210458</v>
      </c>
      <c r="AH16" s="12">
        <v>9027.9306318525778</v>
      </c>
      <c r="AI16" s="12">
        <v>8434.9569621436749</v>
      </c>
      <c r="AJ16" s="12">
        <v>8135.6559610735048</v>
      </c>
      <c r="AK16" s="12">
        <v>7861.8141973884385</v>
      </c>
      <c r="AL16" s="12">
        <v>7967.7727522051046</v>
      </c>
      <c r="AM16" s="12">
        <v>7830.3749629582999</v>
      </c>
      <c r="AN16" s="12">
        <v>8189.0071620960844</v>
      </c>
      <c r="AO16" s="12">
        <v>7805.1707591170798</v>
      </c>
      <c r="AP16" s="12">
        <v>7878.7896610783137</v>
      </c>
      <c r="AQ16" s="12">
        <v>8407.4621140975905</v>
      </c>
      <c r="AR16" s="12">
        <v>9094.9370584025419</v>
      </c>
      <c r="AS16" s="12">
        <v>9495.5982055961776</v>
      </c>
      <c r="AT16" s="12">
        <v>10360.57542381255</v>
      </c>
      <c r="AU16" s="12">
        <v>10401.4986185709</v>
      </c>
      <c r="AV16" s="12">
        <v>10640.333917029639</v>
      </c>
      <c r="AW16" s="12">
        <v>10847.150906217092</v>
      </c>
      <c r="AX16" s="12">
        <v>10981.530184507641</v>
      </c>
      <c r="AY16" s="12">
        <v>10680.233469641391</v>
      </c>
      <c r="AZ16" s="12">
        <v>11137.318324008567</v>
      </c>
      <c r="BA16" s="12">
        <v>10457.046711179762</v>
      </c>
      <c r="BB16" s="12">
        <v>9673.6814119713617</v>
      </c>
      <c r="BC16" s="12">
        <v>9499.9360360295304</v>
      </c>
      <c r="BD16" s="12">
        <v>9395.8105300920924</v>
      </c>
      <c r="BE16" s="12">
        <v>9528.5716883141959</v>
      </c>
      <c r="BF16" s="12">
        <v>9629.3072541178299</v>
      </c>
      <c r="BG16" s="12">
        <v>9987.4938432759009</v>
      </c>
      <c r="BH16" s="12">
        <v>10010.986479935864</v>
      </c>
      <c r="BI16" s="12">
        <v>9759.4237554412739</v>
      </c>
      <c r="BJ16" s="12">
        <v>10178.599360413555</v>
      </c>
      <c r="BK16" s="12">
        <v>10103.522718328204</v>
      </c>
      <c r="BL16" s="12">
        <v>10136.335914632582</v>
      </c>
      <c r="BM16" s="12">
        <v>10092.298342182816</v>
      </c>
      <c r="BN16" s="12">
        <v>10375.846134238331</v>
      </c>
      <c r="BO16" s="12">
        <v>10200.062395064879</v>
      </c>
      <c r="BP16" s="12">
        <v>9249.3943540165819</v>
      </c>
      <c r="BQ16" s="12">
        <v>9215.1265205841446</v>
      </c>
      <c r="BR16" s="12">
        <v>9247.3473054879723</v>
      </c>
      <c r="BS16" s="12">
        <v>7977.9928588005723</v>
      </c>
      <c r="BT16" s="12">
        <v>7967.898793104202</v>
      </c>
      <c r="BU16" s="12">
        <v>8180.1174911886264</v>
      </c>
      <c r="BV16" s="12">
        <v>7730.5603728902615</v>
      </c>
      <c r="BW16" s="12">
        <v>7304.2521967161038</v>
      </c>
      <c r="BX16" s="12">
        <v>6923.2292512925505</v>
      </c>
      <c r="BY16" s="12">
        <v>7278.7918632362362</v>
      </c>
      <c r="BZ16" s="12">
        <v>6166.3790083803442</v>
      </c>
      <c r="CA16" s="12">
        <v>5484.1530532229945</v>
      </c>
      <c r="CB16" s="12">
        <v>5488.7221803496568</v>
      </c>
      <c r="CC16" s="12">
        <v>4678.1888862940059</v>
      </c>
      <c r="CD16" s="12">
        <v>4211.8590079029218</v>
      </c>
      <c r="CE16" s="12">
        <v>3045.7834665624982</v>
      </c>
      <c r="CF16" s="12">
        <v>3465.4928084535231</v>
      </c>
      <c r="CG16" s="12">
        <v>3646.2299271955253</v>
      </c>
      <c r="CH16" s="12">
        <v>3549.1392138092397</v>
      </c>
      <c r="CI16" s="12">
        <v>3165.3312499769822</v>
      </c>
      <c r="CJ16" s="12">
        <v>3251.1551750459121</v>
      </c>
      <c r="CK16" s="12">
        <v>2954.4010455118532</v>
      </c>
      <c r="CL16" s="12">
        <v>2636.3508760345057</v>
      </c>
      <c r="CM16" s="12">
        <v>2253.8545681253618</v>
      </c>
      <c r="CN16" s="12">
        <v>1855.9205914957283</v>
      </c>
      <c r="CO16" s="12">
        <v>1552.7388107268</v>
      </c>
      <c r="CP16" s="12">
        <v>1398.205096735803</v>
      </c>
      <c r="CQ16" s="12">
        <v>1021.9764777200655</v>
      </c>
      <c r="CR16" s="12">
        <v>806.83502385523116</v>
      </c>
      <c r="CS16" s="12">
        <v>607.9976160786216</v>
      </c>
      <c r="CT16" s="12">
        <v>442.48839003806955</v>
      </c>
      <c r="CU16" s="12">
        <v>317.80590029457699</v>
      </c>
      <c r="CV16" s="12">
        <v>232.44447374866957</v>
      </c>
      <c r="CW16" s="12">
        <v>145.06435075722285</v>
      </c>
      <c r="CX16" s="12">
        <v>70.761032543214299</v>
      </c>
      <c r="CY16" s="12">
        <v>137.62248721080638</v>
      </c>
    </row>
    <row r="17" spans="1:103">
      <c r="A17" s="12" t="s">
        <v>128</v>
      </c>
      <c r="B17" s="13">
        <v>653350.20882966334</v>
      </c>
      <c r="C17" s="13">
        <v>6868.5349586058146</v>
      </c>
      <c r="D17" s="13">
        <v>5669.4528821102913</v>
      </c>
      <c r="E17" s="12">
        <v>4012.10681815505</v>
      </c>
      <c r="F17" s="12">
        <v>3509.1020058479207</v>
      </c>
      <c r="G17" s="12">
        <v>3693.2191624470511</v>
      </c>
      <c r="H17" s="12">
        <v>3952.2856060611193</v>
      </c>
      <c r="I17" s="12">
        <v>4253.6197704917122</v>
      </c>
      <c r="J17" s="12">
        <v>4372.8552616047828</v>
      </c>
      <c r="K17" s="12">
        <v>4599.5447464773097</v>
      </c>
      <c r="L17" s="12">
        <v>4813.5701135481959</v>
      </c>
      <c r="M17" s="12">
        <v>5013.17276124402</v>
      </c>
      <c r="N17" s="12">
        <v>5172.2158938704824</v>
      </c>
      <c r="O17" s="12">
        <v>4826.011012166311</v>
      </c>
      <c r="P17" s="12">
        <v>5692.4485608283021</v>
      </c>
      <c r="Q17" s="12">
        <v>5524.1463800092679</v>
      </c>
      <c r="R17" s="12">
        <v>4741.4283652419508</v>
      </c>
      <c r="S17" s="12">
        <v>4867.4963114013308</v>
      </c>
      <c r="T17" s="12">
        <v>5199.4221327344994</v>
      </c>
      <c r="U17" s="12">
        <v>5700.2495190385225</v>
      </c>
      <c r="V17" s="12">
        <v>5788.2057108345625</v>
      </c>
      <c r="W17" s="12">
        <v>6116.1412673801078</v>
      </c>
      <c r="X17" s="12">
        <v>6409.652890520555</v>
      </c>
      <c r="Y17" s="12">
        <v>6871.7524066364485</v>
      </c>
      <c r="Z17" s="12">
        <v>7300.6912936629515</v>
      </c>
      <c r="AA17" s="12">
        <v>7556.8797222915928</v>
      </c>
      <c r="AB17" s="12">
        <v>8740.2086188753783</v>
      </c>
      <c r="AC17" s="12">
        <v>8872.0628808532038</v>
      </c>
      <c r="AD17" s="12">
        <v>8278.8144480418396</v>
      </c>
      <c r="AE17" s="12">
        <v>8811.1423697738028</v>
      </c>
      <c r="AF17" s="12">
        <v>9098.0251599702769</v>
      </c>
      <c r="AG17" s="12">
        <v>9086.2557781843661</v>
      </c>
      <c r="AH17" s="12">
        <v>9049.6818786861968</v>
      </c>
      <c r="AI17" s="12">
        <v>8474.9736680962469</v>
      </c>
      <c r="AJ17" s="12">
        <v>8156.4667928947829</v>
      </c>
      <c r="AK17" s="12">
        <v>7871.2853645023506</v>
      </c>
      <c r="AL17" s="12">
        <v>7963.3736050817279</v>
      </c>
      <c r="AM17" s="12">
        <v>7827.5599771633433</v>
      </c>
      <c r="AN17" s="12">
        <v>8179.2938862351893</v>
      </c>
      <c r="AO17" s="12">
        <v>7822.0892670707162</v>
      </c>
      <c r="AP17" s="12">
        <v>7854.3207207487558</v>
      </c>
      <c r="AQ17" s="12">
        <v>8355.1784854872203</v>
      </c>
      <c r="AR17" s="12">
        <v>9043.8253469315569</v>
      </c>
      <c r="AS17" s="12">
        <v>9448.4210839514617</v>
      </c>
      <c r="AT17" s="12">
        <v>10309.898047809897</v>
      </c>
      <c r="AU17" s="12">
        <v>10392.170997531739</v>
      </c>
      <c r="AV17" s="12">
        <v>10617.557321924152</v>
      </c>
      <c r="AW17" s="12">
        <v>10830.253432433765</v>
      </c>
      <c r="AX17" s="12">
        <v>10980.969148855473</v>
      </c>
      <c r="AY17" s="12">
        <v>10681.25461344828</v>
      </c>
      <c r="AZ17" s="12">
        <v>11130.048701979085</v>
      </c>
      <c r="BA17" s="12">
        <v>10515.462134857706</v>
      </c>
      <c r="BB17" s="12">
        <v>9712.812926311899</v>
      </c>
      <c r="BC17" s="12">
        <v>9503.8150707043151</v>
      </c>
      <c r="BD17" s="12">
        <v>9391.8016886331334</v>
      </c>
      <c r="BE17" s="12">
        <v>9510.9097001515293</v>
      </c>
      <c r="BF17" s="12">
        <v>9607.7835931504269</v>
      </c>
      <c r="BG17" s="12">
        <v>9961.8226588260604</v>
      </c>
      <c r="BH17" s="12">
        <v>10010.450373556274</v>
      </c>
      <c r="BI17" s="12">
        <v>9752.9430698379074</v>
      </c>
      <c r="BJ17" s="12">
        <v>10149.825622289229</v>
      </c>
      <c r="BK17" s="12">
        <v>10100.228902140238</v>
      </c>
      <c r="BL17" s="12">
        <v>10127.43504434094</v>
      </c>
      <c r="BM17" s="12">
        <v>10077.821787516825</v>
      </c>
      <c r="BN17" s="12">
        <v>10359.76390022528</v>
      </c>
      <c r="BO17" s="12">
        <v>10230.596939940788</v>
      </c>
      <c r="BP17" s="12">
        <v>9288.2181820805363</v>
      </c>
      <c r="BQ17" s="12">
        <v>9203.5382547405115</v>
      </c>
      <c r="BR17" s="12">
        <v>9275.2389676754465</v>
      </c>
      <c r="BS17" s="12">
        <v>8029.0944776594497</v>
      </c>
      <c r="BT17" s="12">
        <v>7945.755482272355</v>
      </c>
      <c r="BU17" s="12">
        <v>8172.3911120321545</v>
      </c>
      <c r="BV17" s="12">
        <v>7762.5150012658314</v>
      </c>
      <c r="BW17" s="12">
        <v>7326.4641075350564</v>
      </c>
      <c r="BX17" s="12">
        <v>6927.1241285813112</v>
      </c>
      <c r="BY17" s="12">
        <v>7274.6489033544794</v>
      </c>
      <c r="BZ17" s="12">
        <v>6233.0681544880026</v>
      </c>
      <c r="CA17" s="12">
        <v>5499.0180587184605</v>
      </c>
      <c r="CB17" s="12">
        <v>5505.1150782857358</v>
      </c>
      <c r="CC17" s="12">
        <v>4720.7368844001858</v>
      </c>
      <c r="CD17" s="12">
        <v>4256.0920579892372</v>
      </c>
      <c r="CE17" s="12">
        <v>3075.1161484716617</v>
      </c>
      <c r="CF17" s="12">
        <v>3416.0099989437181</v>
      </c>
      <c r="CG17" s="12">
        <v>3621.4552182658454</v>
      </c>
      <c r="CH17" s="12">
        <v>3546.0524560665699</v>
      </c>
      <c r="CI17" s="12">
        <v>3158.7582970736721</v>
      </c>
      <c r="CJ17" s="12">
        <v>3233.0761325208878</v>
      </c>
      <c r="CK17" s="12">
        <v>2957.2305183427493</v>
      </c>
      <c r="CL17" s="12">
        <v>2640.2163226541261</v>
      </c>
      <c r="CM17" s="12">
        <v>2264.8856328567545</v>
      </c>
      <c r="CN17" s="12">
        <v>1862.9725231210987</v>
      </c>
      <c r="CO17" s="12">
        <v>1548.4393944020655</v>
      </c>
      <c r="CP17" s="12">
        <v>1402.6546991810978</v>
      </c>
      <c r="CQ17" s="12">
        <v>1026.677172379824</v>
      </c>
      <c r="CR17" s="12">
        <v>807.67361545900178</v>
      </c>
      <c r="CS17" s="12">
        <v>607.6207111041133</v>
      </c>
      <c r="CT17" s="12">
        <v>443.6625330847574</v>
      </c>
      <c r="CU17" s="12">
        <v>319.28403740321505</v>
      </c>
      <c r="CV17" s="12">
        <v>232.97826778879306</v>
      </c>
      <c r="CW17" s="12">
        <v>145.67324906087072</v>
      </c>
      <c r="CX17" s="12">
        <v>70.093364948804648</v>
      </c>
      <c r="CY17" s="12">
        <v>137.84912323155299</v>
      </c>
    </row>
    <row r="18" spans="1:103">
      <c r="A18" s="12" t="s">
        <v>129</v>
      </c>
      <c r="B18" s="13">
        <v>653228.58963592269</v>
      </c>
      <c r="C18" s="13">
        <v>6868.1968424644383</v>
      </c>
      <c r="D18" s="13">
        <v>5844.0594969676577</v>
      </c>
      <c r="E18" s="12">
        <v>4096.8841901059886</v>
      </c>
      <c r="F18" s="12">
        <v>3524.389388502203</v>
      </c>
      <c r="G18" s="12">
        <v>3670.7923132553719</v>
      </c>
      <c r="H18" s="12">
        <v>3930.1209787299417</v>
      </c>
      <c r="I18" s="12">
        <v>4232.8402009426736</v>
      </c>
      <c r="J18" s="12">
        <v>4361.4197881488208</v>
      </c>
      <c r="K18" s="12">
        <v>4579.8102712463415</v>
      </c>
      <c r="L18" s="12">
        <v>4796.6724431540661</v>
      </c>
      <c r="M18" s="12">
        <v>4998.8661803347077</v>
      </c>
      <c r="N18" s="12">
        <v>5170.8689116961941</v>
      </c>
      <c r="O18" s="12">
        <v>4828.1523177918334</v>
      </c>
      <c r="P18" s="12">
        <v>5639.4414219579803</v>
      </c>
      <c r="Q18" s="12">
        <v>5564.4207869667889</v>
      </c>
      <c r="R18" s="12">
        <v>4781.4604878090722</v>
      </c>
      <c r="S18" s="12">
        <v>4842.8747411824015</v>
      </c>
      <c r="T18" s="12">
        <v>5167.1752223607291</v>
      </c>
      <c r="U18" s="12">
        <v>5667.9229807751071</v>
      </c>
      <c r="V18" s="12">
        <v>5777.5250578269088</v>
      </c>
      <c r="W18" s="12">
        <v>6086.3818911668377</v>
      </c>
      <c r="X18" s="12">
        <v>6380.7461606066499</v>
      </c>
      <c r="Y18" s="12">
        <v>6832.4711183819509</v>
      </c>
      <c r="Z18" s="12">
        <v>7267.2679962899547</v>
      </c>
      <c r="AA18" s="12">
        <v>7514.4046909689441</v>
      </c>
      <c r="AB18" s="12">
        <v>8663.414149204049</v>
      </c>
      <c r="AC18" s="12">
        <v>8889.5175525680042</v>
      </c>
      <c r="AD18" s="12">
        <v>8299.9520021199332</v>
      </c>
      <c r="AE18" s="12">
        <v>8763.5016542172143</v>
      </c>
      <c r="AF18" s="12">
        <v>9085.8730626826382</v>
      </c>
      <c r="AG18" s="12">
        <v>9090.9255745102855</v>
      </c>
      <c r="AH18" s="12">
        <v>9067.3441514094375</v>
      </c>
      <c r="AI18" s="12">
        <v>8517.753952327992</v>
      </c>
      <c r="AJ18" s="12">
        <v>8177.4479460299544</v>
      </c>
      <c r="AK18" s="12">
        <v>7883.5335767287052</v>
      </c>
      <c r="AL18" s="12">
        <v>7957.0960862094244</v>
      </c>
      <c r="AM18" s="12">
        <v>7828.3329038017619</v>
      </c>
      <c r="AN18" s="12">
        <v>8163.7841282859599</v>
      </c>
      <c r="AO18" s="12">
        <v>7843.4179057574947</v>
      </c>
      <c r="AP18" s="12">
        <v>7832.8447700522875</v>
      </c>
      <c r="AQ18" s="12">
        <v>8303.7141688518368</v>
      </c>
      <c r="AR18" s="12">
        <v>8990.7404982593798</v>
      </c>
      <c r="AS18" s="12">
        <v>9404.4979531236622</v>
      </c>
      <c r="AT18" s="12">
        <v>10252.926359969571</v>
      </c>
      <c r="AU18" s="12">
        <v>10385.016187075873</v>
      </c>
      <c r="AV18" s="12">
        <v>10594.233273345046</v>
      </c>
      <c r="AW18" s="12">
        <v>10812.706805086162</v>
      </c>
      <c r="AX18" s="12">
        <v>10977.475116768508</v>
      </c>
      <c r="AY18" s="12">
        <v>10687.734813550287</v>
      </c>
      <c r="AZ18" s="12">
        <v>11113.458685479418</v>
      </c>
      <c r="BA18" s="12">
        <v>10574.320692847161</v>
      </c>
      <c r="BB18" s="12">
        <v>9756.7000701602556</v>
      </c>
      <c r="BC18" s="12">
        <v>9508.0478473403109</v>
      </c>
      <c r="BD18" s="12">
        <v>9389.5443544584959</v>
      </c>
      <c r="BE18" s="12">
        <v>9492.9781345233314</v>
      </c>
      <c r="BF18" s="12">
        <v>9588.1635386506259</v>
      </c>
      <c r="BG18" s="12">
        <v>9933.3779527701117</v>
      </c>
      <c r="BH18" s="12">
        <v>10008.369723379728</v>
      </c>
      <c r="BI18" s="12">
        <v>9751.5630510618339</v>
      </c>
      <c r="BJ18" s="12">
        <v>10116.818696478029</v>
      </c>
      <c r="BK18" s="12">
        <v>10098.317742205034</v>
      </c>
      <c r="BL18" s="12">
        <v>10117.84744774986</v>
      </c>
      <c r="BM18" s="12">
        <v>10065.730071140446</v>
      </c>
      <c r="BN18" s="12">
        <v>10339.714950405627</v>
      </c>
      <c r="BO18" s="12">
        <v>10255.837414453365</v>
      </c>
      <c r="BP18" s="12">
        <v>9334.5963194013275</v>
      </c>
      <c r="BQ18" s="12">
        <v>9191.4834781357895</v>
      </c>
      <c r="BR18" s="12">
        <v>9293.2467801209896</v>
      </c>
      <c r="BS18" s="12">
        <v>8091.2580088655695</v>
      </c>
      <c r="BT18" s="12">
        <v>7923.8032922453349</v>
      </c>
      <c r="BU18" s="12">
        <v>8159.6927618232439</v>
      </c>
      <c r="BV18" s="12">
        <v>7794.4817623174886</v>
      </c>
      <c r="BW18" s="12">
        <v>7350.2226582400945</v>
      </c>
      <c r="BX18" s="12">
        <v>6935.1746727279206</v>
      </c>
      <c r="BY18" s="12">
        <v>7259.6418849988113</v>
      </c>
      <c r="BZ18" s="12">
        <v>6303.5737681134242</v>
      </c>
      <c r="CA18" s="12">
        <v>5519.1265883763244</v>
      </c>
      <c r="CB18" s="12">
        <v>5514.3061099480647</v>
      </c>
      <c r="CC18" s="12">
        <v>4766.4043911818244</v>
      </c>
      <c r="CD18" s="12">
        <v>4294.4778631063136</v>
      </c>
      <c r="CE18" s="12">
        <v>3117.5046800102045</v>
      </c>
      <c r="CF18" s="12">
        <v>3364.0193010823546</v>
      </c>
      <c r="CG18" s="12">
        <v>3595.5490015427799</v>
      </c>
      <c r="CH18" s="12">
        <v>3540.7919722550782</v>
      </c>
      <c r="CI18" s="12">
        <v>3156.0473656992094</v>
      </c>
      <c r="CJ18" s="12">
        <v>3212.1178099094391</v>
      </c>
      <c r="CK18" s="12">
        <v>2959.7066560069184</v>
      </c>
      <c r="CL18" s="12">
        <v>2643.4949184344046</v>
      </c>
      <c r="CM18" s="12">
        <v>2276.2918437887902</v>
      </c>
      <c r="CN18" s="12">
        <v>1869.7369732580044</v>
      </c>
      <c r="CO18" s="12">
        <v>1545.94081855683</v>
      </c>
      <c r="CP18" s="12">
        <v>1404.6041472514323</v>
      </c>
      <c r="CQ18" s="12">
        <v>1032.8579307134044</v>
      </c>
      <c r="CR18" s="12">
        <v>808.30128901543469</v>
      </c>
      <c r="CS18" s="12">
        <v>607.19502345630053</v>
      </c>
      <c r="CT18" s="12">
        <v>444.9039256189966</v>
      </c>
      <c r="CU18" s="12">
        <v>320.86393774958202</v>
      </c>
      <c r="CV18" s="12">
        <v>233.56413754723653</v>
      </c>
      <c r="CW18" s="12">
        <v>146.09972290706943</v>
      </c>
      <c r="CX18" s="12">
        <v>69.8220579923901</v>
      </c>
      <c r="CY18" s="12">
        <v>137.94493885172687</v>
      </c>
    </row>
    <row r="19" spans="1:103">
      <c r="A19" s="12" t="s">
        <v>130</v>
      </c>
      <c r="B19" s="13">
        <v>653106.23324712995</v>
      </c>
      <c r="C19" s="13">
        <v>6867.8558565530157</v>
      </c>
      <c r="D19" s="13">
        <v>6007.701167252404</v>
      </c>
      <c r="E19" s="12">
        <v>4190.0887002187674</v>
      </c>
      <c r="F19" s="12">
        <v>3544.1430932348799</v>
      </c>
      <c r="G19" s="12">
        <v>3648.3068914483142</v>
      </c>
      <c r="H19" s="12">
        <v>3908.160034298488</v>
      </c>
      <c r="I19" s="12">
        <v>4210.7409080359612</v>
      </c>
      <c r="J19" s="12">
        <v>4350.9950742993988</v>
      </c>
      <c r="K19" s="12">
        <v>4559.8119607750277</v>
      </c>
      <c r="L19" s="12">
        <v>4779.6397764653175</v>
      </c>
      <c r="M19" s="12">
        <v>4983.9647031849781</v>
      </c>
      <c r="N19" s="12">
        <v>5166.478035803143</v>
      </c>
      <c r="O19" s="12">
        <v>4838.9335855879963</v>
      </c>
      <c r="P19" s="12">
        <v>5576.852647201631</v>
      </c>
      <c r="Q19" s="12">
        <v>5602.0428208226895</v>
      </c>
      <c r="R19" s="12">
        <v>4829.386244648631</v>
      </c>
      <c r="S19" s="12">
        <v>4818.7978303174468</v>
      </c>
      <c r="T19" s="12">
        <v>5135.8244928963095</v>
      </c>
      <c r="U19" s="12">
        <v>5632.5171295434975</v>
      </c>
      <c r="V19" s="12">
        <v>5769.1763176339455</v>
      </c>
      <c r="W19" s="12">
        <v>6056.108771916648</v>
      </c>
      <c r="X19" s="12">
        <v>6353.1887960706581</v>
      </c>
      <c r="Y19" s="12">
        <v>6792.6620072390933</v>
      </c>
      <c r="Z19" s="12">
        <v>7233.2455638794272</v>
      </c>
      <c r="AA19" s="12">
        <v>7477.9140695527894</v>
      </c>
      <c r="AB19" s="12">
        <v>8577.3642759322593</v>
      </c>
      <c r="AC19" s="12">
        <v>8903.6888644629344</v>
      </c>
      <c r="AD19" s="12">
        <v>8330.0923956768256</v>
      </c>
      <c r="AE19" s="12">
        <v>8712.454845853119</v>
      </c>
      <c r="AF19" s="12">
        <v>9071.8762856031717</v>
      </c>
      <c r="AG19" s="12">
        <v>9095.306761397871</v>
      </c>
      <c r="AH19" s="12">
        <v>9080.9180004494683</v>
      </c>
      <c r="AI19" s="12">
        <v>8563.2980466905028</v>
      </c>
      <c r="AJ19" s="12">
        <v>8198.5991554105876</v>
      </c>
      <c r="AK19" s="12">
        <v>7898.5578611670499</v>
      </c>
      <c r="AL19" s="12">
        <v>7948.9409307889655</v>
      </c>
      <c r="AM19" s="12">
        <v>7832.6927101113115</v>
      </c>
      <c r="AN19" s="12">
        <v>8142.4803258162219</v>
      </c>
      <c r="AO19" s="12">
        <v>7869.1552467308875</v>
      </c>
      <c r="AP19" s="12">
        <v>7814.3608093538742</v>
      </c>
      <c r="AQ19" s="12">
        <v>8253.0679261179739</v>
      </c>
      <c r="AR19" s="12">
        <v>8935.6844218893493</v>
      </c>
      <c r="AS19" s="12">
        <v>9363.8259678991435</v>
      </c>
      <c r="AT19" s="12">
        <v>10189.665519530474</v>
      </c>
      <c r="AU19" s="12">
        <v>10380.032224962706</v>
      </c>
      <c r="AV19" s="12">
        <v>10570.362487382656</v>
      </c>
      <c r="AW19" s="12">
        <v>10794.51141852354</v>
      </c>
      <c r="AX19" s="12">
        <v>10971.05046097758</v>
      </c>
      <c r="AY19" s="12">
        <v>10699.669579925152</v>
      </c>
      <c r="AZ19" s="12">
        <v>11087.557922057007</v>
      </c>
      <c r="BA19" s="12">
        <v>10633.623940462119</v>
      </c>
      <c r="BB19" s="12">
        <v>9805.3359151668974</v>
      </c>
      <c r="BC19" s="12">
        <v>9512.6339442601184</v>
      </c>
      <c r="BD19" s="12">
        <v>9389.0358586940165</v>
      </c>
      <c r="BE19" s="12">
        <v>9474.7771011212972</v>
      </c>
      <c r="BF19" s="12">
        <v>9570.4437169561679</v>
      </c>
      <c r="BG19" s="12">
        <v>9902.1652223601959</v>
      </c>
      <c r="BH19" s="12">
        <v>10004.748093116701</v>
      </c>
      <c r="BI19" s="12">
        <v>9755.2725460878082</v>
      </c>
      <c r="BJ19" s="12">
        <v>10079.588907949706</v>
      </c>
      <c r="BK19" s="12">
        <v>10097.786460518229</v>
      </c>
      <c r="BL19" s="12">
        <v>10107.574850160345</v>
      </c>
      <c r="BM19" s="12">
        <v>10056.017250097886</v>
      </c>
      <c r="BN19" s="12">
        <v>10315.708982675775</v>
      </c>
      <c r="BO19" s="12">
        <v>10275.798998252971</v>
      </c>
      <c r="BP19" s="12">
        <v>9388.5070207542958</v>
      </c>
      <c r="BQ19" s="12">
        <v>9178.9637921674876</v>
      </c>
      <c r="BR19" s="12">
        <v>9301.4059491503558</v>
      </c>
      <c r="BS19" s="12">
        <v>8164.4442714349907</v>
      </c>
      <c r="BT19" s="12">
        <v>7902.0418255692239</v>
      </c>
      <c r="BU19" s="12">
        <v>8142.0445860152731</v>
      </c>
      <c r="BV19" s="12">
        <v>7826.4555703613269</v>
      </c>
      <c r="BW19" s="12">
        <v>7375.5263300935258</v>
      </c>
      <c r="BX19" s="12">
        <v>6947.3647731210713</v>
      </c>
      <c r="BY19" s="12">
        <v>7233.8332436694172</v>
      </c>
      <c r="BZ19" s="12">
        <v>6377.8539321790431</v>
      </c>
      <c r="CA19" s="12">
        <v>5544.4532971944027</v>
      </c>
      <c r="CB19" s="12">
        <v>5516.3338976879622</v>
      </c>
      <c r="CC19" s="12">
        <v>4815.1858298541274</v>
      </c>
      <c r="CD19" s="12">
        <v>4327.0768566287888</v>
      </c>
      <c r="CE19" s="12">
        <v>3172.8093754815995</v>
      </c>
      <c r="CF19" s="12">
        <v>3309.5608730060467</v>
      </c>
      <c r="CG19" s="12">
        <v>3568.527335051157</v>
      </c>
      <c r="CH19" s="12">
        <v>3533.3934483342719</v>
      </c>
      <c r="CI19" s="12">
        <v>3157.1327573998251</v>
      </c>
      <c r="CJ19" s="12">
        <v>3188.3392940346871</v>
      </c>
      <c r="CK19" s="12">
        <v>2961.8381579155971</v>
      </c>
      <c r="CL19" s="12">
        <v>2646.2140136142721</v>
      </c>
      <c r="CM19" s="12">
        <v>2288.0516789602329</v>
      </c>
      <c r="CN19" s="12">
        <v>1876.2200158836417</v>
      </c>
      <c r="CO19" s="12">
        <v>1545.212418092734</v>
      </c>
      <c r="CP19" s="12">
        <v>1404.120346398314</v>
      </c>
      <c r="CQ19" s="12">
        <v>1040.4887802002027</v>
      </c>
      <c r="CR19" s="12">
        <v>808.71971886826361</v>
      </c>
      <c r="CS19" s="12">
        <v>606.73596036049321</v>
      </c>
      <c r="CT19" s="12">
        <v>446.2061335800496</v>
      </c>
      <c r="CU19" s="12">
        <v>322.52825025413438</v>
      </c>
      <c r="CV19" s="12">
        <v>234.19479240571715</v>
      </c>
      <c r="CW19" s="12">
        <v>146.35662899949637</v>
      </c>
      <c r="CX19" s="12">
        <v>69.916408085155055</v>
      </c>
      <c r="CY19" s="12">
        <v>137.91297285158038</v>
      </c>
    </row>
    <row r="20" spans="1:103" s="14" customFormat="1">
      <c r="A20" s="13" t="s">
        <v>131</v>
      </c>
      <c r="B20" s="13">
        <v>652983.17109533702</v>
      </c>
      <c r="C20" s="13">
        <v>6867.5118244168461</v>
      </c>
      <c r="D20" s="13">
        <v>6160.3897020409286</v>
      </c>
      <c r="E20" s="13">
        <v>4291.7095460061209</v>
      </c>
      <c r="F20" s="13">
        <v>3568.3625678697649</v>
      </c>
      <c r="G20" s="13">
        <v>3625.762738495418</v>
      </c>
      <c r="H20" s="13">
        <v>3886.4029312972193</v>
      </c>
      <c r="I20" s="13">
        <v>4187.3219368433256</v>
      </c>
      <c r="J20" s="13">
        <v>4341.5809640833077</v>
      </c>
      <c r="K20" s="13">
        <v>4539.5498369949319</v>
      </c>
      <c r="L20" s="13">
        <v>4762.4722166178508</v>
      </c>
      <c r="M20" s="13">
        <v>4968.4683020448074</v>
      </c>
      <c r="N20" s="13">
        <v>5159.0434780275937</v>
      </c>
      <c r="O20" s="13">
        <v>4858.3540423600662</v>
      </c>
      <c r="P20" s="13">
        <v>5504.6832750232552</v>
      </c>
      <c r="Q20" s="13">
        <v>5637.0129405588559</v>
      </c>
      <c r="R20" s="13">
        <v>4885.2051020888948</v>
      </c>
      <c r="S20" s="13">
        <v>4795.2657328817922</v>
      </c>
      <c r="T20" s="13">
        <v>5105.3692104227903</v>
      </c>
      <c r="U20" s="13">
        <v>5594.0329063246472</v>
      </c>
      <c r="V20" s="13">
        <v>5763.1590686502359</v>
      </c>
      <c r="W20" s="13">
        <v>6025.3223300426807</v>
      </c>
      <c r="X20" s="13">
        <v>6326.9800592848223</v>
      </c>
      <c r="Y20" s="13">
        <v>6752.325778708514</v>
      </c>
      <c r="Z20" s="13">
        <v>7198.6236420146415</v>
      </c>
      <c r="AA20" s="13">
        <v>7447.4064006206045</v>
      </c>
      <c r="AB20" s="13">
        <v>8482.0607989236123</v>
      </c>
      <c r="AC20" s="13">
        <v>8914.5770094192721</v>
      </c>
      <c r="AD20" s="13">
        <v>8369.2342656311539</v>
      </c>
      <c r="AE20" s="13">
        <v>8658.0026543738113</v>
      </c>
      <c r="AF20" s="13">
        <v>9056.0353218238233</v>
      </c>
      <c r="AG20" s="13">
        <v>9099.3993835421225</v>
      </c>
      <c r="AH20" s="13">
        <v>9090.4039761725617</v>
      </c>
      <c r="AI20" s="13">
        <v>8611.606182887037</v>
      </c>
      <c r="AJ20" s="13">
        <v>8219.9201560843248</v>
      </c>
      <c r="AK20" s="13">
        <v>7916.3572451482742</v>
      </c>
      <c r="AL20" s="13">
        <v>7938.9088738291221</v>
      </c>
      <c r="AM20" s="13">
        <v>7840.638363536511</v>
      </c>
      <c r="AN20" s="13">
        <v>8115.384915613934</v>
      </c>
      <c r="AO20" s="13">
        <v>7899.2998619835726</v>
      </c>
      <c r="AP20" s="13">
        <v>7798.8678391574267</v>
      </c>
      <c r="AQ20" s="13">
        <v>8203.2385198657666</v>
      </c>
      <c r="AR20" s="13">
        <v>8878.6590262965692</v>
      </c>
      <c r="AS20" s="13">
        <v>9326.4022844949213</v>
      </c>
      <c r="AT20" s="13">
        <v>10120.120682898394</v>
      </c>
      <c r="AU20" s="13">
        <v>10377.217150146678</v>
      </c>
      <c r="AV20" s="13">
        <v>10545.945679555525</v>
      </c>
      <c r="AW20" s="13">
        <v>10775.667666958801</v>
      </c>
      <c r="AX20" s="13">
        <v>10961.697552906462</v>
      </c>
      <c r="AY20" s="13">
        <v>10717.054425042032</v>
      </c>
      <c r="AZ20" s="13">
        <v>11052.356052506851</v>
      </c>
      <c r="BA20" s="13">
        <v>10693.373430132782</v>
      </c>
      <c r="BB20" s="13">
        <v>9858.7135397035272</v>
      </c>
      <c r="BC20" s="13">
        <v>9517.5729401030603</v>
      </c>
      <c r="BD20" s="13">
        <v>9390.2735352041564</v>
      </c>
      <c r="BE20" s="13">
        <v>9456.3067098750107</v>
      </c>
      <c r="BF20" s="13">
        <v>9554.6207584176773</v>
      </c>
      <c r="BG20" s="13">
        <v>9868.1899576010037</v>
      </c>
      <c r="BH20" s="13">
        <v>9999.5890410017164</v>
      </c>
      <c r="BI20" s="13">
        <v>9764.0604182753777</v>
      </c>
      <c r="BJ20" s="13">
        <v>10038.146564811927</v>
      </c>
      <c r="BK20" s="13">
        <v>10098.632282853028</v>
      </c>
      <c r="BL20" s="13">
        <v>10096.618973976392</v>
      </c>
      <c r="BM20" s="13">
        <v>10048.677391425834</v>
      </c>
      <c r="BN20" s="13">
        <v>10287.755678980033</v>
      </c>
      <c r="BO20" s="13">
        <v>10290.496841675011</v>
      </c>
      <c r="BP20" s="13">
        <v>9449.9285830927092</v>
      </c>
      <c r="BQ20" s="13">
        <v>9165.9807946041674</v>
      </c>
      <c r="BR20" s="13">
        <v>9299.7515949027293</v>
      </c>
      <c r="BS20" s="13">
        <v>8248.6141795951371</v>
      </c>
      <c r="BT20" s="13">
        <v>7880.4706846046374</v>
      </c>
      <c r="BU20" s="13">
        <v>8119.468663684368</v>
      </c>
      <c r="BV20" s="13">
        <v>7858.4313685830057</v>
      </c>
      <c r="BW20" s="13">
        <v>7402.3736020237357</v>
      </c>
      <c r="BX20" s="13">
        <v>6963.6783724094921</v>
      </c>
      <c r="BY20" s="13">
        <v>7197.2851433756205</v>
      </c>
      <c r="BZ20" s="13">
        <v>6455.86701246544</v>
      </c>
      <c r="CA20" s="13">
        <v>5574.9729204149317</v>
      </c>
      <c r="CB20" s="13">
        <v>5511.2369195677402</v>
      </c>
      <c r="CC20" s="13">
        <v>4867.0755825635415</v>
      </c>
      <c r="CD20" s="13">
        <v>4353.9490443600471</v>
      </c>
      <c r="CE20" s="13">
        <v>3240.8915562041661</v>
      </c>
      <c r="CF20" s="13">
        <v>3252.6744700275103</v>
      </c>
      <c r="CG20" s="13">
        <v>3540.4061295056008</v>
      </c>
      <c r="CH20" s="13">
        <v>3523.892172737143</v>
      </c>
      <c r="CI20" s="13">
        <v>3161.9495365953508</v>
      </c>
      <c r="CJ20" s="13">
        <v>3161.7988761982351</v>
      </c>
      <c r="CK20" s="13">
        <v>2963.6335690886203</v>
      </c>
      <c r="CL20" s="13">
        <v>2648.400276178314</v>
      </c>
      <c r="CM20" s="13">
        <v>2300.1441545360735</v>
      </c>
      <c r="CN20" s="13">
        <v>1882.4276053522437</v>
      </c>
      <c r="CO20" s="13">
        <v>1546.2235877587123</v>
      </c>
      <c r="CP20" s="13">
        <v>1401.2691558164684</v>
      </c>
      <c r="CQ20" s="13">
        <v>1049.5397569380937</v>
      </c>
      <c r="CR20" s="13">
        <v>808.9307650211307</v>
      </c>
      <c r="CS20" s="13">
        <v>606.25769680657322</v>
      </c>
      <c r="CT20" s="13">
        <v>447.56291379091942</v>
      </c>
      <c r="CU20" s="13">
        <v>324.26074357607598</v>
      </c>
      <c r="CV20" s="13">
        <v>234.86335596897931</v>
      </c>
      <c r="CW20" s="13">
        <v>146.45605740261797</v>
      </c>
      <c r="CX20" s="13">
        <v>70.347076727778756</v>
      </c>
      <c r="CY20" s="13">
        <v>137.75668630396234</v>
      </c>
    </row>
    <row r="21" spans="1:103">
      <c r="A21" s="12" t="s">
        <v>132</v>
      </c>
      <c r="B21" s="13">
        <v>652859.43442078389</v>
      </c>
      <c r="C21" s="13">
        <v>6867.1645737894214</v>
      </c>
      <c r="D21" s="13">
        <v>6302.1368982475706</v>
      </c>
      <c r="E21" s="12">
        <v>4401.7359334510775</v>
      </c>
      <c r="F21" s="12">
        <v>3597.0472602937934</v>
      </c>
      <c r="G21" s="12">
        <v>3603.1596958761161</v>
      </c>
      <c r="H21" s="12">
        <v>3864.8498282467021</v>
      </c>
      <c r="I21" s="12">
        <v>4162.5833324349787</v>
      </c>
      <c r="J21" s="12">
        <v>4333.1773015387489</v>
      </c>
      <c r="K21" s="12">
        <v>4519.0239218363049</v>
      </c>
      <c r="L21" s="12">
        <v>4745.1698667408218</v>
      </c>
      <c r="M21" s="12">
        <v>4952.3769491648909</v>
      </c>
      <c r="N21" s="12">
        <v>5148.5654501922909</v>
      </c>
      <c r="O21" s="12">
        <v>4886.4129149834098</v>
      </c>
      <c r="P21" s="12">
        <v>5422.9343437880043</v>
      </c>
      <c r="Q21" s="12">
        <v>5669.3316051202255</v>
      </c>
      <c r="R21" s="12">
        <v>4948.9165264877083</v>
      </c>
      <c r="S21" s="12">
        <v>4772.2786029186436</v>
      </c>
      <c r="T21" s="12">
        <v>5075.8086411437762</v>
      </c>
      <c r="U21" s="12">
        <v>5552.4712519172035</v>
      </c>
      <c r="V21" s="12">
        <v>5759.472889320281</v>
      </c>
      <c r="W21" s="12">
        <v>5994.0229858679368</v>
      </c>
      <c r="X21" s="12">
        <v>6302.1192127547029</v>
      </c>
      <c r="Y21" s="12">
        <v>6711.4631380975716</v>
      </c>
      <c r="Z21" s="12">
        <v>7163.4018763899285</v>
      </c>
      <c r="AA21" s="12">
        <v>7422.8802269834305</v>
      </c>
      <c r="AB21" s="12">
        <v>8377.5055177930117</v>
      </c>
      <c r="AC21" s="12">
        <v>8922.182180320131</v>
      </c>
      <c r="AD21" s="12">
        <v>8417.3762490525041</v>
      </c>
      <c r="AE21" s="12">
        <v>8600.1457893702645</v>
      </c>
      <c r="AF21" s="12">
        <v>9038.3506643470064</v>
      </c>
      <c r="AG21" s="12">
        <v>9103.2034856339778</v>
      </c>
      <c r="AH21" s="12">
        <v>9095.8026288841229</v>
      </c>
      <c r="AI21" s="12">
        <v>8662.6785924725409</v>
      </c>
      <c r="AJ21" s="12">
        <v>8241.4106832148482</v>
      </c>
      <c r="AK21" s="12">
        <v>7936.9307562345693</v>
      </c>
      <c r="AL21" s="12">
        <v>7927.0006501467196</v>
      </c>
      <c r="AM21" s="12">
        <v>7852.1688317285962</v>
      </c>
      <c r="AN21" s="12">
        <v>8082.500333687427</v>
      </c>
      <c r="AO21" s="12">
        <v>7933.8503239472857</v>
      </c>
      <c r="AP21" s="12">
        <v>7786.3648601058512</v>
      </c>
      <c r="AQ21" s="12">
        <v>8154.2247133287119</v>
      </c>
      <c r="AR21" s="12">
        <v>8819.6662189283434</v>
      </c>
      <c r="AS21" s="12">
        <v>9292.2240605580846</v>
      </c>
      <c r="AT21" s="12">
        <v>10044.297003647316</v>
      </c>
      <c r="AU21" s="12">
        <v>10376.56900277667</v>
      </c>
      <c r="AV21" s="12">
        <v>10520.983564810784</v>
      </c>
      <c r="AW21" s="12">
        <v>10756.175944468538</v>
      </c>
      <c r="AX21" s="12">
        <v>10949.418762672474</v>
      </c>
      <c r="AY21" s="12">
        <v>10739.884863860314</v>
      </c>
      <c r="AZ21" s="12">
        <v>11007.862710875524</v>
      </c>
      <c r="BA21" s="12">
        <v>10753.570711408618</v>
      </c>
      <c r="BB21" s="12">
        <v>9916.8260288576457</v>
      </c>
      <c r="BC21" s="12">
        <v>9522.8644138249947</v>
      </c>
      <c r="BD21" s="12">
        <v>9393.2547205896353</v>
      </c>
      <c r="BE21" s="12">
        <v>9437.5670709514034</v>
      </c>
      <c r="BF21" s="12">
        <v>9540.6912973946546</v>
      </c>
      <c r="BG21" s="12">
        <v>9831.4576412577517</v>
      </c>
      <c r="BH21" s="12">
        <v>9992.8961198003399</v>
      </c>
      <c r="BI21" s="12">
        <v>9777.9155473486644</v>
      </c>
      <c r="BJ21" s="12">
        <v>9992.5019583333178</v>
      </c>
      <c r="BK21" s="12">
        <v>10100.852438755857</v>
      </c>
      <c r="BL21" s="12">
        <v>10084.981538709098</v>
      </c>
      <c r="BM21" s="12">
        <v>10043.70457213929</v>
      </c>
      <c r="BN21" s="12">
        <v>10255.864705332688</v>
      </c>
      <c r="BO21" s="12">
        <v>10299.946065787508</v>
      </c>
      <c r="BP21" s="12">
        <v>9518.8393454786601</v>
      </c>
      <c r="BQ21" s="12">
        <v>9152.5360795923043</v>
      </c>
      <c r="BR21" s="12">
        <v>9288.3187515117243</v>
      </c>
      <c r="BS21" s="12">
        <v>8343.7287425853101</v>
      </c>
      <c r="BT21" s="12">
        <v>7859.0894715312224</v>
      </c>
      <c r="BU21" s="12">
        <v>8091.9870076967863</v>
      </c>
      <c r="BV21" s="12">
        <v>7890.4041289332272</v>
      </c>
      <c r="BW21" s="12">
        <v>7430.7629506388585</v>
      </c>
      <c r="BX21" s="12">
        <v>6984.099466341946</v>
      </c>
      <c r="BY21" s="12">
        <v>7150.0594776483003</v>
      </c>
      <c r="BZ21" s="12">
        <v>6537.5716560620795</v>
      </c>
      <c r="CA21" s="12">
        <v>5610.6602733262253</v>
      </c>
      <c r="CB21" s="12">
        <v>5499.0535098175715</v>
      </c>
      <c r="CC21" s="12">
        <v>4922.0679908037282</v>
      </c>
      <c r="CD21" s="12">
        <v>4375.1540070852416</v>
      </c>
      <c r="CE21" s="12">
        <v>3321.6135443664029</v>
      </c>
      <c r="CF21" s="12">
        <v>3193.3994479506955</v>
      </c>
      <c r="CG21" s="12">
        <v>3511.2011494485396</v>
      </c>
      <c r="CH21" s="12">
        <v>3512.3230401260057</v>
      </c>
      <c r="CI21" s="12">
        <v>3170.4335230296488</v>
      </c>
      <c r="CJ21" s="12">
        <v>3132.5540611056463</v>
      </c>
      <c r="CK21" s="12">
        <v>2965.1012824363002</v>
      </c>
      <c r="CL21" s="12">
        <v>2650.0797045448153</v>
      </c>
      <c r="CM21" s="12">
        <v>2312.5488147816336</v>
      </c>
      <c r="CN21" s="12">
        <v>1888.3655786784082</v>
      </c>
      <c r="CO21" s="12">
        <v>1548.9437931750761</v>
      </c>
      <c r="CP21" s="12">
        <v>1396.1153958509415</v>
      </c>
      <c r="CQ21" s="12">
        <v>1059.9809236884387</v>
      </c>
      <c r="CR21" s="12">
        <v>808.93646127700799</v>
      </c>
      <c r="CS21" s="12">
        <v>605.77324004025695</v>
      </c>
      <c r="CT21" s="12">
        <v>448.96821339309662</v>
      </c>
      <c r="CU21" s="12">
        <v>326.04625261465389</v>
      </c>
      <c r="CV21" s="12">
        <v>235.56334841721105</v>
      </c>
      <c r="CW21" s="12">
        <v>146.40937497898881</v>
      </c>
      <c r="CX21" s="12">
        <v>71.08606585051092</v>
      </c>
      <c r="CY21" s="12">
        <v>137.4798950341428</v>
      </c>
    </row>
    <row r="22" spans="1:103">
      <c r="A22" s="12" t="s">
        <v>133</v>
      </c>
      <c r="B22" s="13">
        <v>652735.05425456364</v>
      </c>
      <c r="C22" s="13">
        <v>6866.81393658866</v>
      </c>
      <c r="D22" s="13">
        <v>6432.9545406320294</v>
      </c>
      <c r="E22" s="12">
        <v>4520.1570770012022</v>
      </c>
      <c r="F22" s="12">
        <v>3630.1966184570069</v>
      </c>
      <c r="G22" s="12">
        <v>3580.4976050797336</v>
      </c>
      <c r="H22" s="12">
        <v>3843.5008836576121</v>
      </c>
      <c r="I22" s="12">
        <v>4136.5251398795899</v>
      </c>
      <c r="J22" s="12">
        <v>4325.7839307153308</v>
      </c>
      <c r="K22" s="12">
        <v>4498.2342372280791</v>
      </c>
      <c r="L22" s="12">
        <v>4727.7328299566516</v>
      </c>
      <c r="M22" s="12">
        <v>4935.690616796639</v>
      </c>
      <c r="N22" s="12">
        <v>5135.0441641064481</v>
      </c>
      <c r="O22" s="12">
        <v>4923.1094304034796</v>
      </c>
      <c r="P22" s="12">
        <v>5331.6068917621924</v>
      </c>
      <c r="Q22" s="12">
        <v>5698.9992734148018</v>
      </c>
      <c r="R22" s="12">
        <v>5020.5199842324982</v>
      </c>
      <c r="S22" s="12">
        <v>4749.8365944390653</v>
      </c>
      <c r="T22" s="12">
        <v>5047.142051384918</v>
      </c>
      <c r="U22" s="12">
        <v>5507.8331069375499</v>
      </c>
      <c r="V22" s="12">
        <v>5758.1173581385101</v>
      </c>
      <c r="W22" s="12">
        <v>5962.2111596252907</v>
      </c>
      <c r="X22" s="12">
        <v>6278.6055191191535</v>
      </c>
      <c r="Y22" s="12">
        <v>6670.0747905203862</v>
      </c>
      <c r="Z22" s="12">
        <v>7127.5799128106564</v>
      </c>
      <c r="AA22" s="12">
        <v>7404.3340916858433</v>
      </c>
      <c r="AB22" s="12">
        <v>8263.7002319067051</v>
      </c>
      <c r="AC22" s="12">
        <v>8926.5045700504506</v>
      </c>
      <c r="AD22" s="12">
        <v>8474.5169831613966</v>
      </c>
      <c r="AE22" s="12">
        <v>8538.8849603321323</v>
      </c>
      <c r="AF22" s="12">
        <v>9018.8228060856127</v>
      </c>
      <c r="AG22" s="12">
        <v>9106.7191123603261</v>
      </c>
      <c r="AH22" s="12">
        <v>9097.1145088286703</v>
      </c>
      <c r="AI22" s="12">
        <v>8716.5155068537042</v>
      </c>
      <c r="AJ22" s="12">
        <v>8263.0704720818339</v>
      </c>
      <c r="AK22" s="12">
        <v>7960.277422219373</v>
      </c>
      <c r="AL22" s="12">
        <v>7913.2169943666613</v>
      </c>
      <c r="AM22" s="12">
        <v>7867.2830825454921</v>
      </c>
      <c r="AN22" s="12">
        <v>8043.8290152656309</v>
      </c>
      <c r="AO22" s="12">
        <v>7972.8052054926848</v>
      </c>
      <c r="AP22" s="12">
        <v>7776.8508729810719</v>
      </c>
      <c r="AQ22" s="12">
        <v>8106.0252703934302</v>
      </c>
      <c r="AR22" s="12">
        <v>8758.7079062046068</v>
      </c>
      <c r="AS22" s="12">
        <v>9261.2884551652587</v>
      </c>
      <c r="AT22" s="12">
        <v>9962.1996325207219</v>
      </c>
      <c r="AU22" s="12">
        <v>10378.085824195405</v>
      </c>
      <c r="AV22" s="12">
        <v>10495.476857524493</v>
      </c>
      <c r="AW22" s="12">
        <v>10736.036644993039</v>
      </c>
      <c r="AX22" s="12">
        <v>10934.216459087102</v>
      </c>
      <c r="AY22" s="12">
        <v>10768.156413828472</v>
      </c>
      <c r="AZ22" s="12">
        <v>10954.087524465154</v>
      </c>
      <c r="BA22" s="12">
        <v>10814.217330961386</v>
      </c>
      <c r="BB22" s="12">
        <v>9979.6664744271147</v>
      </c>
      <c r="BC22" s="12">
        <v>9528.5079446981435</v>
      </c>
      <c r="BD22" s="12">
        <v>9397.9767541850797</v>
      </c>
      <c r="BE22" s="12">
        <v>9418.558294754228</v>
      </c>
      <c r="BF22" s="12">
        <v>9528.6519722515059</v>
      </c>
      <c r="BG22" s="12">
        <v>9791.9737488641385</v>
      </c>
      <c r="BH22" s="12">
        <v>9984.6728768161865</v>
      </c>
      <c r="BI22" s="12">
        <v>9796.8268293762012</v>
      </c>
      <c r="BJ22" s="12">
        <v>9942.6653629665343</v>
      </c>
      <c r="BK22" s="12">
        <v>10104.44416154202</v>
      </c>
      <c r="BL22" s="12">
        <v>10072.664260980699</v>
      </c>
      <c r="BM22" s="12">
        <v>10041.092879217482</v>
      </c>
      <c r="BN22" s="12">
        <v>10220.045711840083</v>
      </c>
      <c r="BO22" s="12">
        <v>10304.161762438624</v>
      </c>
      <c r="BP22" s="12">
        <v>9595.2176890140672</v>
      </c>
      <c r="BQ22" s="12">
        <v>9138.6312376631522</v>
      </c>
      <c r="BR22" s="12">
        <v>9267.1423672860437</v>
      </c>
      <c r="BS22" s="12">
        <v>8449.7490644576101</v>
      </c>
      <c r="BT22" s="12">
        <v>7837.8977883521447</v>
      </c>
      <c r="BU22" s="12">
        <v>8059.6215648758989</v>
      </c>
      <c r="BV22" s="12">
        <v>7922.368852023511</v>
      </c>
      <c r="BW22" s="12">
        <v>7460.6928502403935</v>
      </c>
      <c r="BX22" s="12">
        <v>7008.6121036076984</v>
      </c>
      <c r="BY22" s="12">
        <v>7092.217870548865</v>
      </c>
      <c r="BZ22" s="12">
        <v>6622.9267898256476</v>
      </c>
      <c r="CA22" s="12">
        <v>5651.4902510646598</v>
      </c>
      <c r="CB22" s="12">
        <v>5479.8218592910853</v>
      </c>
      <c r="CC22" s="12">
        <v>4980.1573558291075</v>
      </c>
      <c r="CD22" s="12">
        <v>4390.750903110471</v>
      </c>
      <c r="CE22" s="12">
        <v>3414.83865691663</v>
      </c>
      <c r="CF22" s="12">
        <v>3131.7747663615419</v>
      </c>
      <c r="CG22" s="12">
        <v>3480.928014380178</v>
      </c>
      <c r="CH22" s="12">
        <v>3498.720555115839</v>
      </c>
      <c r="CI22" s="12">
        <v>3182.5212842898404</v>
      </c>
      <c r="CJ22" s="12">
        <v>3100.6615757015666</v>
      </c>
      <c r="CK22" s="12">
        <v>2966.2495410113379</v>
      </c>
      <c r="CL22" s="12">
        <v>2651.2776400542093</v>
      </c>
      <c r="CM22" s="12">
        <v>2325.2457221959967</v>
      </c>
      <c r="CN22" s="12">
        <v>1894.0396577782196</v>
      </c>
      <c r="CO22" s="12">
        <v>1553.3425814406403</v>
      </c>
      <c r="CP22" s="12">
        <v>1388.7228555933402</v>
      </c>
      <c r="CQ22" s="12">
        <v>1071.7823871596495</v>
      </c>
      <c r="CR22" s="12">
        <v>808.73900385622574</v>
      </c>
      <c r="CS22" s="12">
        <v>605.29449132796753</v>
      </c>
      <c r="CT22" s="12">
        <v>450.41616901713337</v>
      </c>
      <c r="CU22" s="12">
        <v>327.87062719911211</v>
      </c>
      <c r="CV22" s="12">
        <v>236.28866950744836</v>
      </c>
      <c r="CW22" s="12">
        <v>146.22726641840484</v>
      </c>
      <c r="CX22" s="12">
        <v>72.106690639526406</v>
      </c>
      <c r="CY22" s="12">
        <v>137.08670860640575</v>
      </c>
    </row>
    <row r="23" spans="1:103">
      <c r="A23" s="12" t="s">
        <v>134</v>
      </c>
      <c r="B23" s="13">
        <v>652610.06140206102</v>
      </c>
      <c r="C23" s="13">
        <v>6866.459748913152</v>
      </c>
      <c r="D23" s="13">
        <v>6552.8544018067923</v>
      </c>
      <c r="E23" s="12">
        <v>4646.9621995628531</v>
      </c>
      <c r="F23" s="12">
        <v>3667.8100903725572</v>
      </c>
      <c r="G23" s="12">
        <v>3557.7763076054866</v>
      </c>
      <c r="H23" s="12">
        <v>3822.3562560307309</v>
      </c>
      <c r="I23" s="12">
        <v>4109.1474042442942</v>
      </c>
      <c r="J23" s="12">
        <v>4319.4006956740668</v>
      </c>
      <c r="K23" s="12">
        <v>4477.1808050978698</v>
      </c>
      <c r="L23" s="12">
        <v>4710.1612093810181</v>
      </c>
      <c r="M23" s="12">
        <v>4918.4092771921787</v>
      </c>
      <c r="N23" s="12">
        <v>5118.4798315657526</v>
      </c>
      <c r="O23" s="12">
        <v>4968.4428156358117</v>
      </c>
      <c r="P23" s="12">
        <v>5230.7019571133096</v>
      </c>
      <c r="Q23" s="12">
        <v>5726.0164043136592</v>
      </c>
      <c r="R23" s="12">
        <v>5100.014941740269</v>
      </c>
      <c r="S23" s="12">
        <v>4727.9398614220008</v>
      </c>
      <c r="T23" s="12">
        <v>5019.3687075938878</v>
      </c>
      <c r="U23" s="12">
        <v>5460.11941181983</v>
      </c>
      <c r="V23" s="12">
        <v>5759.0920536492868</v>
      </c>
      <c r="W23" s="12">
        <v>5929.88727145751</v>
      </c>
      <c r="X23" s="12">
        <v>6256.4382411503029</v>
      </c>
      <c r="Y23" s="12">
        <v>6628.1614408978639</v>
      </c>
      <c r="Z23" s="12">
        <v>7091.1573971932103</v>
      </c>
      <c r="AA23" s="12">
        <v>7391.7665380059252</v>
      </c>
      <c r="AB23" s="12">
        <v>8140.6467403823008</v>
      </c>
      <c r="AC23" s="12">
        <v>8927.5443714969915</v>
      </c>
      <c r="AD23" s="12">
        <v>8540.6551053292787</v>
      </c>
      <c r="AE23" s="12">
        <v>8474.2208766477524</v>
      </c>
      <c r="AF23" s="12">
        <v>8997.452239863027</v>
      </c>
      <c r="AG23" s="12">
        <v>9109.946308403989</v>
      </c>
      <c r="AH23" s="12">
        <v>9094.3401661898679</v>
      </c>
      <c r="AI23" s="12">
        <v>8773.1171572889671</v>
      </c>
      <c r="AJ23" s="12">
        <v>8284.899258080939</v>
      </c>
      <c r="AK23" s="12">
        <v>7986.3962711273198</v>
      </c>
      <c r="AL23" s="12">
        <v>7897.5586409219795</v>
      </c>
      <c r="AM23" s="12">
        <v>7885.9800840517746</v>
      </c>
      <c r="AN23" s="12">
        <v>7999.3733947982973</v>
      </c>
      <c r="AO23" s="12">
        <v>8016.1630799291997</v>
      </c>
      <c r="AP23" s="12">
        <v>7770.3248787040575</v>
      </c>
      <c r="AQ23" s="12">
        <v>8058.6389555994156</v>
      </c>
      <c r="AR23" s="12">
        <v>8695.785993518346</v>
      </c>
      <c r="AS23" s="12">
        <v>9233.5926288220235</v>
      </c>
      <c r="AT23" s="12">
        <v>9873.833717432899</v>
      </c>
      <c r="AU23" s="12">
        <v>10381.765656938813</v>
      </c>
      <c r="AV23" s="12">
        <v>10469.42627150202</v>
      </c>
      <c r="AW23" s="12">
        <v>10715.25016233631</v>
      </c>
      <c r="AX23" s="12">
        <v>10916.093009656603</v>
      </c>
      <c r="AY23" s="12">
        <v>10801.864594882889</v>
      </c>
      <c r="AZ23" s="12">
        <v>10891.040113837413</v>
      </c>
      <c r="BA23" s="12">
        <v>10875.314832588172</v>
      </c>
      <c r="BB23" s="12">
        <v>10047.227974914736</v>
      </c>
      <c r="BC23" s="12">
        <v>9534.5031123109129</v>
      </c>
      <c r="BD23" s="12">
        <v>9404.4369780566612</v>
      </c>
      <c r="BE23" s="12">
        <v>9399.2804919235023</v>
      </c>
      <c r="BF23" s="12">
        <v>9518.4994253535406</v>
      </c>
      <c r="BG23" s="12">
        <v>9749.7437487302977</v>
      </c>
      <c r="BH23" s="12">
        <v>9974.9228538979187</v>
      </c>
      <c r="BI23" s="12">
        <v>9820.7831767507541</v>
      </c>
      <c r="BJ23" s="12">
        <v>9888.6470363712742</v>
      </c>
      <c r="BK23" s="12">
        <v>10109.404688291354</v>
      </c>
      <c r="BL23" s="12">
        <v>10059.668854528663</v>
      </c>
      <c r="BM23" s="12">
        <v>10040.836409589765</v>
      </c>
      <c r="BN23" s="12">
        <v>10180.308332722643</v>
      </c>
      <c r="BO23" s="12">
        <v>10303.158994304074</v>
      </c>
      <c r="BP23" s="12">
        <v>9679.0420367717506</v>
      </c>
      <c r="BQ23" s="12">
        <v>9124.2678557395666</v>
      </c>
      <c r="BR23" s="12">
        <v>9236.2573048897884</v>
      </c>
      <c r="BS23" s="12">
        <v>8566.63634387823</v>
      </c>
      <c r="BT23" s="12">
        <v>7816.8952368985374</v>
      </c>
      <c r="BU23" s="12">
        <v>8022.3942161688083</v>
      </c>
      <c r="BV23" s="12">
        <v>7954.3205670222933</v>
      </c>
      <c r="BW23" s="12">
        <v>7492.1617728368028</v>
      </c>
      <c r="BX23" s="12">
        <v>7037.2003856774209</v>
      </c>
      <c r="BY23" s="12">
        <v>7023.8216776748113</v>
      </c>
      <c r="BZ23" s="12">
        <v>6711.8916188458834</v>
      </c>
      <c r="CA23" s="12">
        <v>5697.4378284170189</v>
      </c>
      <c r="CB23" s="12">
        <v>5453.5800159197197</v>
      </c>
      <c r="CC23" s="12">
        <v>5041.3379390659884</v>
      </c>
      <c r="CD23" s="12">
        <v>4400.7984707881587</v>
      </c>
      <c r="CE23" s="12">
        <v>3520.4311994867689</v>
      </c>
      <c r="CF23" s="12">
        <v>3067.8389918944981</v>
      </c>
      <c r="CG23" s="12">
        <v>3449.6021998804672</v>
      </c>
      <c r="CH23" s="12">
        <v>3483.1188359653847</v>
      </c>
      <c r="CI23" s="12">
        <v>3198.1501283937187</v>
      </c>
      <c r="CJ23" s="12">
        <v>3066.1773779153223</v>
      </c>
      <c r="CK23" s="12">
        <v>2967.0864402311236</v>
      </c>
      <c r="CL23" s="12">
        <v>2652.0187792607549</v>
      </c>
      <c r="CM23" s="12">
        <v>2338.2154478024695</v>
      </c>
      <c r="CN23" s="12">
        <v>1899.4554516689175</v>
      </c>
      <c r="CO23" s="12">
        <v>1559.3895913338779</v>
      </c>
      <c r="CP23" s="12">
        <v>1379.1543006564855</v>
      </c>
      <c r="CQ23" s="12">
        <v>1084.9143145521336</v>
      </c>
      <c r="CR23" s="12">
        <v>808.34074047712841</v>
      </c>
      <c r="CS23" s="12">
        <v>604.83230509671841</v>
      </c>
      <c r="CT23" s="12">
        <v>451.90110570777142</v>
      </c>
      <c r="CU23" s="12">
        <v>329.72068288598621</v>
      </c>
      <c r="CV23" s="12">
        <v>237.03358220215628</v>
      </c>
      <c r="CW23" s="12">
        <v>145.91977299092662</v>
      </c>
      <c r="CX23" s="12">
        <v>73.38355023422011</v>
      </c>
      <c r="CY23" s="12">
        <v>136.58147531296532</v>
      </c>
    </row>
    <row r="24" spans="1:103">
      <c r="A24" s="12" t="s">
        <v>135</v>
      </c>
      <c r="B24" s="13">
        <v>652484.48642719432</v>
      </c>
      <c r="C24" s="13">
        <v>6866.1018510384029</v>
      </c>
      <c r="D24" s="13">
        <v>6661.8482422445331</v>
      </c>
      <c r="E24" s="12">
        <v>4782.1405324954367</v>
      </c>
      <c r="F24" s="12">
        <v>3709.8871241166889</v>
      </c>
      <c r="G24" s="12">
        <v>3534.9956449624838</v>
      </c>
      <c r="H24" s="12">
        <v>3801.4161038569518</v>
      </c>
      <c r="I24" s="12">
        <v>4080.4501705946809</v>
      </c>
      <c r="J24" s="12">
        <v>4314.0274404873826</v>
      </c>
      <c r="K24" s="12">
        <v>4455.8636473719807</v>
      </c>
      <c r="L24" s="12">
        <v>4692.4551081228574</v>
      </c>
      <c r="M24" s="12">
        <v>4900.5329026043519</v>
      </c>
      <c r="N24" s="12">
        <v>5098.8726643523723</v>
      </c>
      <c r="O24" s="12">
        <v>5022.4122977660236</v>
      </c>
      <c r="P24" s="12">
        <v>5120.2205779100232</v>
      </c>
      <c r="Q24" s="12">
        <v>5750.3834566509295</v>
      </c>
      <c r="R24" s="12">
        <v>5187.4008654576</v>
      </c>
      <c r="S24" s="12">
        <v>4706.5885578142779</v>
      </c>
      <c r="T24" s="12">
        <v>4992.4878763403703</v>
      </c>
      <c r="U24" s="12">
        <v>5409.3311068159792</v>
      </c>
      <c r="V24" s="12">
        <v>5762.3965544468901</v>
      </c>
      <c r="W24" s="12">
        <v>5897.0517414172573</v>
      </c>
      <c r="X24" s="12">
        <v>6235.6166417535278</v>
      </c>
      <c r="Y24" s="12">
        <v>6585.7237939577581</v>
      </c>
      <c r="Z24" s="12">
        <v>7054.1339755649624</v>
      </c>
      <c r="AA24" s="12">
        <v>7385.1761094552385</v>
      </c>
      <c r="AB24" s="12">
        <v>8008.3468420888075</v>
      </c>
      <c r="AC24" s="12">
        <v>8925.3017775483477</v>
      </c>
      <c r="AD24" s="12">
        <v>8615.7892530784866</v>
      </c>
      <c r="AE24" s="12">
        <v>8406.1542476041795</v>
      </c>
      <c r="AF24" s="12">
        <v>8974.2394584131398</v>
      </c>
      <c r="AG24" s="12">
        <v>9112.8851184437353</v>
      </c>
      <c r="AH24" s="12">
        <v>9087.4801510905072</v>
      </c>
      <c r="AI24" s="12">
        <v>8832.4837748886002</v>
      </c>
      <c r="AJ24" s="12">
        <v>8306.8967767237446</v>
      </c>
      <c r="AK24" s="12">
        <v>8015.2863312142144</v>
      </c>
      <c r="AL24" s="12">
        <v>7880.0263240538825</v>
      </c>
      <c r="AM24" s="12">
        <v>7908.2588045186367</v>
      </c>
      <c r="AN24" s="12">
        <v>7949.1359059562265</v>
      </c>
      <c r="AO24" s="12">
        <v>8063.9225210049008</v>
      </c>
      <c r="AP24" s="12">
        <v>7766.7858783348611</v>
      </c>
      <c r="AQ24" s="12">
        <v>8012.0645341387826</v>
      </c>
      <c r="AR24" s="12">
        <v>8630.9023852360242</v>
      </c>
      <c r="AS24" s="12">
        <v>9209.1337434623456</v>
      </c>
      <c r="AT24" s="12">
        <v>9779.204403470234</v>
      </c>
      <c r="AU24" s="12">
        <v>10387.606544735432</v>
      </c>
      <c r="AV24" s="12">
        <v>10442.832519978389</v>
      </c>
      <c r="AW24" s="12">
        <v>10693.816890166114</v>
      </c>
      <c r="AX24" s="12">
        <v>10895.050780582622</v>
      </c>
      <c r="AY24" s="12">
        <v>10841.004929446703</v>
      </c>
      <c r="AZ24" s="12">
        <v>10818.730092817521</v>
      </c>
      <c r="BA24" s="12">
        <v>10936.864757214396</v>
      </c>
      <c r="BB24" s="12">
        <v>10119.503635522817</v>
      </c>
      <c r="BC24" s="12">
        <v>9540.8494965677019</v>
      </c>
      <c r="BD24" s="12">
        <v>9412.6327369997252</v>
      </c>
      <c r="BE24" s="12">
        <v>9379.7337733349959</v>
      </c>
      <c r="BF24" s="12">
        <v>9510.2303030630137</v>
      </c>
      <c r="BG24" s="12">
        <v>9704.7731019507373</v>
      </c>
      <c r="BH24" s="12">
        <v>9963.649587446218</v>
      </c>
      <c r="BI24" s="12">
        <v>9849.7735181691914</v>
      </c>
      <c r="BJ24" s="12">
        <v>9830.4572194372595</v>
      </c>
      <c r="BK24" s="12">
        <v>10115.731259843897</v>
      </c>
      <c r="BL24" s="12">
        <v>10045.997030209746</v>
      </c>
      <c r="BM24" s="12">
        <v>10042.929270121545</v>
      </c>
      <c r="BN24" s="12">
        <v>10136.662186336906</v>
      </c>
      <c r="BO24" s="12">
        <v>10296.95279493453</v>
      </c>
      <c r="BP24" s="12">
        <v>9770.2908537266521</v>
      </c>
      <c r="BQ24" s="12">
        <v>9109.4475171428385</v>
      </c>
      <c r="BR24" s="12">
        <v>9195.6983415224058</v>
      </c>
      <c r="BS24" s="12">
        <v>8694.3518739291449</v>
      </c>
      <c r="BT24" s="12">
        <v>7796.0814188339491</v>
      </c>
      <c r="BU24" s="12">
        <v>7980.3267768125734</v>
      </c>
      <c r="BV24" s="12">
        <v>7986.254331551313</v>
      </c>
      <c r="BW24" s="12">
        <v>7525.1681881570539</v>
      </c>
      <c r="BX24" s="12">
        <v>7069.8484666445474</v>
      </c>
      <c r="BY24" s="12">
        <v>6944.9319871618727</v>
      </c>
      <c r="BZ24" s="12">
        <v>6804.4256249189593</v>
      </c>
      <c r="CA24" s="12">
        <v>5748.4780596231794</v>
      </c>
      <c r="CB24" s="12">
        <v>5420.3658851658211</v>
      </c>
      <c r="CC24" s="12">
        <v>5105.6039625212989</v>
      </c>
      <c r="CD24" s="12">
        <v>4405.3550310287255</v>
      </c>
      <c r="CE24" s="12">
        <v>3638.2564603500655</v>
      </c>
      <c r="CF24" s="12">
        <v>3001.6303014749824</v>
      </c>
      <c r="CG24" s="12">
        <v>3417.2390387231389</v>
      </c>
      <c r="CH24" s="12">
        <v>3465.5516182362962</v>
      </c>
      <c r="CI24" s="12">
        <v>3217.2580964447693</v>
      </c>
      <c r="CJ24" s="12">
        <v>3029.1566653178825</v>
      </c>
      <c r="CK24" s="12">
        <v>2967.6199300707763</v>
      </c>
      <c r="CL24" s="12">
        <v>2652.3271860302193</v>
      </c>
      <c r="CM24" s="12">
        <v>2351.4390615938255</v>
      </c>
      <c r="CN24" s="12">
        <v>1904.6184586278607</v>
      </c>
      <c r="CO24" s="12">
        <v>1567.0545631188429</v>
      </c>
      <c r="CP24" s="12">
        <v>1367.4714811171086</v>
      </c>
      <c r="CQ24" s="12">
        <v>1099.3469493868731</v>
      </c>
      <c r="CR24" s="12">
        <v>807.74415988386295</v>
      </c>
      <c r="CS24" s="12">
        <v>604.39654554694175</v>
      </c>
      <c r="CT24" s="12">
        <v>453.41753562144174</v>
      </c>
      <c r="CU24" s="12">
        <v>331.58415378525081</v>
      </c>
      <c r="CV24" s="12">
        <v>237.7926969038659</v>
      </c>
      <c r="CW24" s="12">
        <v>145.49632914859737</v>
      </c>
      <c r="CX24" s="12">
        <v>74.892496644458916</v>
      </c>
      <c r="CY24" s="12">
        <v>135.96873267895648</v>
      </c>
    </row>
    <row r="25" spans="1:103">
      <c r="A25" s="12" t="s">
        <v>136</v>
      </c>
      <c r="B25" s="13">
        <v>652358.35963745927</v>
      </c>
      <c r="C25" s="13">
        <v>6865.7400874130844</v>
      </c>
      <c r="D25" s="13">
        <v>6759.9478102855383</v>
      </c>
      <c r="E25" s="12">
        <v>4925.6813156056651</v>
      </c>
      <c r="F25" s="12">
        <v>3756.4271678287419</v>
      </c>
      <c r="G25" s="12">
        <v>3512.1554586697234</v>
      </c>
      <c r="H25" s="12">
        <v>3780.6805856172773</v>
      </c>
      <c r="I25" s="12">
        <v>4050.4334839948074</v>
      </c>
      <c r="J25" s="12">
        <v>4309.6640092391053</v>
      </c>
      <c r="K25" s="12">
        <v>4434.2827859753988</v>
      </c>
      <c r="L25" s="12">
        <v>4674.6146292843687</v>
      </c>
      <c r="M25" s="12">
        <v>4882.0614652867171</v>
      </c>
      <c r="N25" s="12">
        <v>5076.222874234948</v>
      </c>
      <c r="O25" s="12">
        <v>5085.0171039498</v>
      </c>
      <c r="P25" s="12">
        <v>5000.16379212219</v>
      </c>
      <c r="Q25" s="12">
        <v>5772.1008892238169</v>
      </c>
      <c r="R25" s="12">
        <v>5282.6772218606475</v>
      </c>
      <c r="S25" s="12">
        <v>4685.7828375306026</v>
      </c>
      <c r="T25" s="12">
        <v>4966.4988243160378</v>
      </c>
      <c r="U25" s="12">
        <v>5355.469131995751</v>
      </c>
      <c r="V25" s="12">
        <v>5768.0304391755199</v>
      </c>
      <c r="W25" s="12">
        <v>5863.7049894671181</v>
      </c>
      <c r="X25" s="12">
        <v>6216.1399839674477</v>
      </c>
      <c r="Y25" s="12">
        <v>6542.7625542346832</v>
      </c>
      <c r="Z25" s="12">
        <v>7016.5092940642635</v>
      </c>
      <c r="AA25" s="12">
        <v>7384.5613497787872</v>
      </c>
      <c r="AB25" s="12">
        <v>7866.8023356466574</v>
      </c>
      <c r="AC25" s="12">
        <v>8919.7769810949248</v>
      </c>
      <c r="AD25" s="12">
        <v>8699.9180640822578</v>
      </c>
      <c r="AE25" s="12">
        <v>8334.6857823871796</v>
      </c>
      <c r="AF25" s="12">
        <v>8949.1849543803655</v>
      </c>
      <c r="AG25" s="12">
        <v>9115.5355871542652</v>
      </c>
      <c r="AH25" s="12">
        <v>9076.5350135925382</v>
      </c>
      <c r="AI25" s="12">
        <v>8894.6155906147142</v>
      </c>
      <c r="AJ25" s="12">
        <v>8329.0627636377376</v>
      </c>
      <c r="AK25" s="12">
        <v>8046.9466309669606</v>
      </c>
      <c r="AL25" s="12">
        <v>7860.6207778117841</v>
      </c>
      <c r="AM25" s="12">
        <v>7934.1182124238449</v>
      </c>
      <c r="AN25" s="12">
        <v>7893.1189816315045</v>
      </c>
      <c r="AO25" s="12">
        <v>8116.0821029063418</v>
      </c>
      <c r="AP25" s="12">
        <v>7766.2328730726495</v>
      </c>
      <c r="AQ25" s="12">
        <v>7966.3007718560493</v>
      </c>
      <c r="AR25" s="12">
        <v>8564.0589846980292</v>
      </c>
      <c r="AS25" s="12">
        <v>9187.9089624480275</v>
      </c>
      <c r="AT25" s="12">
        <v>9678.3168328925221</v>
      </c>
      <c r="AU25" s="12">
        <v>10395.606532505804</v>
      </c>
      <c r="AV25" s="12">
        <v>10415.696315618652</v>
      </c>
      <c r="AW25" s="12">
        <v>10671.737222013979</v>
      </c>
      <c r="AX25" s="12">
        <v>10871.092136762805</v>
      </c>
      <c r="AY25" s="12">
        <v>10885.572942428633</v>
      </c>
      <c r="AZ25" s="12">
        <v>10737.16706849822</v>
      </c>
      <c r="BA25" s="12">
        <v>10998.86864289685</v>
      </c>
      <c r="BB25" s="12">
        <v>10196.486568147739</v>
      </c>
      <c r="BC25" s="12">
        <v>9547.5466776887297</v>
      </c>
      <c r="BD25" s="12">
        <v>9422.561378536453</v>
      </c>
      <c r="BE25" s="12">
        <v>9359.9182500996831</v>
      </c>
      <c r="BF25" s="12">
        <v>9503.8412557351257</v>
      </c>
      <c r="BG25" s="12">
        <v>9657.0672624122762</v>
      </c>
      <c r="BH25" s="12">
        <v>9950.8566084207614</v>
      </c>
      <c r="BI25" s="12">
        <v>9883.7867986123765</v>
      </c>
      <c r="BJ25" s="12">
        <v>9768.1061363072149</v>
      </c>
      <c r="BK25" s="12">
        <v>10123.421120795567</v>
      </c>
      <c r="BL25" s="12">
        <v>10031.650496004049</v>
      </c>
      <c r="BM25" s="12">
        <v>10047.365577600242</v>
      </c>
      <c r="BN25" s="12">
        <v>10089.116875197487</v>
      </c>
      <c r="BO25" s="12">
        <v>10285.55816880288</v>
      </c>
      <c r="BP25" s="12">
        <v>9868.9426466871264</v>
      </c>
      <c r="BQ25" s="12">
        <v>9094.1718015995029</v>
      </c>
      <c r="BR25" s="12">
        <v>9145.5001690983045</v>
      </c>
      <c r="BS25" s="12">
        <v>8832.8570419101889</v>
      </c>
      <c r="BT25" s="12">
        <v>7775.4559356587488</v>
      </c>
      <c r="BU25" s="12">
        <v>7933.4409965000541</v>
      </c>
      <c r="BV25" s="12">
        <v>8018.1652315823139</v>
      </c>
      <c r="BW25" s="12">
        <v>7559.7105636641263</v>
      </c>
      <c r="BX25" s="12">
        <v>7106.540553067076</v>
      </c>
      <c r="BY25" s="12">
        <v>6855.6096206827715</v>
      </c>
      <c r="BZ25" s="12">
        <v>6900.4885650283013</v>
      </c>
      <c r="CA25" s="12">
        <v>5804.5860781791334</v>
      </c>
      <c r="CB25" s="12">
        <v>5380.2172304744872</v>
      </c>
      <c r="CC25" s="12">
        <v>5172.9496091889241</v>
      </c>
      <c r="CD25" s="12">
        <v>4404.4784897986146</v>
      </c>
      <c r="CE25" s="12">
        <v>3768.1807044125917</v>
      </c>
      <c r="CF25" s="12">
        <v>2933.1864855379408</v>
      </c>
      <c r="CG25" s="12">
        <v>3383.85372198186</v>
      </c>
      <c r="CH25" s="12">
        <v>3446.0522584205751</v>
      </c>
      <c r="CI25" s="12">
        <v>3239.783955354203</v>
      </c>
      <c r="CJ25" s="12">
        <v>2989.6538836909849</v>
      </c>
      <c r="CK25" s="12">
        <v>2967.857817227291</v>
      </c>
      <c r="CL25" s="12">
        <v>2652.2263034463276</v>
      </c>
      <c r="CM25" s="12">
        <v>2364.8981231301</v>
      </c>
      <c r="CN25" s="12">
        <v>1909.5340683115132</v>
      </c>
      <c r="CO25" s="12">
        <v>1576.3073479663658</v>
      </c>
      <c r="CP25" s="12">
        <v>1353.735139616552</v>
      </c>
      <c r="CQ25" s="12">
        <v>1115.0506266393072</v>
      </c>
      <c r="CR25" s="12">
        <v>806.95188180625644</v>
      </c>
      <c r="CS25" s="12">
        <v>603.99614083284325</v>
      </c>
      <c r="CT25" s="12">
        <v>454.96015651307533</v>
      </c>
      <c r="CU25" s="12">
        <v>333.44964733956414</v>
      </c>
      <c r="CV25" s="12">
        <v>238.56095627541515</v>
      </c>
      <c r="CW25" s="12">
        <v>144.96579709387862</v>
      </c>
      <c r="CX25" s="12">
        <v>76.610602203941198</v>
      </c>
      <c r="CY25" s="12">
        <v>135.25316303283176</v>
      </c>
    </row>
    <row r="26" spans="1:103">
      <c r="A26" s="12" t="s">
        <v>137</v>
      </c>
      <c r="B26" s="13">
        <v>652231.71106977586</v>
      </c>
      <c r="C26" s="13">
        <v>6865.3743066552852</v>
      </c>
      <c r="D26" s="13">
        <v>6847.1648421451018</v>
      </c>
      <c r="E26" s="12">
        <v>5077.5737971418203</v>
      </c>
      <c r="F26" s="12">
        <v>3807.4296697111376</v>
      </c>
      <c r="G26" s="12">
        <v>3489.255590256093</v>
      </c>
      <c r="H26" s="12">
        <v>3760.1498597828177</v>
      </c>
      <c r="I26" s="12">
        <v>4019.0973895071875</v>
      </c>
      <c r="J26" s="12">
        <v>4306.3102460244691</v>
      </c>
      <c r="K26" s="12">
        <v>4412.438242831794</v>
      </c>
      <c r="L26" s="12">
        <v>4656.6398759610101</v>
      </c>
      <c r="M26" s="12">
        <v>4862.9949374935459</v>
      </c>
      <c r="N26" s="12">
        <v>5050.5306729685963</v>
      </c>
      <c r="O26" s="12">
        <v>5156.256461412896</v>
      </c>
      <c r="P26" s="12">
        <v>4870.5326376208595</v>
      </c>
      <c r="Q26" s="12">
        <v>5791.1691607926059</v>
      </c>
      <c r="R26" s="12">
        <v>5385.8434774551388</v>
      </c>
      <c r="S26" s="12">
        <v>4665.5228544535712</v>
      </c>
      <c r="T26" s="12">
        <v>4941.4008183345341</v>
      </c>
      <c r="U26" s="12">
        <v>5298.5344272467519</v>
      </c>
      <c r="V26" s="12">
        <v>5775.9932865292867</v>
      </c>
      <c r="W26" s="12">
        <v>5829.8474354796053</v>
      </c>
      <c r="X26" s="12">
        <v>6198.0075309638914</v>
      </c>
      <c r="Y26" s="12">
        <v>6499.2784260701719</v>
      </c>
      <c r="Z26" s="12">
        <v>6978.2829989404127</v>
      </c>
      <c r="AA26" s="12">
        <v>7389.9208029549927</v>
      </c>
      <c r="AB26" s="12">
        <v>7716.0150194277448</v>
      </c>
      <c r="AC26" s="12">
        <v>8910.9701750289623</v>
      </c>
      <c r="AD26" s="12">
        <v>8793.0401761647081</v>
      </c>
      <c r="AE26" s="12">
        <v>8259.8161900812484</v>
      </c>
      <c r="AF26" s="12">
        <v>8922.2892203196534</v>
      </c>
      <c r="AG26" s="12">
        <v>9117.8977592062311</v>
      </c>
      <c r="AH26" s="12">
        <v>9061.5053036970494</v>
      </c>
      <c r="AI26" s="12">
        <v>8959.5128352813081</v>
      </c>
      <c r="AJ26" s="12">
        <v>8351.3969545662658</v>
      </c>
      <c r="AK26" s="12">
        <v>8081.3761991035308</v>
      </c>
      <c r="AL26" s="12">
        <v>7839.3427360533569</v>
      </c>
      <c r="AM26" s="12">
        <v>7963.5572764517128</v>
      </c>
      <c r="AN26" s="12">
        <v>7831.3250539377113</v>
      </c>
      <c r="AO26" s="12">
        <v>8172.6404002584295</v>
      </c>
      <c r="AP26" s="12">
        <v>7768.6648642557311</v>
      </c>
      <c r="AQ26" s="12">
        <v>7921.3464352478559</v>
      </c>
      <c r="AR26" s="12">
        <v>8495.2576942190753</v>
      </c>
      <c r="AS26" s="12">
        <v>9169.9154505681327</v>
      </c>
      <c r="AT26" s="12">
        <v>9571.1761451342645</v>
      </c>
      <c r="AU26" s="12">
        <v>10405.763666361854</v>
      </c>
      <c r="AV26" s="12">
        <v>10388.018370518255</v>
      </c>
      <c r="AW26" s="12">
        <v>10649.011551275227</v>
      </c>
      <c r="AX26" s="12">
        <v>10844.219441791407</v>
      </c>
      <c r="AY26" s="12">
        <v>10935.564161221831</v>
      </c>
      <c r="AZ26" s="12">
        <v>10646.360641243766</v>
      </c>
      <c r="BA26" s="12">
        <v>11061.32802482672</v>
      </c>
      <c r="BB26" s="12">
        <v>10278.169891374559</v>
      </c>
      <c r="BC26" s="12">
        <v>9554.5942362098558</v>
      </c>
      <c r="BD26" s="12">
        <v>9434.2202529135011</v>
      </c>
      <c r="BE26" s="12">
        <v>9339.8340335632147</v>
      </c>
      <c r="BF26" s="12">
        <v>9499.3289377140591</v>
      </c>
      <c r="BG26" s="12">
        <v>9606.6316768019751</v>
      </c>
      <c r="BH26" s="12">
        <v>9936.547442347206</v>
      </c>
      <c r="BI26" s="12">
        <v>9922.8119793250553</v>
      </c>
      <c r="BJ26" s="12">
        <v>9701.6039943997894</v>
      </c>
      <c r="BK26" s="12">
        <v>10132.471519493836</v>
      </c>
      <c r="BL26" s="12">
        <v>10016.630957019072</v>
      </c>
      <c r="BM26" s="12">
        <v>10054.139458721234</v>
      </c>
      <c r="BN26" s="12">
        <v>10037.681985999043</v>
      </c>
      <c r="BO26" s="12">
        <v>10268.990091351494</v>
      </c>
      <c r="BP26" s="12">
        <v>9974.9759642263507</v>
      </c>
      <c r="BQ26" s="12">
        <v>9078.4422852481566</v>
      </c>
      <c r="BR26" s="12">
        <v>9085.6973944260917</v>
      </c>
      <c r="BS26" s="12">
        <v>8982.1133291415263</v>
      </c>
      <c r="BT26" s="12">
        <v>7755.0183887145395</v>
      </c>
      <c r="BU26" s="12">
        <v>7881.7585595453857</v>
      </c>
      <c r="BV26" s="12">
        <v>8050.0483813340343</v>
      </c>
      <c r="BW26" s="12">
        <v>7595.7873645684977</v>
      </c>
      <c r="BX26" s="12">
        <v>7147.2609038098162</v>
      </c>
      <c r="BY26" s="12">
        <v>6755.9151344425827</v>
      </c>
      <c r="BZ26" s="12">
        <v>7000.0404698328603</v>
      </c>
      <c r="CA26" s="12">
        <v>5865.7370966403669</v>
      </c>
      <c r="CB26" s="12">
        <v>5333.1716737241686</v>
      </c>
      <c r="CC26" s="12">
        <v>5243.3690234536689</v>
      </c>
      <c r="CD26" s="12">
        <v>4398.2263406047405</v>
      </c>
      <c r="CE26" s="12">
        <v>3910.0711672383268</v>
      </c>
      <c r="CF26" s="12">
        <v>2862.544951222676</v>
      </c>
      <c r="CG26" s="12">
        <v>3349.4613001285425</v>
      </c>
      <c r="CH26" s="12">
        <v>3424.6537375365688</v>
      </c>
      <c r="CI26" s="12">
        <v>3265.6671906294114</v>
      </c>
      <c r="CJ26" s="12">
        <v>2947.7227355092937</v>
      </c>
      <c r="CK26" s="12">
        <v>2967.8077672551362</v>
      </c>
      <c r="CL26" s="12">
        <v>2651.7389655286738</v>
      </c>
      <c r="CM26" s="12">
        <v>2378.5746722867357</v>
      </c>
      <c r="CN26" s="12">
        <v>1914.2075638351771</v>
      </c>
      <c r="CO26" s="12">
        <v>1587.1179170007722</v>
      </c>
      <c r="CP26" s="12">
        <v>1338.005019609762</v>
      </c>
      <c r="CQ26" s="12">
        <v>1131.9957871996296</v>
      </c>
      <c r="CR26" s="12">
        <v>805.96664733720979</v>
      </c>
      <c r="CS26" s="12">
        <v>603.63913490162088</v>
      </c>
      <c r="CT26" s="12">
        <v>456.52385002832563</v>
      </c>
      <c r="CU26" s="12">
        <v>335.30660098350165</v>
      </c>
      <c r="CV26" s="12">
        <v>239.33362062598897</v>
      </c>
      <c r="CW26" s="12">
        <v>144.33649942639428</v>
      </c>
      <c r="CX26" s="12">
        <v>78.516125845529203</v>
      </c>
      <c r="CY26" s="12">
        <v>134.43955372463168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">
        <v>0</v>
      </c>
      <c r="C31" s="20" t="s">
        <v>164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165</v>
      </c>
      <c r="N31" s="21" t="s">
        <v>166</v>
      </c>
      <c r="O31" s="21" t="s">
        <v>167</v>
      </c>
      <c r="P31" s="21" t="s">
        <v>168</v>
      </c>
      <c r="Q31" s="21" t="s">
        <v>169</v>
      </c>
      <c r="R31" s="21" t="s">
        <v>170</v>
      </c>
      <c r="S31" s="21" t="s">
        <v>171</v>
      </c>
      <c r="T31" s="21" t="s">
        <v>172</v>
      </c>
      <c r="U31" s="21" t="s">
        <v>173</v>
      </c>
      <c r="V31" s="21" t="s">
        <v>174</v>
      </c>
      <c r="W31" s="21" t="s">
        <v>163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114</v>
      </c>
      <c r="B32" s="13">
        <v>654946.84421663347</v>
      </c>
      <c r="C32" s="13">
        <v>20403.748381009023</v>
      </c>
      <c r="D32" s="13">
        <v>23219.739256789886</v>
      </c>
      <c r="E32" s="13">
        <v>25912.395764479828</v>
      </c>
      <c r="F32" s="13">
        <v>27948.757690351602</v>
      </c>
      <c r="G32" s="13">
        <v>37343.073868345484</v>
      </c>
      <c r="H32" s="13">
        <v>44217.889523780745</v>
      </c>
      <c r="I32" s="13">
        <v>41397.300086498282</v>
      </c>
      <c r="J32" s="13">
        <v>40262.514546532228</v>
      </c>
      <c r="K32" s="13">
        <v>50321.301579947976</v>
      </c>
      <c r="L32" s="13">
        <v>54279.115400308263</v>
      </c>
      <c r="M32" s="13">
        <v>48044.634911052628</v>
      </c>
      <c r="N32" s="13">
        <v>50536.005461702051</v>
      </c>
      <c r="O32" s="13">
        <v>50577.559890835662</v>
      </c>
      <c r="P32" s="13">
        <v>43270.804346991528</v>
      </c>
      <c r="Q32" s="13">
        <v>35996.721031193767</v>
      </c>
      <c r="R32" s="13">
        <v>23585.752845269944</v>
      </c>
      <c r="S32" s="13">
        <v>18422.417914670787</v>
      </c>
      <c r="T32" s="13">
        <v>12624.940524262582</v>
      </c>
      <c r="U32" s="13">
        <v>5284.8413351067393</v>
      </c>
      <c r="V32" s="13">
        <v>1177.3716830635653</v>
      </c>
      <c r="W32" s="13">
        <v>119.95817444079286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115</v>
      </c>
      <c r="B33" s="13">
        <v>654839.12895274523</v>
      </c>
      <c r="C33" s="13">
        <v>20630.47942417792</v>
      </c>
      <c r="D33" s="13">
        <v>23139.175831804117</v>
      </c>
      <c r="E33" s="13">
        <v>25938.04610960677</v>
      </c>
      <c r="F33" s="13">
        <v>27818.693876280995</v>
      </c>
      <c r="G33" s="13">
        <v>37128.100341245925</v>
      </c>
      <c r="H33" s="13">
        <v>44200.958034336829</v>
      </c>
      <c r="I33" s="13">
        <v>41485.344498756531</v>
      </c>
      <c r="J33" s="13">
        <v>40184.05627143343</v>
      </c>
      <c r="K33" s="13">
        <v>50143.198514633754</v>
      </c>
      <c r="L33" s="13">
        <v>54321.177614289678</v>
      </c>
      <c r="M33" s="13">
        <v>48035.844501164414</v>
      </c>
      <c r="N33" s="13">
        <v>50472.91404717548</v>
      </c>
      <c r="O33" s="13">
        <v>50608.137338304718</v>
      </c>
      <c r="P33" s="13">
        <v>43313.469357366703</v>
      </c>
      <c r="Q33" s="13">
        <v>36121.072420418728</v>
      </c>
      <c r="R33" s="13">
        <v>23731.501885619313</v>
      </c>
      <c r="S33" s="13">
        <v>18319.531304967368</v>
      </c>
      <c r="T33" s="13">
        <v>12647.071077320757</v>
      </c>
      <c r="U33" s="13">
        <v>5300.1971274748284</v>
      </c>
      <c r="V33" s="13">
        <v>1178.2841131297796</v>
      </c>
      <c r="W33" s="13">
        <v>121.87526323710971</v>
      </c>
    </row>
    <row r="34" spans="1:92" ht="14.25">
      <c r="A34" s="12" t="s">
        <v>116</v>
      </c>
      <c r="B34" s="13">
        <v>654730.74884980998</v>
      </c>
      <c r="C34" s="13">
        <v>20859.197978308439</v>
      </c>
      <c r="D34" s="13">
        <v>23057.309681668674</v>
      </c>
      <c r="E34" s="13">
        <v>25964.949998606975</v>
      </c>
      <c r="F34" s="13">
        <v>27688.808503396263</v>
      </c>
      <c r="G34" s="13">
        <v>36910.079732750935</v>
      </c>
      <c r="H34" s="13">
        <v>44184.205589631689</v>
      </c>
      <c r="I34" s="13">
        <v>41573.132842793682</v>
      </c>
      <c r="J34" s="13">
        <v>40111.62086315488</v>
      </c>
      <c r="K34" s="13">
        <v>49961.691921322315</v>
      </c>
      <c r="L34" s="13">
        <v>54356.194164763619</v>
      </c>
      <c r="M34" s="13">
        <v>48035.615671891414</v>
      </c>
      <c r="N34" s="13">
        <v>50407.727797422267</v>
      </c>
      <c r="O34" s="13">
        <v>50638.727825584399</v>
      </c>
      <c r="P34" s="13">
        <v>43352.006927236958</v>
      </c>
      <c r="Q34" s="13">
        <v>36244.0757718518</v>
      </c>
      <c r="R34" s="13">
        <v>23886.123760657618</v>
      </c>
      <c r="S34" s="13">
        <v>18211.414362512212</v>
      </c>
      <c r="T34" s="13">
        <v>12670.358910711389</v>
      </c>
      <c r="U34" s="13">
        <v>5314.1003017318963</v>
      </c>
      <c r="V34" s="13">
        <v>1179.6672445799566</v>
      </c>
      <c r="W34" s="13">
        <v>123.73899923263428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117</v>
      </c>
      <c r="B35" s="13">
        <v>654621.60357997136</v>
      </c>
      <c r="C35" s="13">
        <v>21089.908881797728</v>
      </c>
      <c r="D35" s="13">
        <v>22974.14076301489</v>
      </c>
      <c r="E35" s="13">
        <v>25993.106394837516</v>
      </c>
      <c r="F35" s="13">
        <v>27559.101517403498</v>
      </c>
      <c r="G35" s="13">
        <v>36689.012356955471</v>
      </c>
      <c r="H35" s="13">
        <v>44167.632247578549</v>
      </c>
      <c r="I35" s="13">
        <v>41660.664724643859</v>
      </c>
      <c r="J35" s="13">
        <v>40045.204011922586</v>
      </c>
      <c r="K35" s="13">
        <v>49776.782917410237</v>
      </c>
      <c r="L35" s="13">
        <v>54384.172568525188</v>
      </c>
      <c r="M35" s="13">
        <v>48043.935338458912</v>
      </c>
      <c r="N35" s="13">
        <v>50340.448754042372</v>
      </c>
      <c r="O35" s="13">
        <v>50669.326851837861</v>
      </c>
      <c r="P35" s="13">
        <v>43386.4289221172</v>
      </c>
      <c r="Q35" s="13">
        <v>36365.752576893639</v>
      </c>
      <c r="R35" s="13">
        <v>24049.496104969872</v>
      </c>
      <c r="S35" s="13">
        <v>18098.14062422423</v>
      </c>
      <c r="T35" s="13">
        <v>12694.771547337834</v>
      </c>
      <c r="U35" s="13">
        <v>5326.5822231925613</v>
      </c>
      <c r="V35" s="13">
        <v>1181.4555773619009</v>
      </c>
      <c r="W35" s="13">
        <v>125.53867544531454</v>
      </c>
    </row>
    <row r="36" spans="1:92">
      <c r="A36" s="12" t="s">
        <v>118</v>
      </c>
      <c r="B36" s="13">
        <v>654511.59759245126</v>
      </c>
      <c r="C36" s="13">
        <v>21322.616962648477</v>
      </c>
      <c r="D36" s="13">
        <v>22889.669032479513</v>
      </c>
      <c r="E36" s="13">
        <v>26022.514261786408</v>
      </c>
      <c r="F36" s="13">
        <v>27429.57286410682</v>
      </c>
      <c r="G36" s="13">
        <v>36464.898527999729</v>
      </c>
      <c r="H36" s="13">
        <v>44151.238066040445</v>
      </c>
      <c r="I36" s="13">
        <v>41747.939750356301</v>
      </c>
      <c r="J36" s="13">
        <v>39984.801409736676</v>
      </c>
      <c r="K36" s="13">
        <v>49588.472620425367</v>
      </c>
      <c r="L36" s="13">
        <v>54405.120336349442</v>
      </c>
      <c r="M36" s="13">
        <v>48060.790429749337</v>
      </c>
      <c r="N36" s="13">
        <v>50271.078959228857</v>
      </c>
      <c r="O36" s="13">
        <v>50699.929932178115</v>
      </c>
      <c r="P36" s="13">
        <v>43416.747177011384</v>
      </c>
      <c r="Q36" s="13">
        <v>36486.124214665135</v>
      </c>
      <c r="R36" s="13">
        <v>24221.497541422097</v>
      </c>
      <c r="S36" s="13">
        <v>17979.782976937975</v>
      </c>
      <c r="T36" s="13">
        <v>12720.276790028436</v>
      </c>
      <c r="U36" s="13">
        <v>5337.6727846988188</v>
      </c>
      <c r="V36" s="13">
        <v>1183.5879361478928</v>
      </c>
      <c r="W36" s="13">
        <v>127.2650184539539</v>
      </c>
    </row>
    <row r="37" spans="1:92">
      <c r="A37" s="12" t="s">
        <v>119</v>
      </c>
      <c r="B37" s="13">
        <v>654400.63987240079</v>
      </c>
      <c r="C37" s="13">
        <v>21557.327038478994</v>
      </c>
      <c r="D37" s="13">
        <v>22803.894446704646</v>
      </c>
      <c r="E37" s="13">
        <v>26053.172563072563</v>
      </c>
      <c r="F37" s="13">
        <v>27300.222489408312</v>
      </c>
      <c r="G37" s="13">
        <v>36237.738560069207</v>
      </c>
      <c r="H37" s="13">
        <v>44135.023102830251</v>
      </c>
      <c r="I37" s="13">
        <v>41834.957525995487</v>
      </c>
      <c r="J37" s="13">
        <v>39930.408750370763</v>
      </c>
      <c r="K37" s="13">
        <v>49396.762148026552</v>
      </c>
      <c r="L37" s="13">
        <v>54419.044972995856</v>
      </c>
      <c r="M37" s="13">
        <v>48086.167888289965</v>
      </c>
      <c r="N37" s="13">
        <v>50199.620455762757</v>
      </c>
      <c r="O37" s="13">
        <v>50730.532597632118</v>
      </c>
      <c r="P37" s="13">
        <v>43442.973496497812</v>
      </c>
      <c r="Q37" s="13">
        <v>36605.21195250193</v>
      </c>
      <c r="R37" s="13">
        <v>24402.007674508077</v>
      </c>
      <c r="S37" s="13">
        <v>17856.413661995852</v>
      </c>
      <c r="T37" s="13">
        <v>12746.842729594367</v>
      </c>
      <c r="U37" s="13">
        <v>5347.4004894569707</v>
      </c>
      <c r="V37" s="13">
        <v>1186.0072578872005</v>
      </c>
      <c r="W37" s="13">
        <v>128.91007032116812</v>
      </c>
    </row>
    <row r="38" spans="1:92">
      <c r="A38" s="12" t="s">
        <v>120</v>
      </c>
      <c r="B38" s="13">
        <v>654288.64371165668</v>
      </c>
      <c r="C38" s="13">
        <v>21794.043916533345</v>
      </c>
      <c r="D38" s="13">
        <v>22716.816962337794</v>
      </c>
      <c r="E38" s="13">
        <v>26085.080262445787</v>
      </c>
      <c r="F38" s="13">
        <v>27171.050339308014</v>
      </c>
      <c r="G38" s="13">
        <v>36007.532767394689</v>
      </c>
      <c r="H38" s="13">
        <v>44118.987415710668</v>
      </c>
      <c r="I38" s="13">
        <v>41921.717657641078</v>
      </c>
      <c r="J38" s="13">
        <v>39882.021729371299</v>
      </c>
      <c r="K38" s="13">
        <v>49201.652618003223</v>
      </c>
      <c r="L38" s="13">
        <v>54425.953977212637</v>
      </c>
      <c r="M38" s="13">
        <v>48120.054670240854</v>
      </c>
      <c r="N38" s="13">
        <v>50126.075287008243</v>
      </c>
      <c r="O38" s="13">
        <v>50761.130395104869</v>
      </c>
      <c r="P38" s="13">
        <v>43465.119654814232</v>
      </c>
      <c r="Q38" s="13">
        <v>36723.036946447013</v>
      </c>
      <c r="R38" s="13">
        <v>24590.907083737049</v>
      </c>
      <c r="S38" s="13">
        <v>17728.104279813535</v>
      </c>
      <c r="T38" s="13">
        <v>12774.437752403499</v>
      </c>
      <c r="U38" s="13">
        <v>5355.7925300296029</v>
      </c>
      <c r="V38" s="13">
        <v>1188.6603875652927</v>
      </c>
      <c r="W38" s="13">
        <v>130.46707853395569</v>
      </c>
    </row>
    <row r="39" spans="1:92">
      <c r="A39" s="12" t="s">
        <v>121</v>
      </c>
      <c r="B39" s="13">
        <v>654175.52649088926</v>
      </c>
      <c r="C39" s="13">
        <v>22032.772393691437</v>
      </c>
      <c r="D39" s="13">
        <v>22628.436536031837</v>
      </c>
      <c r="E39" s="13">
        <v>26118.236323786768</v>
      </c>
      <c r="F39" s="13">
        <v>27042.056359903891</v>
      </c>
      <c r="G39" s="13">
        <v>35774.281464252148</v>
      </c>
      <c r="H39" s="13">
        <v>44103.131062394263</v>
      </c>
      <c r="I39" s="13">
        <v>42008.219751387936</v>
      </c>
      <c r="J39" s="13">
        <v>39839.63604405697</v>
      </c>
      <c r="K39" s="13">
        <v>49003.145148275165</v>
      </c>
      <c r="L39" s="13">
        <v>54425.854841741129</v>
      </c>
      <c r="M39" s="13">
        <v>48162.437745382602</v>
      </c>
      <c r="N39" s="13">
        <v>50050.445496907603</v>
      </c>
      <c r="O39" s="13">
        <v>50791.718887343552</v>
      </c>
      <c r="P39" s="13">
        <v>43483.19739594269</v>
      </c>
      <c r="Q39" s="13">
        <v>36839.620241741373</v>
      </c>
      <c r="R39" s="13">
        <v>24788.077317062161</v>
      </c>
      <c r="S39" s="13">
        <v>17594.925794418657</v>
      </c>
      <c r="T39" s="13">
        <v>12803.030547486436</v>
      </c>
      <c r="U39" s="13">
        <v>5362.8748636354458</v>
      </c>
      <c r="V39" s="13">
        <v>1191.4978819745343</v>
      </c>
      <c r="W39" s="13">
        <v>131.93039347261683</v>
      </c>
    </row>
    <row r="40" spans="1:92">
      <c r="A40" s="12" t="s">
        <v>122</v>
      </c>
      <c r="B40" s="13">
        <v>654061.20947264403</v>
      </c>
      <c r="C40" s="13">
        <v>22273.517256479085</v>
      </c>
      <c r="D40" s="13">
        <v>22538.753124445033</v>
      </c>
      <c r="E40" s="13">
        <v>26152.63971110708</v>
      </c>
      <c r="F40" s="13">
        <v>26913.240497391827</v>
      </c>
      <c r="G40" s="13">
        <v>35537.984964962801</v>
      </c>
      <c r="H40" s="13">
        <v>44087.454100543451</v>
      </c>
      <c r="I40" s="13">
        <v>42094.46341334613</v>
      </c>
      <c r="J40" s="13">
        <v>39803.247393518068</v>
      </c>
      <c r="K40" s="13">
        <v>48801.240856892175</v>
      </c>
      <c r="L40" s="13">
        <v>54418.755053320143</v>
      </c>
      <c r="M40" s="13">
        <v>48213.304097104214</v>
      </c>
      <c r="N40" s="13">
        <v>49972.733129976259</v>
      </c>
      <c r="O40" s="13">
        <v>50822.293652901826</v>
      </c>
      <c r="P40" s="13">
        <v>43497.218433694085</v>
      </c>
      <c r="Q40" s="13">
        <v>36954.982773312702</v>
      </c>
      <c r="R40" s="13">
        <v>24993.400884349394</v>
      </c>
      <c r="S40" s="13">
        <v>17456.948537962893</v>
      </c>
      <c r="T40" s="13">
        <v>12832.590113190461</v>
      </c>
      <c r="U40" s="13">
        <v>5368.6722839044742</v>
      </c>
      <c r="V40" s="13">
        <v>1194.4738212952443</v>
      </c>
      <c r="W40" s="13">
        <v>133.29537294664473</v>
      </c>
    </row>
    <row r="41" spans="1:92">
      <c r="A41" s="12" t="s">
        <v>123</v>
      </c>
      <c r="B41" s="13">
        <v>653945.61760479142</v>
      </c>
      <c r="C41" s="13">
        <v>22516.283281078122</v>
      </c>
      <c r="D41" s="13">
        <v>22447.766684241018</v>
      </c>
      <c r="E41" s="13">
        <v>26188.289388549121</v>
      </c>
      <c r="F41" s="13">
        <v>26784.602698065573</v>
      </c>
      <c r="G41" s="13">
        <v>35298.643583893034</v>
      </c>
      <c r="H41" s="13">
        <v>44071.956587770546</v>
      </c>
      <c r="I41" s="13">
        <v>42180.448249640991</v>
      </c>
      <c r="J41" s="13">
        <v>39772.851478615856</v>
      </c>
      <c r="K41" s="13">
        <v>48595.940862033684</v>
      </c>
      <c r="L41" s="13">
        <v>54404.662092690276</v>
      </c>
      <c r="M41" s="13">
        <v>48272.640722390999</v>
      </c>
      <c r="N41" s="13">
        <v>49892.9402312979</v>
      </c>
      <c r="O41" s="13">
        <v>50852.850286104105</v>
      </c>
      <c r="P41" s="13">
        <v>43507.19445179258</v>
      </c>
      <c r="Q41" s="13">
        <v>37069.145366262135</v>
      </c>
      <c r="R41" s="13">
        <v>25206.761250886768</v>
      </c>
      <c r="S41" s="13">
        <v>17314.242215207589</v>
      </c>
      <c r="T41" s="13">
        <v>12863.085763396719</v>
      </c>
      <c r="U41" s="13">
        <v>5373.2084892302755</v>
      </c>
      <c r="V41" s="13">
        <v>1197.5456282815173</v>
      </c>
      <c r="W41" s="13">
        <v>134.55829336258361</v>
      </c>
    </row>
    <row r="42" spans="1:92">
      <c r="A42" s="12" t="s">
        <v>124</v>
      </c>
      <c r="B42" s="13">
        <v>653828.67933391815</v>
      </c>
      <c r="C42" s="13">
        <v>22761.075233336465</v>
      </c>
      <c r="D42" s="13">
        <v>22355.477172088824</v>
      </c>
      <c r="E42" s="13">
        <v>26225.18432038615</v>
      </c>
      <c r="F42" s="13">
        <v>26656.142908316753</v>
      </c>
      <c r="G42" s="13">
        <v>35056.257635454414</v>
      </c>
      <c r="H42" s="13">
        <v>44056.638581637701</v>
      </c>
      <c r="I42" s="13">
        <v>42266.173866413053</v>
      </c>
      <c r="J42" s="13">
        <v>39748.444001981938</v>
      </c>
      <c r="K42" s="13">
        <v>48387.24628200852</v>
      </c>
      <c r="L42" s="13">
        <v>54383.583434598338</v>
      </c>
      <c r="M42" s="13">
        <v>48340.434631812401</v>
      </c>
      <c r="N42" s="13">
        <v>49811.068846519513</v>
      </c>
      <c r="O42" s="13">
        <v>50883.384397009911</v>
      </c>
      <c r="P42" s="13">
        <v>43513.137103959685</v>
      </c>
      <c r="Q42" s="13">
        <v>37182.128736349179</v>
      </c>
      <c r="R42" s="13">
        <v>25428.042830933566</v>
      </c>
      <c r="S42" s="13">
        <v>17166.875907982969</v>
      </c>
      <c r="T42" s="13">
        <v>12894.487133315433</v>
      </c>
      <c r="U42" s="13">
        <v>5376.506147856594</v>
      </c>
      <c r="V42" s="13">
        <v>1200.6738948429154</v>
      </c>
      <c r="W42" s="13">
        <v>135.71626711378354</v>
      </c>
    </row>
    <row r="43" spans="1:92" s="16" customFormat="1">
      <c r="A43" s="15" t="s">
        <v>125</v>
      </c>
      <c r="B43" s="15">
        <v>653710.32642820908</v>
      </c>
      <c r="C43" s="15">
        <v>23007.897868778171</v>
      </c>
      <c r="D43" s="15">
        <v>22261.884544662847</v>
      </c>
      <c r="E43" s="15">
        <v>26263.323471022242</v>
      </c>
      <c r="F43" s="15">
        <v>26527.861074634824</v>
      </c>
      <c r="G43" s="15">
        <v>34810.827434103667</v>
      </c>
      <c r="H43" s="15">
        <v>44041.50013965703</v>
      </c>
      <c r="I43" s="15">
        <v>42351.639869818137</v>
      </c>
      <c r="J43" s="15">
        <v>39730.020668017656</v>
      </c>
      <c r="K43" s="15">
        <v>48175.158235254523</v>
      </c>
      <c r="L43" s="15">
        <v>54355.526547801659</v>
      </c>
      <c r="M43" s="15">
        <v>48416.672849509872</v>
      </c>
      <c r="N43" s="15">
        <v>49727.121021846433</v>
      </c>
      <c r="O43" s="15">
        <v>50913.891611378356</v>
      </c>
      <c r="P43" s="15">
        <v>43515.058013998132</v>
      </c>
      <c r="Q43" s="15">
        <v>37293.953490474596</v>
      </c>
      <c r="R43" s="15">
        <v>25657.130981309332</v>
      </c>
      <c r="S43" s="15">
        <v>17014.918079621177</v>
      </c>
      <c r="T43" s="15">
        <v>12926.764184873737</v>
      </c>
      <c r="U43" s="15">
        <v>5378.5869598300123</v>
      </c>
      <c r="V43" s="15">
        <v>1203.8222158109686</v>
      </c>
      <c r="W43" s="15">
        <v>136.76716580555706</v>
      </c>
    </row>
    <row r="44" spans="1:92">
      <c r="A44" s="12" t="s">
        <v>126</v>
      </c>
      <c r="B44" s="13">
        <v>653591.10905408824</v>
      </c>
      <c r="C44" s="13">
        <v>23254.203763902169</v>
      </c>
      <c r="D44" s="13">
        <v>22172.386102120287</v>
      </c>
      <c r="E44" s="13">
        <v>26258.78244278943</v>
      </c>
      <c r="F44" s="13">
        <v>26442.252737483999</v>
      </c>
      <c r="G44" s="13">
        <v>34619.893944796699</v>
      </c>
      <c r="H44" s="13">
        <v>43969.876170112002</v>
      </c>
      <c r="I44" s="13">
        <v>42445.980405577495</v>
      </c>
      <c r="J44" s="13">
        <v>39698.909605460532</v>
      </c>
      <c r="K44" s="13">
        <v>47968.626519787147</v>
      </c>
      <c r="L44" s="13">
        <v>54325.050795544485</v>
      </c>
      <c r="M44" s="13">
        <v>48482.334031146267</v>
      </c>
      <c r="N44" s="13">
        <v>49647.244220467328</v>
      </c>
      <c r="O44" s="13">
        <v>50914.086500465528</v>
      </c>
      <c r="P44" s="13">
        <v>43582.155844868423</v>
      </c>
      <c r="Q44" s="13">
        <v>37360.575382847281</v>
      </c>
      <c r="R44" s="13">
        <v>25843.677959155095</v>
      </c>
      <c r="S44" s="13">
        <v>16937.780271899392</v>
      </c>
      <c r="T44" s="13">
        <v>12941.170663039335</v>
      </c>
      <c r="U44" s="13">
        <v>5382.9360405404586</v>
      </c>
      <c r="V44" s="13">
        <v>1205.9231631506386</v>
      </c>
      <c r="W44" s="13">
        <v>137.2624889342205</v>
      </c>
    </row>
    <row r="45" spans="1:92">
      <c r="A45" s="12" t="s">
        <v>127</v>
      </c>
      <c r="B45" s="13">
        <v>653471.05922259332</v>
      </c>
      <c r="C45" s="13">
        <v>23502.376377462511</v>
      </c>
      <c r="D45" s="13">
        <v>22082.383029053479</v>
      </c>
      <c r="E45" s="13">
        <v>26247.005852297167</v>
      </c>
      <c r="F45" s="13">
        <v>26365.233257056258</v>
      </c>
      <c r="G45" s="13">
        <v>34434.657801638336</v>
      </c>
      <c r="H45" s="13">
        <v>43889.4600049617</v>
      </c>
      <c r="I45" s="13">
        <v>42541.655080179247</v>
      </c>
      <c r="J45" s="13">
        <v>39671.115297454882</v>
      </c>
      <c r="K45" s="13">
        <v>47760.071420479762</v>
      </c>
      <c r="L45" s="13">
        <v>54286.566801404333</v>
      </c>
      <c r="M45" s="13">
        <v>48555.046377586943</v>
      </c>
      <c r="N45" s="13">
        <v>49565.810693184423</v>
      </c>
      <c r="O45" s="13">
        <v>50908.065504446815</v>
      </c>
      <c r="P45" s="13">
        <v>43657.75983199347</v>
      </c>
      <c r="Q45" s="13">
        <v>37416.951175323775</v>
      </c>
      <c r="R45" s="13">
        <v>26029.302136149927</v>
      </c>
      <c r="S45" s="13">
        <v>16871.976665997769</v>
      </c>
      <c r="T45" s="13">
        <v>12951.68225621336</v>
      </c>
      <c r="U45" s="13">
        <v>5387.7530251165217</v>
      </c>
      <c r="V45" s="13">
        <v>1208.5641473817532</v>
      </c>
      <c r="W45" s="13">
        <v>137.62248721080638</v>
      </c>
    </row>
    <row r="46" spans="1:92">
      <c r="A46" s="12" t="s">
        <v>128</v>
      </c>
      <c r="B46" s="13">
        <v>653350.20882966346</v>
      </c>
      <c r="C46" s="13">
        <v>23752.415827166129</v>
      </c>
      <c r="D46" s="13">
        <v>21991.875498183123</v>
      </c>
      <c r="E46" s="13">
        <v>26227.994608118384</v>
      </c>
      <c r="F46" s="13">
        <v>26296.802039250866</v>
      </c>
      <c r="G46" s="13">
        <v>34255.117580491657</v>
      </c>
      <c r="H46" s="13">
        <v>43800.253477514503</v>
      </c>
      <c r="I46" s="13">
        <v>42638.66348236394</v>
      </c>
      <c r="J46" s="13">
        <v>39646.637456299737</v>
      </c>
      <c r="K46" s="13">
        <v>47549.49396171188</v>
      </c>
      <c r="L46" s="13">
        <v>54240.083218640764</v>
      </c>
      <c r="M46" s="13">
        <v>48634.801520658584</v>
      </c>
      <c r="N46" s="13">
        <v>49482.825317659903</v>
      </c>
      <c r="O46" s="13">
        <v>50895.846574164068</v>
      </c>
      <c r="P46" s="13">
        <v>43741.8453644283</v>
      </c>
      <c r="Q46" s="13">
        <v>37463.143252768838</v>
      </c>
      <c r="R46" s="13">
        <v>26214.030233881622</v>
      </c>
      <c r="S46" s="13">
        <v>16817.392118821466</v>
      </c>
      <c r="T46" s="13">
        <v>12958.381129495618</v>
      </c>
      <c r="U46" s="13">
        <v>5393.0655925261017</v>
      </c>
      <c r="V46" s="13">
        <v>1211.6914522864408</v>
      </c>
      <c r="W46" s="13">
        <v>137.84912323155299</v>
      </c>
    </row>
    <row r="47" spans="1:92">
      <c r="A47" s="12" t="s">
        <v>129</v>
      </c>
      <c r="B47" s="13">
        <v>653228.58963592281</v>
      </c>
      <c r="C47" s="13">
        <v>24004.322231295664</v>
      </c>
      <c r="D47" s="13">
        <v>21900.86368222184</v>
      </c>
      <c r="E47" s="13">
        <v>26201.749618747504</v>
      </c>
      <c r="F47" s="13">
        <v>26236.958489954217</v>
      </c>
      <c r="G47" s="13">
        <v>34081.271857414336</v>
      </c>
      <c r="H47" s="13">
        <v>43702.258420791841</v>
      </c>
      <c r="I47" s="13">
        <v>42737.005201006374</v>
      </c>
      <c r="J47" s="13">
        <v>39625.475794106926</v>
      </c>
      <c r="K47" s="13">
        <v>47336.895167280323</v>
      </c>
      <c r="L47" s="13">
        <v>54185.608694229421</v>
      </c>
      <c r="M47" s="13">
        <v>48721.591099329555</v>
      </c>
      <c r="N47" s="13">
        <v>49398.292962340332</v>
      </c>
      <c r="O47" s="13">
        <v>50877.447625954337</v>
      </c>
      <c r="P47" s="13">
        <v>43834.387878769012</v>
      </c>
      <c r="Q47" s="13">
        <v>37499.21374010756</v>
      </c>
      <c r="R47" s="13">
        <v>26397.88872072595</v>
      </c>
      <c r="S47" s="13">
        <v>16773.912320589629</v>
      </c>
      <c r="T47" s="13">
        <v>12961.348201397555</v>
      </c>
      <c r="U47" s="13">
        <v>5398.8992089934018</v>
      </c>
      <c r="V47" s="13">
        <v>1215.2537818152746</v>
      </c>
      <c r="W47" s="13">
        <v>137.94493885172687</v>
      </c>
    </row>
    <row r="48" spans="1:92">
      <c r="A48" s="12" t="s">
        <v>130</v>
      </c>
      <c r="B48" s="13">
        <v>653106.23324712995</v>
      </c>
      <c r="C48" s="13">
        <v>24258.095708707384</v>
      </c>
      <c r="D48" s="13">
        <v>21809.347753874194</v>
      </c>
      <c r="E48" s="13">
        <v>26168.271792600433</v>
      </c>
      <c r="F48" s="13">
        <v>26185.702015039831</v>
      </c>
      <c r="G48" s="13">
        <v>33913.119208658616</v>
      </c>
      <c r="H48" s="13">
        <v>43595.476667528317</v>
      </c>
      <c r="I48" s="13">
        <v>42836.679825115483</v>
      </c>
      <c r="J48" s="13">
        <v>39607.630022801255</v>
      </c>
      <c r="K48" s="13">
        <v>47122.276060399643</v>
      </c>
      <c r="L48" s="13">
        <v>54123.151868865934</v>
      </c>
      <c r="M48" s="13">
        <v>48815.406759704441</v>
      </c>
      <c r="N48" s="13">
        <v>49312.218486470578</v>
      </c>
      <c r="O48" s="13">
        <v>50852.8865417052</v>
      </c>
      <c r="P48" s="13">
        <v>43935.362859076355</v>
      </c>
      <c r="Q48" s="13">
        <v>37525.224503260615</v>
      </c>
      <c r="R48" s="13">
        <v>26580.903813544322</v>
      </c>
      <c r="S48" s="13">
        <v>16741.4237892729</v>
      </c>
      <c r="T48" s="13">
        <v>12960.663160408432</v>
      </c>
      <c r="U48" s="13">
        <v>5405.2772239200076</v>
      </c>
      <c r="V48" s="13">
        <v>1219.2022133245528</v>
      </c>
      <c r="W48" s="13">
        <v>137.91297285158038</v>
      </c>
    </row>
    <row r="49" spans="1:23" s="14" customFormat="1">
      <c r="A49" s="13" t="s">
        <v>131</v>
      </c>
      <c r="B49" s="13">
        <v>652983.17109533679</v>
      </c>
      <c r="C49" s="13">
        <v>24513.736378829079</v>
      </c>
      <c r="D49" s="13">
        <v>21717.327885836636</v>
      </c>
      <c r="E49" s="13">
        <v>26127.562038014577</v>
      </c>
      <c r="F49" s="13">
        <v>26143.032020368359</v>
      </c>
      <c r="G49" s="13">
        <v>33750.658210671259</v>
      </c>
      <c r="H49" s="13">
        <v>43479.910050171675</v>
      </c>
      <c r="I49" s="13">
        <v>42937.686943834327</v>
      </c>
      <c r="J49" s="13">
        <v>39593.09985412057</v>
      </c>
      <c r="K49" s="13">
        <v>46905.637663702328</v>
      </c>
      <c r="L49" s="13">
        <v>54052.721376969675</v>
      </c>
      <c r="M49" s="13">
        <v>48916.240155018539</v>
      </c>
      <c r="N49" s="13">
        <v>49224.606740107702</v>
      </c>
      <c r="O49" s="13">
        <v>50822.181168910298</v>
      </c>
      <c r="P49" s="13">
        <v>44044.745836799382</v>
      </c>
      <c r="Q49" s="13">
        <v>37541.237150076224</v>
      </c>
      <c r="R49" s="13">
        <v>26763.1014793717</v>
      </c>
      <c r="S49" s="13">
        <v>16719.813865069769</v>
      </c>
      <c r="T49" s="13">
        <v>12956.404481353487</v>
      </c>
      <c r="U49" s="13">
        <v>5412.2209623409781</v>
      </c>
      <c r="V49" s="13">
        <v>1223.4901474663714</v>
      </c>
      <c r="W49" s="13">
        <v>137.75668630396234</v>
      </c>
    </row>
    <row r="50" spans="1:23">
      <c r="A50" s="12" t="s">
        <v>132</v>
      </c>
      <c r="B50" s="13">
        <v>652859.43442078412</v>
      </c>
      <c r="C50" s="13">
        <v>24771.244361657977</v>
      </c>
      <c r="D50" s="13">
        <v>21624.804250797555</v>
      </c>
      <c r="E50" s="13">
        <v>26079.621263248824</v>
      </c>
      <c r="F50" s="13">
        <v>26108.947911787611</v>
      </c>
      <c r="G50" s="13">
        <v>33593.887440093575</v>
      </c>
      <c r="H50" s="13">
        <v>43355.56040088291</v>
      </c>
      <c r="I50" s="13">
        <v>43040.026146440061</v>
      </c>
      <c r="J50" s="13">
        <v>39581.884999615882</v>
      </c>
      <c r="K50" s="13">
        <v>46686.980999239124</v>
      </c>
      <c r="L50" s="13">
        <v>53974.325846687636</v>
      </c>
      <c r="M50" s="13">
        <v>49024.082945632297</v>
      </c>
      <c r="N50" s="13">
        <v>49135.462564134723</v>
      </c>
      <c r="O50" s="13">
        <v>50785.349320724446</v>
      </c>
      <c r="P50" s="13">
        <v>44162.512390699223</v>
      </c>
      <c r="Q50" s="13">
        <v>37547.313031259117</v>
      </c>
      <c r="R50" s="13">
        <v>26944.507437094846</v>
      </c>
      <c r="S50" s="13">
        <v>16708.970704921292</v>
      </c>
      <c r="T50" s="13">
        <v>12948.649441546802</v>
      </c>
      <c r="U50" s="13">
        <v>5419.7498140317202</v>
      </c>
      <c r="V50" s="13">
        <v>1228.0732552544614</v>
      </c>
      <c r="W50" s="13">
        <v>137.4798950341428</v>
      </c>
    </row>
    <row r="51" spans="1:23">
      <c r="A51" s="12" t="s">
        <v>133</v>
      </c>
      <c r="B51" s="13">
        <v>652735.05425456387</v>
      </c>
      <c r="C51" s="13">
        <v>25030.619777758631</v>
      </c>
      <c r="D51" s="13">
        <v>21531.777021437265</v>
      </c>
      <c r="E51" s="13">
        <v>26024.450376483561</v>
      </c>
      <c r="F51" s="13">
        <v>26083.449095132542</v>
      </c>
      <c r="G51" s="13">
        <v>33442.805473761327</v>
      </c>
      <c r="H51" s="13">
        <v>43222.429551536297</v>
      </c>
      <c r="I51" s="13">
        <v>43143.697022343913</v>
      </c>
      <c r="J51" s="13">
        <v>39573.98517065154</v>
      </c>
      <c r="K51" s="13">
        <v>46466.307088479422</v>
      </c>
      <c r="L51" s="13">
        <v>53887.973899898265</v>
      </c>
      <c r="M51" s="13">
        <v>49138.926799025954</v>
      </c>
      <c r="N51" s="13">
        <v>49044.790790274565</v>
      </c>
      <c r="O51" s="13">
        <v>50742.4087760189</v>
      </c>
      <c r="P51" s="13">
        <v>44288.638146773017</v>
      </c>
      <c r="Q51" s="13">
        <v>37543.513241296365</v>
      </c>
      <c r="R51" s="13">
        <v>27125.14715912097</v>
      </c>
      <c r="S51" s="13">
        <v>16708.783277064031</v>
      </c>
      <c r="T51" s="13">
        <v>12937.47413674133</v>
      </c>
      <c r="U51" s="13">
        <v>5427.8813193778242</v>
      </c>
      <c r="V51" s="13">
        <v>1232.9094227816252</v>
      </c>
      <c r="W51" s="13">
        <v>137.08670860640575</v>
      </c>
    </row>
    <row r="52" spans="1:23">
      <c r="A52" s="12" t="s">
        <v>134</v>
      </c>
      <c r="B52" s="13">
        <v>652610.06140206091</v>
      </c>
      <c r="C52" s="13">
        <v>25291.862748260839</v>
      </c>
      <c r="D52" s="13">
        <v>21438.24637042798</v>
      </c>
      <c r="E52" s="13">
        <v>25962.050285820711</v>
      </c>
      <c r="F52" s="13">
        <v>26066.534976225274</v>
      </c>
      <c r="G52" s="13">
        <v>33297.410888704813</v>
      </c>
      <c r="H52" s="13">
        <v>43080.519333719356</v>
      </c>
      <c r="I52" s="13">
        <v>43248.699161091077</v>
      </c>
      <c r="J52" s="13">
        <v>39569.400078405306</v>
      </c>
      <c r="K52" s="13">
        <v>46243.616952311495</v>
      </c>
      <c r="L52" s="13">
        <v>53793.67415221523</v>
      </c>
      <c r="M52" s="13">
        <v>49260.763389793981</v>
      </c>
      <c r="N52" s="13">
        <v>48952.596241103784</v>
      </c>
      <c r="O52" s="13">
        <v>50693.3772794365</v>
      </c>
      <c r="P52" s="13">
        <v>44423.098778177868</v>
      </c>
      <c r="Q52" s="13">
        <v>37529.898619380139</v>
      </c>
      <c r="R52" s="13">
        <v>27305.045873036772</v>
      </c>
      <c r="S52" s="13">
        <v>16719.141355620839</v>
      </c>
      <c r="T52" s="13">
        <v>12922.953496878587</v>
      </c>
      <c r="U52" s="13">
        <v>5436.6312521163445</v>
      </c>
      <c r="V52" s="13">
        <v>1237.9586940210606</v>
      </c>
      <c r="W52" s="13">
        <v>136.58147531296532</v>
      </c>
    </row>
    <row r="53" spans="1:23">
      <c r="A53" s="12" t="s">
        <v>135</v>
      </c>
      <c r="B53" s="13">
        <v>652484.48642719444</v>
      </c>
      <c r="C53" s="13">
        <v>25554.973394857545</v>
      </c>
      <c r="D53" s="13">
        <v>21344.212470433853</v>
      </c>
      <c r="E53" s="13">
        <v>25892.421899283698</v>
      </c>
      <c r="F53" s="13">
        <v>26058.204960875119</v>
      </c>
      <c r="G53" s="13">
        <v>33157.702262148741</v>
      </c>
      <c r="H53" s="13">
        <v>42929.831578732963</v>
      </c>
      <c r="I53" s="13">
        <v>43355.0321523608</v>
      </c>
      <c r="J53" s="13">
        <v>39568.129433868511</v>
      </c>
      <c r="K53" s="13">
        <v>46018.911611042815</v>
      </c>
      <c r="L53" s="13">
        <v>53691.435212991346</v>
      </c>
      <c r="M53" s="13">
        <v>49389.584399639629</v>
      </c>
      <c r="N53" s="13">
        <v>48858.883730066416</v>
      </c>
      <c r="O53" s="13">
        <v>50638.272541446626</v>
      </c>
      <c r="P53" s="13">
        <v>44565.870005154989</v>
      </c>
      <c r="Q53" s="13">
        <v>37506.529750327361</v>
      </c>
      <c r="R53" s="13">
        <v>27484.228563257984</v>
      </c>
      <c r="S53" s="13">
        <v>16739.935515229252</v>
      </c>
      <c r="T53" s="13">
        <v>12905.161301640564</v>
      </c>
      <c r="U53" s="13">
        <v>5446.0136990536294</v>
      </c>
      <c r="V53" s="13">
        <v>1243.1832121036148</v>
      </c>
      <c r="W53" s="13">
        <v>135.96873267895648</v>
      </c>
    </row>
    <row r="54" spans="1:23">
      <c r="A54" s="12" t="s">
        <v>136</v>
      </c>
      <c r="B54" s="13">
        <v>652358.35963745904</v>
      </c>
      <c r="C54" s="13">
        <v>25819.95183980275</v>
      </c>
      <c r="D54" s="13">
        <v>21249.675494110958</v>
      </c>
      <c r="E54" s="13">
        <v>25815.566124817473</v>
      </c>
      <c r="F54" s="13">
        <v>26058.458454878557</v>
      </c>
      <c r="G54" s="13">
        <v>33023.6781715123</v>
      </c>
      <c r="H54" s="13">
        <v>42770.368117591395</v>
      </c>
      <c r="I54" s="13">
        <v>43462.695585966212</v>
      </c>
      <c r="J54" s="13">
        <v>39570.172947846127</v>
      </c>
      <c r="K54" s="13">
        <v>45792.192084400434</v>
      </c>
      <c r="L54" s="13">
        <v>53581.265685322287</v>
      </c>
      <c r="M54" s="13">
        <v>49525.381517369453</v>
      </c>
      <c r="N54" s="13">
        <v>48763.658061487753</v>
      </c>
      <c r="O54" s="13">
        <v>50577.112238400223</v>
      </c>
      <c r="P54" s="13">
        <v>44716.927594953871</v>
      </c>
      <c r="Q54" s="13">
        <v>37473.466965496344</v>
      </c>
      <c r="R54" s="13">
        <v>27662.719972669456</v>
      </c>
      <c r="S54" s="13">
        <v>16771.057125707172</v>
      </c>
      <c r="T54" s="13">
        <v>12884.170195806219</v>
      </c>
      <c r="U54" s="13">
        <v>5456.041136861325</v>
      </c>
      <c r="V54" s="13">
        <v>1248.5471594258745</v>
      </c>
      <c r="W54" s="13">
        <v>135.25316303283176</v>
      </c>
    </row>
    <row r="55" spans="1:23">
      <c r="A55" s="12" t="s">
        <v>137</v>
      </c>
      <c r="B55" s="13">
        <v>652231.71106977609</v>
      </c>
      <c r="C55" s="13">
        <v>26086.798205909439</v>
      </c>
      <c r="D55" s="13">
        <v>21154.635614107279</v>
      </c>
      <c r="E55" s="13">
        <v>25731.483870288503</v>
      </c>
      <c r="F55" s="13">
        <v>26067.294864019284</v>
      </c>
      <c r="G55" s="13">
        <v>32895.337194409076</v>
      </c>
      <c r="H55" s="13">
        <v>42602.130781022315</v>
      </c>
      <c r="I55" s="13">
        <v>43571.689051854381</v>
      </c>
      <c r="J55" s="13">
        <v>39575.530330956943</v>
      </c>
      <c r="K55" s="13">
        <v>45563.459391531178</v>
      </c>
      <c r="L55" s="13">
        <v>53463.174166050485</v>
      </c>
      <c r="M55" s="13">
        <v>49668.146438887852</v>
      </c>
      <c r="N55" s="13">
        <v>48666.924030588081</v>
      </c>
      <c r="O55" s="13">
        <v>50509.914012584682</v>
      </c>
      <c r="P55" s="13">
        <v>44876.247361756665</v>
      </c>
      <c r="Q55" s="13">
        <v>37430.770343700315</v>
      </c>
      <c r="R55" s="13">
        <v>27840.544604255803</v>
      </c>
      <c r="S55" s="13">
        <v>16812.398346755526</v>
      </c>
      <c r="T55" s="13">
        <v>12860.051704415015</v>
      </c>
      <c r="U55" s="13">
        <v>5466.724506048995</v>
      </c>
      <c r="V55" s="13">
        <v>1254.0166969097397</v>
      </c>
      <c r="W55" s="13">
        <v>134.43955372463168</v>
      </c>
    </row>
    <row r="56" spans="1:23" ht="62.25" customHeight="1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P2" sqref="P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138</v>
      </c>
    </row>
    <row r="2" spans="1:18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-26.617032118723728</v>
      </c>
      <c r="C4" s="46">
        <f>ABS('1.總計'!B3-'2.單齡合併'!B3)/'1.總計'!B3</f>
        <v>4.0641640025609943E-5</v>
      </c>
      <c r="D4" s="63">
        <f>AVERAGE(C4:C27)</f>
        <v>3.060252301632477E-4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-52.226944028865546</v>
      </c>
      <c r="C5" s="46">
        <f>ABS('1.總計'!B4-'2.單齡合併'!B4)/'1.總計'!B4</f>
        <v>7.9761742131137343E-5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-76.725194373168051</v>
      </c>
      <c r="C6" s="46">
        <f>ABS('1.總計'!B5-'2.單齡合併'!B5)/'1.總計'!B5</f>
        <v>1.1719960712186929E-4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-100.01227438822389</v>
      </c>
      <c r="C7" s="46">
        <f>ABS('1.總計'!B6-'2.單齡合併'!B6)/'1.總計'!B6</f>
        <v>1.5280210113271901E-4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-121.99345430289395</v>
      </c>
      <c r="C8" s="46">
        <f>ABS('1.總計'!B7-'2.單齡合併'!B7)/'1.總計'!B7</f>
        <v>1.8642327679328465E-4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-142.57854219665751</v>
      </c>
      <c r="C9" s="46">
        <f>ABS('1.總計'!B8-'2.單齡合併'!B8)/'1.總計'!B8</f>
        <v>2.1792401289909074E-4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-161.68165474885609</v>
      </c>
      <c r="C10" s="46">
        <f>ABS('1.總計'!B9-'2.單齡合併'!B9)/'1.總計'!B9</f>
        <v>2.4717167175076647E-4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-179.22099938895553</v>
      </c>
      <c r="C11" s="46">
        <f>ABS('1.總計'!B10-'2.單齡合併'!B10)/'1.總計'!B10</f>
        <v>2.7403977344224429E-4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-195.11866733548231</v>
      </c>
      <c r="C12" s="46">
        <f>ABS('1.總計'!B11-'2.單齡合併'!B11)/'1.總計'!B11</f>
        <v>2.9840768634319608E-4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-209.30043704446871</v>
      </c>
      <c r="C13" s="46">
        <f>ABS('1.總計'!B12-'2.單齡合併'!B12)/'1.總計'!B12</f>
        <v>3.2016033307013397E-4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-221.69558759941719</v>
      </c>
      <c r="C14" s="46">
        <f>ABS('1.總計'!B13-'2.單齡合併'!B13)/'1.總計'!B13</f>
        <v>3.3918791125625846E-4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-232.23672159248963</v>
      </c>
      <c r="C15" s="60">
        <f>ABS('1.總計'!B14-'2.單齡合併'!B14)/'1.總計'!B14</f>
        <v>3.5538562845581256E-4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-241.2274572760798</v>
      </c>
      <c r="C16" s="46">
        <f>ABS('1.總計'!B15-'2.單齡合併'!B15)/'1.總計'!B15</f>
        <v>3.6921634804082409E-4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-248.70095853484236</v>
      </c>
      <c r="C17" s="46">
        <f>ABS('1.總計'!B16-'2.單齡合併'!B16)/'1.總計'!B16</f>
        <v>3.8072940307151524E-4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-254.6902718548663</v>
      </c>
      <c r="C18" s="46">
        <f>ABS('1.總計'!B17-'2.單齡合併'!B17)/'1.總計'!B17</f>
        <v>3.8997400015434726E-4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-259.22830610675737</v>
      </c>
      <c r="C19" s="46">
        <f>ABS('1.總計'!B18-'2.單齡合併'!B18)/'1.總計'!B18</f>
        <v>3.9699918780082045E-4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-262.34781300078612</v>
      </c>
      <c r="C20" s="46">
        <f>ABS('1.總計'!B19-'2.單齡合併'!B19)/'1.總計'!B19</f>
        <v>4.0185382578306549E-4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-264.08136824890971</v>
      </c>
      <c r="C21" s="47">
        <f>ABS('1.總計'!B20-'2.單齡合併'!B20)/'1.總計'!B20</f>
        <v>4.0458655554156719E-4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-264.46135346288793</v>
      </c>
      <c r="C22" s="46">
        <f>ABS('1.總計'!B21-'2.單齡合併'!B21)/'1.總計'!B21</f>
        <v>4.0524577169184903E-4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-263.51993882388342</v>
      </c>
      <c r="C23" s="46">
        <f>ABS('1.總計'!B22-'2.單齡合併'!B22)/'1.總計'!B22</f>
        <v>4.0387959468644435E-4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-261.28906652412843</v>
      </c>
      <c r="C24" s="46">
        <f>ABS('1.總計'!B23-'2.單齡合併'!B23)/'1.總計'!B23</f>
        <v>4.0053584463516686E-4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-257.80043501255568</v>
      </c>
      <c r="C25" s="46">
        <f>ABS('1.總計'!B24-'2.單齡合併'!B24)/'1.總計'!B24</f>
        <v>3.9526201633467961E-4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-253.08548404276371</v>
      </c>
      <c r="C26" s="46">
        <f>ABS('1.總計'!B25-'2.單齡合併'!B25)/'1.總計'!B25</f>
        <v>3.8810525550698425E-4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-247.17538052308373</v>
      </c>
      <c r="C27" s="46">
        <f>ABS('1.總計'!B26-'2.單齡合併'!B26)/'1.總計'!B26</f>
        <v>3.7911233624855767E-4</v>
      </c>
      <c r="D27" s="64"/>
    </row>
    <row r="28" spans="1:4" ht="62.25" customHeight="1">
      <c r="A28" s="40" t="s">
        <v>111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J3" sqref="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139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2025-06-26T09:12:42Z</dcterms:modified>
</cp:coreProperties>
</file>