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說明" sheetId="12" r:id="rId1"/>
    <sheet name="0.直接貼上-真實數據" sheetId="13" r:id="rId2"/>
    <sheet name="1.總計" sheetId="9" r:id="rId3"/>
    <sheet name="3.誤差-1.總計與真實數據" sheetId="11" r:id="rId4"/>
  </sheets>
  <definedNames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hidden="1">#REF!</definedName>
    <definedName name="m" localSheetId="1">#REF!</definedName>
    <definedName name="m" localSheetId="2">#REF!</definedName>
    <definedName name="m" localSheetId="3">#REF!</definedName>
    <definedName name="m" localSheetId="0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C26" i="13" l="1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6" i="13"/>
  <c r="C5" i="13"/>
  <c r="C4" i="13"/>
  <c r="A4" i="11" l="1"/>
  <c r="B2" i="11"/>
  <c r="A5" i="11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B3" i="11"/>
  <c r="A3" i="11"/>
  <c r="E26" i="9" l="1"/>
  <c r="D26" i="9" l="1"/>
  <c r="C26" i="9"/>
  <c r="C4" i="11"/>
  <c r="B4" i="11"/>
  <c r="C10" i="11"/>
  <c r="B10" i="11"/>
  <c r="C16" i="11"/>
  <c r="B16" i="11"/>
  <c r="C22" i="11"/>
  <c r="B22" i="11"/>
  <c r="C17" i="11"/>
  <c r="B17" i="11"/>
  <c r="B6" i="11"/>
  <c r="C6" i="11"/>
  <c r="C12" i="11"/>
  <c r="B12" i="11"/>
  <c r="B18" i="11"/>
  <c r="C18" i="11"/>
  <c r="B24" i="11"/>
  <c r="C24" i="11"/>
  <c r="C11" i="11"/>
  <c r="B11" i="11"/>
  <c r="C13" i="11"/>
  <c r="B13" i="11"/>
  <c r="C5" i="11"/>
  <c r="B5" i="11"/>
  <c r="C7" i="11"/>
  <c r="B7" i="11"/>
  <c r="C19" i="11"/>
  <c r="B19" i="11"/>
  <c r="C25" i="11"/>
  <c r="B25" i="11"/>
  <c r="B8" i="11"/>
  <c r="C8" i="11"/>
  <c r="C14" i="11"/>
  <c r="B14" i="11"/>
  <c r="C20" i="11"/>
  <c r="B20" i="11"/>
  <c r="C26" i="11"/>
  <c r="B26" i="11"/>
  <c r="C23" i="11"/>
  <c r="B23" i="11"/>
  <c r="C9" i="11"/>
  <c r="B9" i="11"/>
  <c r="B15" i="11"/>
  <c r="C15" i="11"/>
  <c r="C21" i="11"/>
  <c r="B21" i="11"/>
  <c r="B27" i="11"/>
  <c r="C27" i="11"/>
  <c r="D4" i="11" l="1"/>
</calcChain>
</file>

<file path=xl/sharedStrings.xml><?xml version="1.0" encoding="utf-8"?>
<sst xmlns="http://schemas.openxmlformats.org/spreadsheetml/2006/main" count="72" uniqueCount="46">
  <si>
    <t>0-100up所有人口總計</t>
  </si>
  <si>
    <t>未來月份</t>
    <phoneticPr fontId="2" type="noConversion"/>
  </si>
  <si>
    <t>趨勢圖</t>
    <phoneticPr fontId="2" type="noConversion"/>
  </si>
  <si>
    <t>APE</t>
    <phoneticPr fontId="2" type="noConversion"/>
  </si>
  <si>
    <t>MAPE</t>
    <phoneticPr fontId="2" type="noConversion"/>
  </si>
  <si>
    <t>112年 6月</t>
  </si>
  <si>
    <t>112年 7月</t>
  </si>
  <si>
    <t>112年 8月</t>
  </si>
  <si>
    <t>112年 9月</t>
  </si>
  <si>
    <t>112年 10月</t>
  </si>
  <si>
    <t>112年 11月</t>
  </si>
  <si>
    <t>112年 12月</t>
  </si>
  <si>
    <t>113年 1月</t>
  </si>
  <si>
    <t>113年 2月</t>
  </si>
  <si>
    <t>113年 3月</t>
  </si>
  <si>
    <t>113年 4月</t>
  </si>
  <si>
    <t>113年 5月</t>
  </si>
  <si>
    <t>113年 6月</t>
  </si>
  <si>
    <t>113年 7月</t>
  </si>
  <si>
    <t>113年 8月</t>
  </si>
  <si>
    <t>113年 9月</t>
  </si>
  <si>
    <t>113年 10月</t>
  </si>
  <si>
    <t>113年 11月</t>
  </si>
  <si>
    <t>113年 12月</t>
  </si>
  <si>
    <t>114年 1月</t>
  </si>
  <si>
    <t>114年 2月</t>
  </si>
  <si>
    <t>114年 3月</t>
  </si>
  <si>
    <t>114年 4月</t>
  </si>
  <si>
    <r>
      <t>1.</t>
    </r>
    <r>
      <rPr>
        <sz val="10"/>
        <rFont val="細明體"/>
        <family val="3"/>
        <charset val="136"/>
      </rPr>
      <t>總計與真實數據</t>
    </r>
    <r>
      <rPr>
        <sz val="10"/>
        <rFont val="Tahoma"/>
        <family val="2"/>
      </rPr>
      <t>MAPE</t>
    </r>
    <phoneticPr fontId="2" type="noConversion"/>
  </si>
  <si>
    <t>114年 5月</t>
  </si>
  <si>
    <r>
      <t>原民身分法修正上路</t>
    </r>
    <r>
      <rPr>
        <sz val="10"/>
        <rFont val="Tahoma"/>
        <family val="2"/>
      </rPr>
      <t xml:space="preserve"> </t>
    </r>
    <r>
      <rPr>
        <sz val="10"/>
        <rFont val="細明體"/>
        <family val="3"/>
        <charset val="136"/>
      </rPr>
      <t>原人口數季增逾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千人</t>
    </r>
  </si>
  <si>
    <t>https://www.ipcf.org.tw/-/News/Detail?newsId=24051518011145250</t>
    <phoneticPr fontId="2" type="noConversion"/>
  </si>
  <si>
    <r>
      <t>原住民身分法修法後在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1</t>
    </r>
    <r>
      <rPr>
        <sz val="10"/>
        <rFont val="細明體"/>
        <family val="3"/>
        <charset val="136"/>
      </rPr>
      <t>月正式上路，根據原民會最新公布人口數統計，</t>
    </r>
    <r>
      <rPr>
        <sz val="10"/>
        <rFont val="Tahoma"/>
        <family val="2"/>
      </rPr>
      <t xml:space="preserve"> </t>
    </r>
  </si>
  <si>
    <r>
      <t>截至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月，原住民總人口數來到</t>
    </r>
    <r>
      <rPr>
        <sz val="10"/>
        <rFont val="Tahoma"/>
        <family val="2"/>
      </rPr>
      <t>59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千多人，</t>
    </r>
  </si>
  <si>
    <r>
      <t>比起修法上路前的</t>
    </r>
    <r>
      <rPr>
        <sz val="10"/>
        <rFont val="Tahoma"/>
        <family val="2"/>
      </rPr>
      <t>58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9</t>
    </r>
    <r>
      <rPr>
        <sz val="10"/>
        <rFont val="細明體"/>
        <family val="3"/>
        <charset val="136"/>
      </rPr>
      <t>千多人，原住民人口增加了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千多人，占原住民總體人數的</t>
    </r>
    <r>
      <rPr>
        <sz val="10"/>
        <rFont val="Tahoma"/>
        <family val="2"/>
      </rPr>
      <t>1%</t>
    </r>
    <r>
      <rPr>
        <sz val="10"/>
        <rFont val="細明體"/>
        <family val="3"/>
        <charset val="136"/>
      </rPr>
      <t>。</t>
    </r>
  </si>
  <si>
    <t>原民身分法修正上路 原人口數季增逾6千人</t>
  </si>
  <si>
    <t xml:space="preserve">原住民身分法修法後在113年1月正式上路，根據原民會最新公布人口數統計， </t>
  </si>
  <si>
    <t>截至113年3月，原住民總人口數來到59萬5千多人，</t>
  </si>
  <si>
    <t>比起修法上路前的58萬9千多人，原住民人口增加了6千多人，占原住民總體人數的1%。</t>
  </si>
  <si>
    <t>https://www.ipcf.org.tw/-/News/Detail?newsId=24051518011145250</t>
    <phoneticPr fontId="2" type="noConversion"/>
  </si>
  <si>
    <t>與上期相比</t>
    <phoneticPr fontId="2" type="noConversion"/>
  </si>
  <si>
    <r>
      <rPr>
        <sz val="10"/>
        <rFont val="細明體"/>
        <family val="3"/>
        <charset val="136"/>
      </rPr>
      <t>囤房稅</t>
    </r>
    <r>
      <rPr>
        <sz val="10"/>
        <rFont val="Tahoma"/>
        <family val="2"/>
      </rPr>
      <t>2.0</t>
    </r>
    <r>
      <rPr>
        <sz val="10"/>
        <rFont val="細明體"/>
        <family val="3"/>
        <charset val="136"/>
      </rPr>
      <t>將在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月開徵，民眾若要適用較優惠的自住房屋稅率，本人、配偶或直系親屬須在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</t>
    </r>
    <r>
      <rPr>
        <sz val="10"/>
        <rFont val="Tahoma"/>
        <family val="2"/>
      </rPr>
      <t>24</t>
    </r>
    <r>
      <rPr>
        <sz val="10"/>
        <rFont val="細明體"/>
        <family val="3"/>
        <charset val="136"/>
      </rPr>
      <t>日前於該屋辦完戶籍登記。</t>
    </r>
    <phoneticPr fontId="2" type="noConversion"/>
  </si>
  <si>
    <r>
      <rPr>
        <sz val="10"/>
        <rFont val="細明體"/>
        <family val="3"/>
        <charset val="136"/>
      </rPr>
      <t>囤房稅</t>
    </r>
    <r>
      <rPr>
        <sz val="10"/>
        <rFont val="Tahoma"/>
        <family val="2"/>
      </rPr>
      <t>2.0</t>
    </r>
    <r>
      <rPr>
        <sz val="10"/>
        <rFont val="細明體"/>
        <family val="3"/>
        <charset val="136"/>
      </rPr>
      <t>將在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月開徵，民眾若要適用較優惠的自住房屋稅率，本人、配偶或直系親屬須在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</t>
    </r>
    <r>
      <rPr>
        <sz val="10"/>
        <rFont val="Tahoma"/>
        <family val="2"/>
      </rPr>
      <t>24</t>
    </r>
    <r>
      <rPr>
        <sz val="10"/>
        <rFont val="細明體"/>
        <family val="3"/>
        <charset val="136"/>
      </rPr>
      <t>日前於該屋辦完戶籍登記。</t>
    </r>
    <phoneticPr fontId="2" type="noConversion"/>
  </si>
  <si>
    <t>未來月份</t>
  </si>
  <si>
    <t>趨勢圖</t>
  </si>
  <si>
    <r>
      <rPr>
        <sz val="12"/>
        <color theme="1"/>
        <rFont val="標楷體"/>
        <family val="4"/>
        <charset val="136"/>
      </rPr>
      <t>說明：</t>
    </r>
    <r>
      <rPr>
        <sz val="12"/>
        <color theme="1"/>
        <rFont val="Times New Roman"/>
        <family val="1"/>
      </rPr>
      <t xml:space="preserve">
1.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0.</t>
    </r>
    <r>
      <rPr>
        <sz val="12"/>
        <color theme="1"/>
        <rFont val="標楷體"/>
        <family val="4"/>
        <charset val="136"/>
      </rPr>
      <t>直接貼上」指貼上</t>
    </r>
    <r>
      <rPr>
        <sz val="12"/>
        <color theme="1"/>
        <rFont val="Times New Roman"/>
        <family val="1"/>
      </rPr>
      <t>BAS</t>
    </r>
    <r>
      <rPr>
        <sz val="12"/>
        <color theme="1"/>
        <rFont val="標楷體"/>
        <family val="4"/>
        <charset val="136"/>
      </rPr>
      <t>模型資料。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
</t>
    </r>
    <r>
      <rPr>
        <sz val="12"/>
        <color theme="1"/>
        <rFont val="Times New Roman"/>
        <family val="1"/>
      </rPr>
      <t>2.</t>
    </r>
    <r>
      <rPr>
        <sz val="12"/>
        <color theme="1"/>
        <rFont val="標楷體"/>
        <family val="4"/>
        <charset val="136"/>
      </rPr>
      <t>若項目內有</t>
    </r>
    <r>
      <rPr>
        <sz val="12"/>
        <color theme="1"/>
        <rFont val="Times New Roman"/>
        <family val="1"/>
      </rPr>
      <t>MAPE(</t>
    </r>
    <r>
      <rPr>
        <sz val="12"/>
        <color theme="1"/>
        <rFont val="標楷體"/>
        <family val="4"/>
        <charset val="136"/>
      </rPr>
      <t>平均絕對百分比誤差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，係指推估能力分級，</t>
    </r>
    <r>
      <rPr>
        <sz val="12"/>
        <color theme="1"/>
        <rFont val="Times New Roman"/>
        <family val="1"/>
      </rPr>
      <t>MAPE&lt;10%</t>
    </r>
    <r>
      <rPr>
        <sz val="12"/>
        <color theme="1"/>
        <rFont val="標楷體"/>
        <family val="4"/>
        <charset val="136"/>
      </rPr>
      <t>，代表高準確度；介於</t>
    </r>
    <r>
      <rPr>
        <sz val="12"/>
        <color theme="1"/>
        <rFont val="Times New Roman"/>
        <family val="1"/>
      </rPr>
      <t>10%-20%</t>
    </r>
    <r>
      <rPr>
        <sz val="12"/>
        <color theme="1"/>
        <rFont val="標楷體"/>
        <family val="4"/>
        <charset val="136"/>
      </rPr>
      <t>，則代表良好。</t>
    </r>
    <r>
      <rPr>
        <sz val="12"/>
        <color theme="1"/>
        <rFont val="Times New Roman"/>
        <family val="1"/>
      </rPr>
      <t>(Lewis, 1982)
3.</t>
    </r>
    <r>
      <rPr>
        <sz val="12"/>
        <color theme="1"/>
        <rFont val="標楷體"/>
        <family val="4"/>
        <charset val="136"/>
      </rPr>
      <t>由於資料來源關係，本次版本暫先忽略社會增加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遷入減遷出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所帶影響，純考慮自然增加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出生減死亡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形成的人口結構。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</si>
</sst>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6" formatCode="#,##0.00_ "/>
  </numFmts>
  <fonts count="10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10"/>
      <name val="細明體"/>
      <family val="3"/>
      <charset val="136"/>
    </font>
    <font>
      <sz val="12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u/>
      <sz val="12"/>
      <color theme="10"/>
      <name val="新細明體"/>
      <family val="2"/>
      <scheme val="minor"/>
    </font>
    <font>
      <u/>
      <sz val="10"/>
      <color theme="10"/>
      <name val="新細明體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/>
    <xf numFmtId="0" fontId="8" fillId="0" borderId="0" applyNumberFormat="0" applyFill="0" applyBorder="0" applyAlignment="0" applyProtection="0"/>
  </cellStyleXfs>
  <cellXfs count="46">
    <xf numFmtId="0" fontId="0" fillId="0" borderId="0" xfId="0"/>
    <xf numFmtId="0" fontId="3" fillId="2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0" fontId="1" fillId="0" borderId="1" xfId="1" applyFill="1" applyBorder="1"/>
    <xf numFmtId="0" fontId="1" fillId="4" borderId="0" xfId="1" applyFill="1"/>
    <xf numFmtId="43" fontId="1" fillId="0" borderId="0" xfId="1" applyNumberFormat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176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43" fontId="1" fillId="0" borderId="1" xfId="1" applyNumberFormat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43" fontId="1" fillId="3" borderId="1" xfId="1" applyNumberFormat="1" applyFill="1" applyBorder="1" applyAlignment="1">
      <alignment vertical="center"/>
    </xf>
    <xf numFmtId="176" fontId="1" fillId="3" borderId="1" xfId="1" applyNumberFormat="1" applyFill="1" applyBorder="1" applyAlignment="1">
      <alignment vertical="center"/>
    </xf>
    <xf numFmtId="10" fontId="1" fillId="3" borderId="1" xfId="1" applyNumberFormat="1" applyFill="1" applyBorder="1" applyAlignment="1">
      <alignment vertical="center"/>
    </xf>
    <xf numFmtId="43" fontId="1" fillId="4" borderId="1" xfId="1" applyNumberFormat="1" applyFill="1" applyBorder="1"/>
    <xf numFmtId="43" fontId="1" fillId="4" borderId="1" xfId="1" applyNumberFormat="1" applyFill="1" applyBorder="1" applyAlignment="1">
      <alignment vertical="center"/>
    </xf>
    <xf numFmtId="176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0" fontId="1" fillId="0" borderId="0" xfId="1" applyFont="1" applyAlignment="1">
      <alignment vertical="center"/>
    </xf>
    <xf numFmtId="0" fontId="4" fillId="4" borderId="0" xfId="1" applyFont="1" applyFill="1" applyAlignment="1">
      <alignment vertical="center"/>
    </xf>
    <xf numFmtId="0" fontId="1" fillId="4" borderId="0" xfId="1" applyFill="1" applyAlignment="1">
      <alignment vertical="center"/>
    </xf>
    <xf numFmtId="0" fontId="9" fillId="4" borderId="0" xfId="4" applyFont="1" applyFill="1" applyAlignment="1">
      <alignment vertical="center"/>
    </xf>
    <xf numFmtId="0" fontId="1" fillId="4" borderId="0" xfId="1" applyFont="1" applyFill="1" applyAlignment="1">
      <alignment vertical="center"/>
    </xf>
    <xf numFmtId="0" fontId="9" fillId="4" borderId="0" xfId="4" applyFont="1" applyFill="1"/>
    <xf numFmtId="10" fontId="1" fillId="0" borderId="0" xfId="1" applyNumberFormat="1"/>
    <xf numFmtId="0" fontId="1" fillId="5" borderId="0" xfId="1" applyFill="1"/>
    <xf numFmtId="0" fontId="1" fillId="5" borderId="0" xfId="1" applyFill="1" applyAlignment="1">
      <alignment vertical="center"/>
    </xf>
    <xf numFmtId="10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5">
    <cellStyle name="一般" xfId="0" builtinId="0"/>
    <cellStyle name="一般 2" xfId="1"/>
    <cellStyle name="一般 2 2" xfId="3"/>
    <cellStyle name="一般 3" xfId="2"/>
    <cellStyle name="超連結" xfId="4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pcf.org.tw/-/News/Detail?newsId=24051518011145250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pcf.org.tw/-/News/Detail?newsId=240515180111452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abSelected="1" workbookViewId="0">
      <selection sqref="A1:A2"/>
    </sheetView>
  </sheetViews>
  <sheetFormatPr defaultRowHeight="16.5"/>
  <cols>
    <col min="1" max="1" width="119.875" customWidth="1"/>
  </cols>
  <sheetData>
    <row r="1" spans="1:1" ht="66">
      <c r="A1" s="16" t="s">
        <v>45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sqref="A1:B26"/>
    </sheetView>
  </sheetViews>
  <sheetFormatPr defaultRowHeight="12.75"/>
  <cols>
    <col min="1" max="1" width="11.125" style="3" bestFit="1" customWidth="1"/>
    <col min="2" max="3" width="18.125" style="3" customWidth="1"/>
    <col min="4" max="16384" width="9" style="3"/>
  </cols>
  <sheetData>
    <row r="1" spans="1:12" ht="13.5">
      <c r="A1" s="2"/>
      <c r="B1" s="14" t="s">
        <v>0</v>
      </c>
      <c r="C1" s="15" t="s">
        <v>40</v>
      </c>
    </row>
    <row r="2" spans="1:12" s="5" customFormat="1" ht="42.75" hidden="1" customHeight="1">
      <c r="A2" s="4"/>
      <c r="B2" s="4"/>
      <c r="C2" s="4"/>
    </row>
    <row r="3" spans="1:12">
      <c r="A3" s="6" t="s">
        <v>5</v>
      </c>
      <c r="B3" s="7">
        <v>212008</v>
      </c>
      <c r="C3" s="7"/>
    </row>
    <row r="4" spans="1:12">
      <c r="A4" s="6" t="s">
        <v>6</v>
      </c>
      <c r="B4" s="7">
        <v>211933</v>
      </c>
      <c r="C4" s="7">
        <f>B4-B3</f>
        <v>-75</v>
      </c>
    </row>
    <row r="5" spans="1:12">
      <c r="A5" s="6" t="s">
        <v>7</v>
      </c>
      <c r="B5" s="7">
        <v>211807</v>
      </c>
      <c r="C5" s="7">
        <f t="shared" ref="C5:C26" si="0">B5-B4</f>
        <v>-126</v>
      </c>
    </row>
    <row r="6" spans="1:12">
      <c r="A6" s="6" t="s">
        <v>8</v>
      </c>
      <c r="B6" s="7">
        <v>211681</v>
      </c>
      <c r="C6" s="7">
        <f t="shared" si="0"/>
        <v>-126</v>
      </c>
    </row>
    <row r="7" spans="1:12">
      <c r="A7" s="6" t="s">
        <v>9</v>
      </c>
      <c r="B7" s="7">
        <v>211613</v>
      </c>
      <c r="C7" s="7">
        <f t="shared" si="0"/>
        <v>-68</v>
      </c>
    </row>
    <row r="8" spans="1:12">
      <c r="A8" s="6" t="s">
        <v>10</v>
      </c>
      <c r="B8" s="7">
        <v>211550</v>
      </c>
      <c r="C8" s="7">
        <f t="shared" si="0"/>
        <v>-63</v>
      </c>
    </row>
    <row r="9" spans="1:12">
      <c r="A9" s="30" t="s">
        <v>11</v>
      </c>
      <c r="B9" s="30">
        <v>211544</v>
      </c>
      <c r="C9" s="30">
        <f t="shared" si="0"/>
        <v>-6</v>
      </c>
      <c r="D9" s="10" t="s">
        <v>35</v>
      </c>
      <c r="E9" s="10"/>
      <c r="F9" s="10"/>
      <c r="G9" s="10"/>
      <c r="H9" s="10"/>
      <c r="I9" s="10"/>
      <c r="J9" s="10"/>
    </row>
    <row r="10" spans="1:12" ht="14.25">
      <c r="A10" s="6" t="s">
        <v>12</v>
      </c>
      <c r="B10" s="7">
        <v>211357</v>
      </c>
      <c r="C10" s="7">
        <f t="shared" si="0"/>
        <v>-187</v>
      </c>
      <c r="D10" s="39" t="s">
        <v>39</v>
      </c>
      <c r="E10" s="10"/>
      <c r="F10" s="10"/>
      <c r="G10" s="10"/>
      <c r="H10" s="10"/>
      <c r="I10" s="10"/>
      <c r="J10" s="10"/>
    </row>
    <row r="11" spans="1:12">
      <c r="A11" s="6" t="s">
        <v>13</v>
      </c>
      <c r="B11" s="7">
        <v>211261</v>
      </c>
      <c r="C11" s="7">
        <f t="shared" si="0"/>
        <v>-96</v>
      </c>
      <c r="D11" s="10" t="s">
        <v>36</v>
      </c>
      <c r="E11" s="10"/>
      <c r="F11" s="10"/>
      <c r="G11" s="10"/>
      <c r="H11" s="10"/>
      <c r="I11" s="10"/>
      <c r="J11" s="10"/>
    </row>
    <row r="12" spans="1:12">
      <c r="A12" s="30" t="s">
        <v>14</v>
      </c>
      <c r="B12" s="30">
        <v>211114</v>
      </c>
      <c r="C12" s="30">
        <f t="shared" si="0"/>
        <v>-147</v>
      </c>
      <c r="D12" s="10" t="s">
        <v>37</v>
      </c>
      <c r="E12" s="10"/>
      <c r="F12" s="10"/>
      <c r="G12" s="10"/>
      <c r="H12" s="10"/>
      <c r="I12" s="10"/>
      <c r="J12" s="10"/>
      <c r="K12" s="8"/>
      <c r="L12" s="8"/>
    </row>
    <row r="13" spans="1:12">
      <c r="A13" s="6" t="s">
        <v>15</v>
      </c>
      <c r="B13" s="7">
        <v>211021</v>
      </c>
      <c r="C13" s="7">
        <f t="shared" si="0"/>
        <v>-93</v>
      </c>
      <c r="D13" s="10" t="s">
        <v>38</v>
      </c>
      <c r="E13" s="10"/>
      <c r="F13" s="10"/>
      <c r="G13" s="10"/>
      <c r="H13" s="10"/>
      <c r="I13" s="10"/>
      <c r="J13" s="10"/>
    </row>
    <row r="14" spans="1:12" s="8" customFormat="1">
      <c r="A14" s="7" t="s">
        <v>16</v>
      </c>
      <c r="B14" s="7">
        <v>210898</v>
      </c>
      <c r="C14" s="7">
        <f t="shared" si="0"/>
        <v>-123</v>
      </c>
      <c r="D14" s="3"/>
      <c r="E14" s="3"/>
      <c r="F14" s="3"/>
      <c r="G14" s="3"/>
      <c r="H14" s="3"/>
      <c r="I14" s="3"/>
      <c r="J14" s="3"/>
      <c r="K14" s="3"/>
      <c r="L14" s="3"/>
    </row>
    <row r="15" spans="1:12">
      <c r="A15" s="6" t="s">
        <v>17</v>
      </c>
      <c r="B15" s="7">
        <v>210793</v>
      </c>
      <c r="C15" s="7">
        <f t="shared" si="0"/>
        <v>-105</v>
      </c>
    </row>
    <row r="16" spans="1:12">
      <c r="A16" s="6" t="s">
        <v>18</v>
      </c>
      <c r="B16" s="7">
        <v>210673</v>
      </c>
      <c r="C16" s="7">
        <f t="shared" si="0"/>
        <v>-120</v>
      </c>
    </row>
    <row r="17" spans="1:14">
      <c r="A17" s="6" t="s">
        <v>19</v>
      </c>
      <c r="B17" s="7">
        <v>210569</v>
      </c>
      <c r="C17" s="7">
        <f t="shared" si="0"/>
        <v>-104</v>
      </c>
    </row>
    <row r="18" spans="1:14">
      <c r="A18" s="6" t="s">
        <v>20</v>
      </c>
      <c r="B18" s="7">
        <v>210400</v>
      </c>
      <c r="C18" s="7">
        <f t="shared" si="0"/>
        <v>-169</v>
      </c>
      <c r="D18" s="8"/>
      <c r="E18" s="8"/>
      <c r="F18" s="8"/>
      <c r="G18" s="8"/>
      <c r="H18" s="8"/>
      <c r="I18" s="8"/>
      <c r="J18" s="8"/>
      <c r="K18" s="8"/>
      <c r="L18" s="8"/>
    </row>
    <row r="19" spans="1:14">
      <c r="A19" s="6" t="s">
        <v>21</v>
      </c>
      <c r="B19" s="7">
        <v>210281</v>
      </c>
      <c r="C19" s="7">
        <f t="shared" si="0"/>
        <v>-119</v>
      </c>
    </row>
    <row r="20" spans="1:14" s="8" customFormat="1">
      <c r="A20" s="7" t="s">
        <v>22</v>
      </c>
      <c r="B20" s="7">
        <v>210272</v>
      </c>
      <c r="C20" s="7">
        <f t="shared" si="0"/>
        <v>-9</v>
      </c>
      <c r="D20" s="3"/>
      <c r="E20" s="3"/>
      <c r="F20" s="3"/>
      <c r="G20" s="3"/>
      <c r="H20" s="3"/>
      <c r="I20" s="3"/>
      <c r="J20" s="3"/>
      <c r="K20" s="3"/>
      <c r="L20" s="3"/>
    </row>
    <row r="21" spans="1:14">
      <c r="A21" s="6" t="s">
        <v>23</v>
      </c>
      <c r="B21" s="7">
        <v>210219</v>
      </c>
      <c r="C21" s="7">
        <f t="shared" si="0"/>
        <v>-53</v>
      </c>
    </row>
    <row r="22" spans="1:14">
      <c r="A22" s="6" t="s">
        <v>24</v>
      </c>
      <c r="B22" s="7">
        <v>210122</v>
      </c>
      <c r="C22" s="7">
        <f t="shared" si="0"/>
        <v>-97</v>
      </c>
    </row>
    <row r="23" spans="1:14">
      <c r="A23" s="6" t="s">
        <v>25</v>
      </c>
      <c r="B23" s="7">
        <v>209864</v>
      </c>
      <c r="C23" s="7">
        <f t="shared" si="0"/>
        <v>-258</v>
      </c>
    </row>
    <row r="24" spans="1:14" ht="14.25">
      <c r="A24" s="6" t="s">
        <v>26</v>
      </c>
      <c r="B24" s="7">
        <v>209701</v>
      </c>
      <c r="C24" s="7">
        <f t="shared" si="0"/>
        <v>-163</v>
      </c>
      <c r="D24" s="41" t="s">
        <v>41</v>
      </c>
      <c r="E24" s="41"/>
      <c r="F24" s="41"/>
      <c r="G24" s="41"/>
      <c r="H24" s="41"/>
      <c r="I24" s="41"/>
      <c r="J24" s="41"/>
      <c r="K24" s="41"/>
      <c r="L24" s="41"/>
      <c r="M24" s="41"/>
      <c r="N24" s="41"/>
    </row>
    <row r="25" spans="1:14">
      <c r="A25" s="6" t="s">
        <v>27</v>
      </c>
      <c r="B25" s="7">
        <v>209578</v>
      </c>
      <c r="C25" s="7">
        <f t="shared" si="0"/>
        <v>-123</v>
      </c>
    </row>
    <row r="26" spans="1:14">
      <c r="A26" s="6" t="s">
        <v>29</v>
      </c>
      <c r="B26" s="7">
        <v>209439</v>
      </c>
      <c r="C26" s="7">
        <f t="shared" si="0"/>
        <v>-139</v>
      </c>
    </row>
    <row r="27" spans="1:14" ht="62.25" customHeight="1">
      <c r="A27" s="12" t="s">
        <v>2</v>
      </c>
      <c r="B27" s="9"/>
      <c r="C27" s="9"/>
    </row>
  </sheetData>
  <phoneticPr fontId="2" type="noConversion"/>
  <hyperlinks>
    <hyperlink ref="D10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'0.直接貼上-真實數據'!B3:B26</xm:f>
              <xm:sqref>B27</xm:sqref>
            </x14:sparkline>
            <x14:sparkline>
              <xm:f>'0.直接貼上-真實數據'!C3:C26</xm:f>
              <xm:sqref>C27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7"/>
  <sheetViews>
    <sheetView workbookViewId="0">
      <selection sqref="A1:B26"/>
    </sheetView>
  </sheetViews>
  <sheetFormatPr defaultRowHeight="12.75"/>
  <cols>
    <col min="1" max="1" width="11.125" style="3" bestFit="1" customWidth="1"/>
    <col min="2" max="2" width="18.125" style="3" customWidth="1"/>
    <col min="3" max="16384" width="9" style="3"/>
  </cols>
  <sheetData>
    <row r="1" spans="1:2" ht="13.5">
      <c r="A1" s="2" t="s">
        <v>43</v>
      </c>
      <c r="B1" s="1" t="s">
        <v>0</v>
      </c>
    </row>
    <row r="2" spans="1:2" s="5" customFormat="1" ht="42.75" hidden="1" customHeight="1">
      <c r="A2" s="4">
        <v>0</v>
      </c>
      <c r="B2" s="4">
        <v>0</v>
      </c>
    </row>
    <row r="3" spans="1:2">
      <c r="A3" s="6" t="s">
        <v>5</v>
      </c>
      <c r="B3" s="7">
        <v>211996.87758742747</v>
      </c>
    </row>
    <row r="4" spans="1:2">
      <c r="A4" s="6" t="s">
        <v>6</v>
      </c>
      <c r="B4" s="7">
        <v>211906.91684247102</v>
      </c>
    </row>
    <row r="5" spans="1:2">
      <c r="A5" s="6" t="s">
        <v>7</v>
      </c>
      <c r="B5" s="7">
        <v>211817.11750223849</v>
      </c>
    </row>
    <row r="6" spans="1:2">
      <c r="A6" s="6" t="s">
        <v>8</v>
      </c>
      <c r="B6" s="7">
        <v>211727.47930369564</v>
      </c>
    </row>
    <row r="7" spans="1:2">
      <c r="A7" s="6" t="s">
        <v>9</v>
      </c>
      <c r="B7" s="7">
        <v>211638.00198366682</v>
      </c>
    </row>
    <row r="8" spans="1:2">
      <c r="A8" s="6" t="s">
        <v>10</v>
      </c>
      <c r="B8" s="7">
        <v>211548.68527883463</v>
      </c>
    </row>
    <row r="9" spans="1:2">
      <c r="A9" s="6" t="s">
        <v>11</v>
      </c>
      <c r="B9" s="7">
        <v>211459.52892574054</v>
      </c>
    </row>
    <row r="10" spans="1:2">
      <c r="A10" s="6" t="s">
        <v>12</v>
      </c>
      <c r="B10" s="7">
        <v>211370.53266078478</v>
      </c>
    </row>
    <row r="11" spans="1:2">
      <c r="A11" s="6" t="s">
        <v>13</v>
      </c>
      <c r="B11" s="7">
        <v>211281.69622022667</v>
      </c>
    </row>
    <row r="12" spans="1:2">
      <c r="A12" s="6" t="s">
        <v>14</v>
      </c>
      <c r="B12" s="7">
        <v>211193.01934018475</v>
      </c>
    </row>
    <row r="13" spans="1:2">
      <c r="A13" s="6" t="s">
        <v>15</v>
      </c>
      <c r="B13" s="7">
        <v>211104.50175663689</v>
      </c>
    </row>
    <row r="14" spans="1:2" s="8" customFormat="1">
      <c r="A14" s="7" t="s">
        <v>16</v>
      </c>
      <c r="B14" s="7">
        <v>211016.14320542064</v>
      </c>
    </row>
    <row r="15" spans="1:2">
      <c r="A15" s="6" t="s">
        <v>17</v>
      </c>
      <c r="B15" s="7">
        <v>210927.96542807814</v>
      </c>
    </row>
    <row r="16" spans="1:2">
      <c r="A16" s="6" t="s">
        <v>18</v>
      </c>
      <c r="B16" s="7">
        <v>210839.96816789077</v>
      </c>
    </row>
    <row r="17" spans="1:5">
      <c r="A17" s="6" t="s">
        <v>19</v>
      </c>
      <c r="B17" s="7">
        <v>210752.15116872411</v>
      </c>
    </row>
    <row r="18" spans="1:5">
      <c r="A18" s="6" t="s">
        <v>20</v>
      </c>
      <c r="B18" s="7">
        <v>210664.51417502761</v>
      </c>
    </row>
    <row r="19" spans="1:5">
      <c r="A19" s="6" t="s">
        <v>21</v>
      </c>
      <c r="B19" s="7">
        <v>210577.05693183411</v>
      </c>
    </row>
    <row r="20" spans="1:5" s="8" customFormat="1">
      <c r="A20" s="7" t="s">
        <v>22</v>
      </c>
      <c r="B20" s="7">
        <v>210489.77918475922</v>
      </c>
    </row>
    <row r="21" spans="1:5">
      <c r="A21" s="6" t="s">
        <v>23</v>
      </c>
      <c r="B21" s="7">
        <v>210402.68068000095</v>
      </c>
    </row>
    <row r="22" spans="1:5">
      <c r="A22" s="6" t="s">
        <v>24</v>
      </c>
      <c r="B22" s="7">
        <v>210315.76116433926</v>
      </c>
    </row>
    <row r="23" spans="1:5">
      <c r="A23" s="6" t="s">
        <v>25</v>
      </c>
      <c r="B23" s="7">
        <v>210229.02038513546</v>
      </c>
    </row>
    <row r="24" spans="1:5">
      <c r="A24" s="6" t="s">
        <v>26</v>
      </c>
      <c r="B24" s="7">
        <v>210142.45809033187</v>
      </c>
    </row>
    <row r="25" spans="1:5">
      <c r="A25" s="6" t="s">
        <v>27</v>
      </c>
      <c r="B25" s="7">
        <v>210056.07402845126</v>
      </c>
    </row>
    <row r="26" spans="1:5">
      <c r="A26" s="6" t="s">
        <v>29</v>
      </c>
      <c r="B26" s="7">
        <v>209969.86794859637</v>
      </c>
      <c r="C26" s="11">
        <f>B26-B3</f>
        <v>-2027.0096388311067</v>
      </c>
      <c r="D26" s="40">
        <f>B26/B3-1</f>
        <v>-9.5615070462307106E-3</v>
      </c>
      <c r="E26" s="3" t="str">
        <f>"與推估第1期"&amp;A3&amp;"相比"</f>
        <v>與推估第1期112年 6月相比</v>
      </c>
    </row>
    <row r="27" spans="1:5" ht="62.25" customHeight="1">
      <c r="A27" s="12" t="s">
        <v>44</v>
      </c>
      <c r="B27" s="9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33"/>
  <sheetViews>
    <sheetView workbookViewId="0">
      <selection activeCell="C23" sqref="C23:C25"/>
    </sheetView>
  </sheetViews>
  <sheetFormatPr defaultRowHeight="12.75"/>
  <cols>
    <col min="1" max="1" width="10.625" style="19" customWidth="1"/>
    <col min="2" max="2" width="22.625" style="19" customWidth="1"/>
    <col min="3" max="3" width="9.625" style="19" customWidth="1"/>
    <col min="4" max="16384" width="9" style="19"/>
  </cols>
  <sheetData>
    <row r="1" spans="1:12" ht="14.25">
      <c r="A1" s="19" t="s">
        <v>28</v>
      </c>
    </row>
    <row r="2" spans="1:12" ht="13.5">
      <c r="A2" s="13" t="s">
        <v>1</v>
      </c>
      <c r="B2" s="20" t="str">
        <f>'0.直接貼上-真實數據'!B1&amp;"誤差"</f>
        <v>0-100up所有人口總計誤差</v>
      </c>
      <c r="C2" s="20" t="s">
        <v>3</v>
      </c>
      <c r="D2" s="20" t="s">
        <v>4</v>
      </c>
    </row>
    <row r="3" spans="1:12" s="22" customFormat="1" ht="42.75" hidden="1" customHeight="1">
      <c r="A3" s="21" t="e">
        <f>#REF!</f>
        <v>#REF!</v>
      </c>
      <c r="B3" s="21" t="e">
        <f>#REF!</f>
        <v>#REF!</v>
      </c>
      <c r="C3" s="21"/>
    </row>
    <row r="4" spans="1:12">
      <c r="A4" s="23" t="str">
        <f>'0.直接貼上-真實數據'!A3</f>
        <v>112年 6月</v>
      </c>
      <c r="B4" s="17">
        <f>'1.總計'!B3-'0.直接貼上-真實數據'!B3</f>
        <v>-11.122412572527537</v>
      </c>
      <c r="C4" s="18">
        <f>ABS('1.總計'!B3-'0.直接貼上-真實數據'!B3)/'0.直接貼上-真實數據'!B3</f>
        <v>5.2462230540958536E-5</v>
      </c>
      <c r="D4" s="44">
        <f>AVERAGE(C4:C27)</f>
        <v>7.8826614030286333E-4</v>
      </c>
    </row>
    <row r="5" spans="1:12" ht="12.75" customHeight="1">
      <c r="A5" s="23" t="str">
        <f>'0.直接貼上-真實數據'!A4</f>
        <v>112年 7月</v>
      </c>
      <c r="B5" s="17">
        <f>'1.總計'!B4-'0.直接貼上-真實數據'!B4</f>
        <v>-26.083157528977608</v>
      </c>
      <c r="C5" s="18">
        <f>ABS('1.總計'!B4-'0.直接貼上-真實數據'!B4)/'0.直接貼上-真實數據'!B4</f>
        <v>1.2307265753317136E-4</v>
      </c>
      <c r="D5" s="45"/>
    </row>
    <row r="6" spans="1:12" ht="12.75" customHeight="1">
      <c r="A6" s="23" t="str">
        <f>'0.直接貼上-真實數據'!A5</f>
        <v>112年 8月</v>
      </c>
      <c r="B6" s="17">
        <f>'1.總計'!B5-'0.直接貼上-真實數據'!B5</f>
        <v>10.117502238485031</v>
      </c>
      <c r="C6" s="18">
        <f>ABS('1.總計'!B5-'0.直接貼上-真實數據'!B5)/'0.直接貼上-真實數據'!B5</f>
        <v>4.7767553661989599E-5</v>
      </c>
      <c r="D6" s="45"/>
    </row>
    <row r="7" spans="1:12" ht="12.75" customHeight="1">
      <c r="A7" s="23" t="str">
        <f>'0.直接貼上-真實數據'!A6</f>
        <v>112年 9月</v>
      </c>
      <c r="B7" s="17">
        <f>'1.總計'!B6-'0.直接貼上-真實數據'!B6</f>
        <v>46.479303695639828</v>
      </c>
      <c r="C7" s="18">
        <f>ABS('1.總計'!B6-'0.直接貼上-真實數據'!B6)/'0.直接貼上-真實數據'!B6</f>
        <v>2.1957239287248185E-4</v>
      </c>
      <c r="D7" s="45"/>
    </row>
    <row r="8" spans="1:12" ht="12.75" customHeight="1">
      <c r="A8" s="23" t="str">
        <f>'0.直接貼上-真實數據'!A7</f>
        <v>112年 10月</v>
      </c>
      <c r="B8" s="17">
        <f>'1.總計'!B7-'0.直接貼上-真實數據'!B7</f>
        <v>25.001983666821616</v>
      </c>
      <c r="C8" s="18">
        <f>ABS('1.總計'!B7-'0.直接貼上-真實數據'!B7)/'0.直接貼上-真實數據'!B7</f>
        <v>1.1814956390591134E-4</v>
      </c>
      <c r="D8" s="45"/>
    </row>
    <row r="9" spans="1:12" ht="12.75" customHeight="1">
      <c r="A9" s="23" t="str">
        <f>'0.直接貼上-真實數據'!A8</f>
        <v>112年 11月</v>
      </c>
      <c r="B9" s="17">
        <f>'1.總計'!B8-'0.直接貼上-真實數據'!B8</f>
        <v>-1.3147211653704289</v>
      </c>
      <c r="C9" s="18">
        <f>ABS('1.總計'!B8-'0.直接貼上-真實數據'!B8)/'0.直接貼上-真實數據'!B8</f>
        <v>6.2147065250315713E-6</v>
      </c>
      <c r="D9" s="45"/>
    </row>
    <row r="10" spans="1:12" ht="14.25" customHeight="1">
      <c r="A10" s="31" t="str">
        <f>'0.直接貼上-真實數據'!A9</f>
        <v>112年 12月</v>
      </c>
      <c r="B10" s="32">
        <f>'1.總計'!B9-'0.直接貼上-真實數據'!B9</f>
        <v>-84.471074259461602</v>
      </c>
      <c r="C10" s="33">
        <f>ABS('1.總計'!B9-'0.直接貼上-真實數據'!B9)/'0.直接貼上-真實數據'!B9</f>
        <v>3.9930735099771961E-4</v>
      </c>
      <c r="D10" s="45"/>
      <c r="E10" s="35" t="s">
        <v>30</v>
      </c>
      <c r="F10" s="36"/>
      <c r="G10" s="36"/>
      <c r="H10" s="36"/>
      <c r="I10" s="36"/>
      <c r="J10" s="36"/>
      <c r="K10" s="36"/>
      <c r="L10" s="36"/>
    </row>
    <row r="11" spans="1:12" ht="14.25" customHeight="1">
      <c r="A11" s="23" t="str">
        <f>'0.直接貼上-真實數據'!A10</f>
        <v>113年 1月</v>
      </c>
      <c r="B11" s="17">
        <f>'1.總計'!B10-'0.直接貼上-真實數據'!B10</f>
        <v>13.53266078478191</v>
      </c>
      <c r="C11" s="18">
        <f>ABS('1.總計'!B10-'0.直接貼上-真實數據'!B10)/'0.直接貼上-真實數據'!B10</f>
        <v>6.4027502210865547E-5</v>
      </c>
      <c r="D11" s="45"/>
      <c r="E11" s="37" t="s">
        <v>31</v>
      </c>
      <c r="F11" s="38"/>
      <c r="G11" s="38"/>
      <c r="H11" s="38"/>
      <c r="I11" s="38"/>
      <c r="J11" s="38"/>
      <c r="K11" s="36"/>
      <c r="L11" s="36"/>
    </row>
    <row r="12" spans="1:12" ht="14.25" customHeight="1">
      <c r="A12" s="23" t="str">
        <f>'0.直接貼上-真實數據'!A11</f>
        <v>113年 2月</v>
      </c>
      <c r="B12" s="17">
        <f>'1.總計'!B11-'0.直接貼上-真實數據'!B11</f>
        <v>20.696220226673177</v>
      </c>
      <c r="C12" s="18">
        <f>ABS('1.總計'!B11-'0.直接貼上-真實數據'!B11)/'0.直接貼上-真實數據'!B11</f>
        <v>9.7965172117301234E-5</v>
      </c>
      <c r="D12" s="45"/>
      <c r="E12" s="35" t="s">
        <v>32</v>
      </c>
      <c r="F12" s="36"/>
      <c r="G12" s="36"/>
      <c r="H12" s="36"/>
      <c r="I12" s="36"/>
      <c r="J12" s="36"/>
      <c r="K12" s="36"/>
      <c r="L12" s="36"/>
    </row>
    <row r="13" spans="1:12" ht="14.25" customHeight="1">
      <c r="A13" s="31" t="str">
        <f>'0.直接貼上-真實數據'!A12</f>
        <v>113年 3月</v>
      </c>
      <c r="B13" s="32">
        <f>'1.總計'!B12-'0.直接貼上-真實數據'!B12</f>
        <v>79.019340184750035</v>
      </c>
      <c r="C13" s="33">
        <f>ABS('1.總計'!B12-'0.直接貼上-真實數據'!B12)/'0.直接貼上-真實數據'!B12</f>
        <v>3.7429701575807399E-4</v>
      </c>
      <c r="D13" s="45"/>
      <c r="E13" s="35" t="s">
        <v>33</v>
      </c>
      <c r="F13" s="36"/>
      <c r="G13" s="36"/>
      <c r="H13" s="36"/>
      <c r="I13" s="36"/>
      <c r="J13" s="36"/>
      <c r="K13" s="36"/>
      <c r="L13" s="36"/>
    </row>
    <row r="14" spans="1:12" ht="14.25" customHeight="1">
      <c r="A14" s="23" t="str">
        <f>'0.直接貼上-真實數據'!A13</f>
        <v>113年 4月</v>
      </c>
      <c r="B14" s="17">
        <f>'1.總計'!B13-'0.直接貼上-真實數據'!B13</f>
        <v>83.501756636891514</v>
      </c>
      <c r="C14" s="18">
        <f>ABS('1.總計'!B13-'0.直接貼上-真實數據'!B13)/'0.直接貼上-真實數據'!B13</f>
        <v>3.9570353963298209E-4</v>
      </c>
      <c r="D14" s="45"/>
      <c r="E14" s="35" t="s">
        <v>34</v>
      </c>
      <c r="F14" s="36"/>
      <c r="G14" s="36"/>
      <c r="H14" s="36"/>
      <c r="I14" s="36"/>
      <c r="J14" s="36"/>
      <c r="K14" s="36"/>
      <c r="L14" s="36"/>
    </row>
    <row r="15" spans="1:12" s="24" customFormat="1" ht="12.75" customHeight="1">
      <c r="A15" s="27" t="str">
        <f>'0.直接貼上-真實數據'!A14</f>
        <v>113年 5月</v>
      </c>
      <c r="B15" s="28">
        <f>'1.總計'!B14-'0.直接貼上-真實數據'!B14</f>
        <v>118.14320542063797</v>
      </c>
      <c r="C15" s="29">
        <f>ABS('1.總計'!B14-'0.直接貼上-真實數據'!B14)/'0.直接貼上-真實數據'!B14</f>
        <v>5.6019120817000622E-4</v>
      </c>
      <c r="D15" s="45"/>
      <c r="E15" s="19"/>
      <c r="F15" s="19"/>
      <c r="G15" s="19"/>
      <c r="H15" s="19"/>
      <c r="I15" s="19"/>
      <c r="J15" s="19"/>
      <c r="K15" s="19"/>
      <c r="L15" s="19"/>
    </row>
    <row r="16" spans="1:12" ht="12.75" customHeight="1">
      <c r="A16" s="23" t="str">
        <f>'0.直接貼上-真實數據'!A15</f>
        <v>113年 6月</v>
      </c>
      <c r="B16" s="17">
        <f>'1.總計'!B15-'0.直接貼上-真實數據'!B15</f>
        <v>134.96542807813967</v>
      </c>
      <c r="C16" s="18">
        <f>ABS('1.總計'!B15-'0.直接貼上-真實數據'!B15)/'0.直接貼上-真實數據'!B15</f>
        <v>6.4027471537546159E-4</v>
      </c>
      <c r="D16" s="45"/>
    </row>
    <row r="17" spans="1:15" ht="12.75" customHeight="1">
      <c r="A17" s="23" t="str">
        <f>'0.直接貼上-真實數據'!A16</f>
        <v>113年 7月</v>
      </c>
      <c r="B17" s="17">
        <f>'1.總計'!B16-'0.直接貼上-真實數據'!B16</f>
        <v>166.96816789076547</v>
      </c>
      <c r="C17" s="18">
        <f>ABS('1.總計'!B16-'0.直接貼上-真實數據'!B16)/'0.直接貼上-真實數據'!B16</f>
        <v>7.9254659064410468E-4</v>
      </c>
      <c r="D17" s="45"/>
    </row>
    <row r="18" spans="1:15" ht="12.75" customHeight="1">
      <c r="A18" s="23" t="str">
        <f>'0.直接貼上-真實數據'!A17</f>
        <v>113年 8月</v>
      </c>
      <c r="B18" s="17">
        <f>'1.總計'!B17-'0.直接貼上-真實數據'!B17</f>
        <v>183.15116872411454</v>
      </c>
      <c r="C18" s="18">
        <f>ABS('1.總計'!B17-'0.直接貼上-真實數據'!B17)/'0.直接貼上-真實數據'!B17</f>
        <v>8.6979170117213139E-4</v>
      </c>
      <c r="D18" s="45"/>
    </row>
    <row r="19" spans="1:15" ht="12.75" customHeight="1">
      <c r="A19" s="23" t="str">
        <f>'0.直接貼上-真實數據'!A18</f>
        <v>113年 9月</v>
      </c>
      <c r="B19" s="17">
        <f>'1.總計'!B18-'0.直接貼上-真實數據'!B18</f>
        <v>264.51417502760887</v>
      </c>
      <c r="C19" s="18">
        <f>ABS('1.總計'!B18-'0.直接貼上-真實數據'!B18)/'0.直接貼上-真實數據'!B18</f>
        <v>1.2571966493707645E-3</v>
      </c>
      <c r="D19" s="45"/>
      <c r="E19" s="24"/>
      <c r="F19" s="24"/>
      <c r="G19" s="24"/>
      <c r="H19" s="24"/>
      <c r="I19" s="24"/>
      <c r="J19" s="24"/>
      <c r="K19" s="24"/>
      <c r="L19" s="24"/>
    </row>
    <row r="20" spans="1:15" ht="12.75" customHeight="1">
      <c r="A20" s="23" t="str">
        <f>'0.直接貼上-真實數據'!A19</f>
        <v>113年 10月</v>
      </c>
      <c r="B20" s="17">
        <f>'1.總計'!B19-'0.直接貼上-真實數據'!B19</f>
        <v>296.05693183411495</v>
      </c>
      <c r="C20" s="18">
        <f>ABS('1.總計'!B19-'0.直接貼上-真實數據'!B19)/'0.直接貼上-真實數據'!B19</f>
        <v>1.4079109944983852E-3</v>
      </c>
      <c r="D20" s="45"/>
    </row>
    <row r="21" spans="1:15" s="24" customFormat="1" ht="12.75" customHeight="1">
      <c r="A21" s="23" t="str">
        <f>'0.直接貼上-真實數據'!A20</f>
        <v>113年 11月</v>
      </c>
      <c r="B21" s="17">
        <f>'1.總計'!B20-'0.直接貼上-真實數據'!B20</f>
        <v>217.77918475921615</v>
      </c>
      <c r="C21" s="18">
        <f>ABS('1.總計'!B20-'0.直接貼上-真實數據'!B20)/'0.直接貼上-真實數據'!B20</f>
        <v>1.0357022559314419E-3</v>
      </c>
      <c r="D21" s="45"/>
      <c r="E21" s="19"/>
      <c r="F21" s="19"/>
      <c r="G21" s="19"/>
      <c r="H21" s="19"/>
      <c r="I21" s="19"/>
      <c r="J21" s="19"/>
      <c r="K21" s="19"/>
      <c r="L21" s="19"/>
    </row>
    <row r="22" spans="1:15" ht="12.75" customHeight="1">
      <c r="A22" s="23" t="str">
        <f>'0.直接貼上-真實數據'!A21</f>
        <v>113年 12月</v>
      </c>
      <c r="B22" s="17">
        <f>'1.總計'!B21-'0.直接貼上-真實數據'!B21</f>
        <v>183.68068000095082</v>
      </c>
      <c r="C22" s="18">
        <f>ABS('1.總計'!B21-'0.直接貼上-真實數據'!B21)/'0.直接貼上-真實數據'!B21</f>
        <v>8.7375869926576962E-4</v>
      </c>
      <c r="D22" s="45"/>
    </row>
    <row r="23" spans="1:15" ht="12.75" customHeight="1">
      <c r="A23" s="23" t="str">
        <f>'0.直接貼上-真實數據'!A22</f>
        <v>114年 1月</v>
      </c>
      <c r="B23" s="17">
        <f>'1.總計'!B22-'0.直接貼上-真實數據'!B22</f>
        <v>193.76116433925927</v>
      </c>
      <c r="C23" s="43">
        <f>ABS('1.總計'!B22-'0.直接貼上-真實數據'!B22)/'0.直接貼上-真實數據'!B22</f>
        <v>9.2213649374772407E-4</v>
      </c>
      <c r="D23" s="45"/>
    </row>
    <row r="24" spans="1:15" ht="12.75" customHeight="1">
      <c r="A24" s="23" t="str">
        <f>'0.直接貼上-真實數據'!A23</f>
        <v>114年 2月</v>
      </c>
      <c r="B24" s="17">
        <f>'1.總計'!B23-'0.直接貼上-真實數據'!B23</f>
        <v>365.02038513545995</v>
      </c>
      <c r="C24" s="43">
        <f>ABS('1.總計'!B23-'0.直接貼上-真實數據'!B23)/'0.直接貼上-真實數據'!B23</f>
        <v>1.7393187261057635E-3</v>
      </c>
      <c r="D24" s="45"/>
    </row>
    <row r="25" spans="1:15" ht="14.25" customHeight="1">
      <c r="A25" s="23" t="str">
        <f>'0.直接貼上-真實數據'!A24</f>
        <v>114年 3月</v>
      </c>
      <c r="B25" s="17">
        <f>'1.總計'!B24-'0.直接貼上-真實數據'!B24</f>
        <v>441.45809033187106</v>
      </c>
      <c r="C25" s="43">
        <f>ABS('1.總計'!B24-'0.直接貼上-真實數據'!B24)/'0.直接貼上-真實數據'!B24</f>
        <v>2.1051787560949688E-3</v>
      </c>
      <c r="D25" s="45"/>
      <c r="E25" s="41" t="s">
        <v>42</v>
      </c>
      <c r="F25" s="42"/>
      <c r="G25" s="42"/>
      <c r="H25" s="42"/>
      <c r="I25" s="42"/>
      <c r="J25" s="42"/>
      <c r="K25" s="42"/>
      <c r="L25" s="42"/>
      <c r="M25" s="42"/>
      <c r="N25" s="42"/>
      <c r="O25" s="42"/>
    </row>
    <row r="26" spans="1:15" ht="12.75" customHeight="1">
      <c r="A26" s="23" t="str">
        <f>'0.直接貼上-真實數據'!A25</f>
        <v>114年 4月</v>
      </c>
      <c r="B26" s="17">
        <f>'1.總計'!B25-'0.直接貼上-真實數據'!B25</f>
        <v>478.07402845125762</v>
      </c>
      <c r="C26" s="18">
        <f>ABS('1.總計'!B25-'0.直接貼上-真實數據'!B25)/'0.直接貼上-真實數據'!B25</f>
        <v>2.2811269715869872E-3</v>
      </c>
      <c r="D26" s="45"/>
    </row>
    <row r="27" spans="1:15" ht="12.75" customHeight="1">
      <c r="A27" s="23" t="str">
        <f>'0.直接貼上-真實數據'!A26</f>
        <v>114年 5月</v>
      </c>
      <c r="B27" s="17">
        <f>'1.總計'!B26-'0.直接貼上-真實數據'!B26</f>
        <v>530.86794859636575</v>
      </c>
      <c r="C27" s="18">
        <f>ABS('1.總計'!B26-'0.直接貼上-真實數據'!B26)/'0.直接貼上-真實數據'!B26</f>
        <v>2.5347139195487267E-3</v>
      </c>
      <c r="D27" s="45"/>
    </row>
    <row r="28" spans="1:15" ht="62.25" customHeight="1">
      <c r="A28" s="13" t="s">
        <v>2</v>
      </c>
      <c r="B28" s="25"/>
      <c r="C28" s="25"/>
      <c r="D28" s="26"/>
    </row>
    <row r="33" spans="5:12">
      <c r="E33" s="34"/>
      <c r="F33" s="34"/>
      <c r="G33" s="34"/>
      <c r="H33" s="34"/>
      <c r="I33" s="34"/>
      <c r="J33" s="34"/>
      <c r="K33" s="34"/>
      <c r="L33" s="34"/>
    </row>
  </sheetData>
  <mergeCells count="1">
    <mergeCell ref="D4:D27"/>
  </mergeCells>
  <phoneticPr fontId="2" type="noConversion"/>
  <hyperlinks>
    <hyperlink ref="E11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'3.誤差-1.總計與真實數據'!C4:C27</xm:f>
              <xm:sqref>C28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'3.誤差-1.總計與真實數據'!B4:B27</xm:f>
              <xm:sqref>B28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說明</vt:lpstr>
      <vt:lpstr>0.直接貼上-真實數據</vt:lpstr>
      <vt:lpstr>1.總計</vt:lpstr>
      <vt:lpstr>3.誤差-1.總計與真實數據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2025-06-26T08:50:20Z</dcterms:modified>
</cp:coreProperties>
</file>