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<sst xmlns="http://schemas.openxmlformats.org/spreadsheetml/2006/main" count="72" uniqueCount="46">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</sst>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B26"/>
    </sheetView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318306</v>
      </c>
      <c r="C3" s="7"/>
    </row>
    <row r="4" spans="1:12">
      <c r="A4" s="6" t="s">
        <v>6</v>
      </c>
      <c r="B4" s="7">
        <v>318165</v>
      </c>
      <c r="C4" s="7">
        <f>B4-B3</f>
        <v>-141</v>
      </c>
    </row>
    <row r="5" spans="1:12">
      <c r="A5" s="6" t="s">
        <v>7</v>
      </c>
      <c r="B5" s="7">
        <v>318087</v>
      </c>
      <c r="C5" s="7">
        <f t="shared" ref="C5:C26" si="0">B5-B4</f>
        <v>-78</v>
      </c>
    </row>
    <row r="6" spans="1:12">
      <c r="A6" s="6" t="s">
        <v>8</v>
      </c>
      <c r="B6" s="7">
        <v>317881</v>
      </c>
      <c r="C6" s="7">
        <f t="shared" si="0"/>
        <v>-206</v>
      </c>
    </row>
    <row r="7" spans="1:12">
      <c r="A7" s="6" t="s">
        <v>9</v>
      </c>
      <c r="B7" s="7">
        <v>317773</v>
      </c>
      <c r="C7" s="7">
        <f t="shared" si="0"/>
        <v>-108</v>
      </c>
    </row>
    <row r="8" spans="1:12">
      <c r="A8" s="6" t="s">
        <v>10</v>
      </c>
      <c r="B8" s="7">
        <v>317643</v>
      </c>
      <c r="C8" s="7">
        <f t="shared" si="0"/>
        <v>-130</v>
      </c>
    </row>
    <row r="9" spans="1:12">
      <c r="A9" s="30" t="s">
        <v>11</v>
      </c>
      <c r="B9" s="30">
        <v>317489</v>
      </c>
      <c r="C9" s="30">
        <f t="shared" si="0"/>
        <v>-154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317252</v>
      </c>
      <c r="C10" s="7">
        <f t="shared" si="0"/>
        <v>-237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317030</v>
      </c>
      <c r="C11" s="7">
        <f t="shared" si="0"/>
        <v>-222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316746</v>
      </c>
      <c r="C12" s="30">
        <f t="shared" si="0"/>
        <v>-284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316544</v>
      </c>
      <c r="C13" s="7">
        <f t="shared" si="0"/>
        <v>-202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316219</v>
      </c>
      <c r="C14" s="7">
        <f t="shared" si="0"/>
        <v>-325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315987</v>
      </c>
      <c r="C15" s="7">
        <f t="shared" si="0"/>
        <v>-232</v>
      </c>
    </row>
    <row r="16" spans="1:12">
      <c r="A16" s="6" t="s">
        <v>18</v>
      </c>
      <c r="B16" s="7">
        <v>315784</v>
      </c>
      <c r="C16" s="7">
        <f t="shared" si="0"/>
        <v>-203</v>
      </c>
    </row>
    <row r="17" spans="1:14">
      <c r="A17" s="6" t="s">
        <v>19</v>
      </c>
      <c r="B17" s="7">
        <v>315811</v>
      </c>
      <c r="C17" s="7">
        <f t="shared" si="0"/>
        <v>27</v>
      </c>
    </row>
    <row r="18" spans="1:14">
      <c r="A18" s="6" t="s">
        <v>20</v>
      </c>
      <c r="B18" s="7">
        <v>315750</v>
      </c>
      <c r="C18" s="7">
        <f t="shared" si="0"/>
        <v>-61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315699</v>
      </c>
      <c r="C19" s="7">
        <f t="shared" si="0"/>
        <v>-51</v>
      </c>
    </row>
    <row r="20" spans="1:14" s="8" customFormat="1">
      <c r="A20" s="7" t="s">
        <v>22</v>
      </c>
      <c r="B20" s="7">
        <v>315581</v>
      </c>
      <c r="C20" s="7">
        <f t="shared" si="0"/>
        <v>-118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315374</v>
      </c>
      <c r="C21" s="7">
        <f t="shared" si="0"/>
        <v>-207</v>
      </c>
    </row>
    <row r="22" spans="1:14">
      <c r="A22" s="6" t="s">
        <v>24</v>
      </c>
      <c r="B22" s="7">
        <v>315172</v>
      </c>
      <c r="C22" s="7">
        <f t="shared" si="0"/>
        <v>-202</v>
      </c>
    </row>
    <row r="23" spans="1:14">
      <c r="A23" s="6" t="s">
        <v>25</v>
      </c>
      <c r="B23" s="7">
        <v>314919</v>
      </c>
      <c r="C23" s="7">
        <f t="shared" si="0"/>
        <v>-253</v>
      </c>
    </row>
    <row r="24" spans="1:14" ht="14.25">
      <c r="A24" s="6" t="s">
        <v>26</v>
      </c>
      <c r="B24" s="7">
        <v>314709</v>
      </c>
      <c r="C24" s="7">
        <f t="shared" si="0"/>
        <v>-210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314474</v>
      </c>
      <c r="C25" s="7">
        <f t="shared" si="0"/>
        <v>-235</v>
      </c>
    </row>
    <row r="26" spans="1:14">
      <c r="A26" s="6" t="s">
        <v>29</v>
      </c>
      <c r="B26" s="7">
        <v>314201</v>
      </c>
      <c r="C26" s="7">
        <f t="shared" si="0"/>
        <v>-273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318411.72634994221</v>
      </c>
    </row>
    <row r="4" spans="1:2">
      <c r="A4" s="6" t="s">
        <v>6</v>
      </c>
      <c r="B4" s="7">
        <v>318312.59595803393</v>
      </c>
    </row>
    <row r="5" spans="1:2">
      <c r="A5" s="6" t="s">
        <v>7</v>
      </c>
      <c r="B5" s="7">
        <v>318213.60857580818</v>
      </c>
    </row>
    <row r="6" spans="1:2">
      <c r="A6" s="6" t="s">
        <v>8</v>
      </c>
      <c r="B6" s="7">
        <v>318114.76395175583</v>
      </c>
    </row>
    <row r="7" spans="1:2">
      <c r="A7" s="6" t="s">
        <v>9</v>
      </c>
      <c r="B7" s="7">
        <v>318016.06183132733</v>
      </c>
    </row>
    <row r="8" spans="1:2">
      <c r="A8" s="6" t="s">
        <v>10</v>
      </c>
      <c r="B8" s="7">
        <v>317917.50195693504</v>
      </c>
    </row>
    <row r="9" spans="1:2">
      <c r="A9" s="6" t="s">
        <v>11</v>
      </c>
      <c r="B9" s="7">
        <v>317819.08406795509</v>
      </c>
    </row>
    <row r="10" spans="1:2">
      <c r="A10" s="6" t="s">
        <v>12</v>
      </c>
      <c r="B10" s="7">
        <v>317720.8079007293</v>
      </c>
    </row>
    <row r="11" spans="1:2">
      <c r="A11" s="6" t="s">
        <v>13</v>
      </c>
      <c r="B11" s="7">
        <v>317622.67318856745</v>
      </c>
    </row>
    <row r="12" spans="1:2">
      <c r="A12" s="6" t="s">
        <v>14</v>
      </c>
      <c r="B12" s="7">
        <v>317524.67966174899</v>
      </c>
    </row>
    <row r="13" spans="1:2">
      <c r="A13" s="6" t="s">
        <v>15</v>
      </c>
      <c r="B13" s="7">
        <v>317426.82704752538</v>
      </c>
    </row>
    <row r="14" spans="1:2" s="8" customFormat="1">
      <c r="A14" s="7" t="s">
        <v>16</v>
      </c>
      <c r="B14" s="7">
        <v>317329.11507012183</v>
      </c>
    </row>
    <row r="15" spans="1:2">
      <c r="A15" s="6" t="s">
        <v>17</v>
      </c>
      <c r="B15" s="7">
        <v>317231.60505632748</v>
      </c>
    </row>
    <row r="16" spans="1:2">
      <c r="A16" s="6" t="s">
        <v>18</v>
      </c>
      <c r="B16" s="7">
        <v>317134.29678634007</v>
      </c>
    </row>
    <row r="17" spans="1:5">
      <c r="A17" s="6" t="s">
        <v>19</v>
      </c>
      <c r="B17" s="7">
        <v>317037.19004220329</v>
      </c>
    </row>
    <row r="18" spans="1:5">
      <c r="A18" s="6" t="s">
        <v>20</v>
      </c>
      <c r="B18" s="7">
        <v>316940.2846078045</v>
      </c>
    </row>
    <row r="19" spans="1:5">
      <c r="A19" s="6" t="s">
        <v>21</v>
      </c>
      <c r="B19" s="7">
        <v>316843.58026887232</v>
      </c>
    </row>
    <row r="20" spans="1:5" s="8" customFormat="1">
      <c r="A20" s="7" t="s">
        <v>22</v>
      </c>
      <c r="B20" s="7">
        <v>316747.07681297476</v>
      </c>
    </row>
    <row r="21" spans="1:5">
      <c r="A21" s="6" t="s">
        <v>23</v>
      </c>
      <c r="B21" s="7">
        <v>316650.77402951679</v>
      </c>
    </row>
    <row r="22" spans="1:5">
      <c r="A22" s="6" t="s">
        <v>24</v>
      </c>
      <c r="B22" s="7">
        <v>316554.67170973832</v>
      </c>
    </row>
    <row r="23" spans="1:5">
      <c r="A23" s="6" t="s">
        <v>25</v>
      </c>
      <c r="B23" s="7">
        <v>316458.76964671182</v>
      </c>
    </row>
    <row r="24" spans="1:5">
      <c r="A24" s="6" t="s">
        <v>26</v>
      </c>
      <c r="B24" s="7">
        <v>316363.06763534027</v>
      </c>
    </row>
    <row r="25" spans="1:5">
      <c r="A25" s="6" t="s">
        <v>27</v>
      </c>
      <c r="B25" s="7">
        <v>316267.56547235494</v>
      </c>
    </row>
    <row r="26" spans="1:5">
      <c r="A26" s="6" t="s">
        <v>29</v>
      </c>
      <c r="B26" s="7">
        <v>316172.26295631327</v>
      </c>
      <c r="C26" s="11">
        <f>B26-B3</f>
        <v>-2239.4633936289465</v>
      </c>
      <c r="D26" s="40">
        <f>B26/B3-1</f>
        <v>-7.0332315310766003E-3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:C25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105.72634994221153</v>
      </c>
      <c r="C4" s="18">
        <f>ABS('1.總計'!B3-'0.直接貼上-真實數據'!B3)/'0.直接貼上-真實數據'!B3</f>
        <v>3.3215317946319432E-4</v>
      </c>
      <c r="D4" s="44">
        <f>AVERAGE(C4:C27)</f>
        <v>2.93537775911068E-3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147.59595803392585</v>
      </c>
      <c r="C5" s="18">
        <f>ABS('1.總計'!B4-'0.直接貼上-真實數據'!B4)/'0.直接貼上-真實數據'!B4</f>
        <v>4.6389753126184794E-4</v>
      </c>
      <c r="D5" s="45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126.60857580817537</v>
      </c>
      <c r="C6" s="18">
        <f>ABS('1.總計'!B5-'0.直接貼上-真實數據'!B5)/'0.直接貼上-真實數據'!B5</f>
        <v>3.9803128014717789E-4</v>
      </c>
      <c r="D6" s="45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233.76395175582729</v>
      </c>
      <c r="C7" s="18">
        <f>ABS('1.總計'!B6-'0.直接貼上-真實數據'!B6)/'0.直接貼上-真實數據'!B6</f>
        <v>7.3538195663102636E-4</v>
      </c>
      <c r="D7" s="45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243.06183132732986</v>
      </c>
      <c r="C8" s="18">
        <f>ABS('1.總計'!B7-'0.直接貼上-真實數據'!B7)/'0.直接貼上-真實數據'!B7</f>
        <v>7.6489138890758449E-4</v>
      </c>
      <c r="D8" s="45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274.50195693504065</v>
      </c>
      <c r="C9" s="18">
        <f>ABS('1.總計'!B8-'0.直接貼上-真實數據'!B8)/'0.直接貼上-真實數據'!B8</f>
        <v>8.6418386973753755E-4</v>
      </c>
      <c r="D9" s="45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330.08406795508927</v>
      </c>
      <c r="C10" s="33">
        <f>ABS('1.總計'!B9-'0.直接貼上-真實數據'!B9)/'0.直接貼上-真實數據'!B9</f>
        <v>1.0396708797945418E-3</v>
      </c>
      <c r="D10" s="45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468.80790072929813</v>
      </c>
      <c r="C11" s="18">
        <f>ABS('1.總計'!B10-'0.直接貼上-真實數據'!B10)/'0.直接貼上-真實數據'!B10</f>
        <v>1.4777145635939193E-3</v>
      </c>
      <c r="D11" s="45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592.6731885674526</v>
      </c>
      <c r="C12" s="18">
        <f>ABS('1.總計'!B11-'0.直接貼上-真實數據'!B11)/'0.直接貼上-真實數據'!B11</f>
        <v>1.869454589683792E-3</v>
      </c>
      <c r="D12" s="45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778.67966174898902</v>
      </c>
      <c r="C13" s="33">
        <f>ABS('1.總計'!B12-'0.直接貼上-真實數據'!B12)/'0.直接貼上-真實數據'!B12</f>
        <v>2.4583725185132218E-3</v>
      </c>
      <c r="D13" s="45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882.8270475253812</v>
      </c>
      <c r="C14" s="18">
        <f>ABS('1.總計'!B13-'0.直接貼上-真實數據'!B13)/'0.直接貼上-真實數據'!B13</f>
        <v>2.7889552401100044E-3</v>
      </c>
      <c r="D14" s="45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1110.1150701218285</v>
      </c>
      <c r="C15" s="29">
        <f>ABS('1.總計'!B14-'0.直接貼上-真實數據'!B14)/'0.直接貼上-真實數據'!B14</f>
        <v>3.5105894020341236E-3</v>
      </c>
      <c r="D15" s="45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1244.6050563274766</v>
      </c>
      <c r="C16" s="18">
        <f>ABS('1.總計'!B15-'0.直接貼上-真實數據'!B15)/'0.直接貼上-真實數據'!B15</f>
        <v>3.9387856346225526E-3</v>
      </c>
      <c r="D16" s="45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1350.29678634007</v>
      </c>
      <c r="C17" s="18">
        <f>ABS('1.總計'!B16-'0.直接貼上-真實數據'!B16)/'0.直接貼上-真實數據'!B16</f>
        <v>4.276013940985199E-3</v>
      </c>
      <c r="D17" s="45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1226.1900422032923</v>
      </c>
      <c r="C18" s="18">
        <f>ABS('1.總計'!B17-'0.直接貼上-真實數據'!B17)/'0.直接貼上-真實數據'!B17</f>
        <v>3.8826704649403986E-3</v>
      </c>
      <c r="D18" s="45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1190.2846078044968</v>
      </c>
      <c r="C19" s="18">
        <f>ABS('1.總計'!B18-'0.直接貼上-真實數據'!B18)/'0.直接貼上-真實數據'!B18</f>
        <v>3.7697058046064821E-3</v>
      </c>
      <c r="D19" s="45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1144.5802688723197</v>
      </c>
      <c r="C20" s="18">
        <f>ABS('1.總計'!B19-'0.直接貼上-真實數據'!B19)/'0.直接貼上-真實數據'!B19</f>
        <v>3.6255429028039989E-3</v>
      </c>
      <c r="D20" s="45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1166.0768129747594</v>
      </c>
      <c r="C21" s="18">
        <f>ABS('1.總計'!B20-'0.直接貼上-真實數據'!B20)/'0.直接貼上-真實數據'!B20</f>
        <v>3.6950159007505504E-3</v>
      </c>
      <c r="D21" s="45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1276.7740295167896</v>
      </c>
      <c r="C22" s="18">
        <f>ABS('1.總計'!B21-'0.直接貼上-真實數據'!B21)/'0.直接貼上-真實數據'!B21</f>
        <v>4.0484441631738494E-3</v>
      </c>
      <c r="D22" s="45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1382.6717097383225</v>
      </c>
      <c r="C23" s="43">
        <f>ABS('1.總計'!B22-'0.直接貼上-真實數據'!B22)/'0.直接貼上-真實數據'!B22</f>
        <v>4.3870385368570894E-3</v>
      </c>
      <c r="D23" s="45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1539.7696467118221</v>
      </c>
      <c r="C24" s="43">
        <f>ABS('1.總計'!B23-'0.直接貼上-真實數據'!B23)/'0.直接貼上-真實數據'!B23</f>
        <v>4.8894148867226882E-3</v>
      </c>
      <c r="D24" s="45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1654.0676353402669</v>
      </c>
      <c r="C25" s="43">
        <f>ABS('1.總計'!B24-'0.直接貼上-真實數據'!B24)/'0.直接貼上-真實數據'!B24</f>
        <v>5.2558637831783229E-3</v>
      </c>
      <c r="D25" s="45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1793.5654723549378</v>
      </c>
      <c r="C26" s="18">
        <f>ABS('1.總計'!B25-'0.直接貼上-真實數據'!B25)/'0.直接貼上-真實數據'!B25</f>
        <v>5.7033823856819255E-3</v>
      </c>
      <c r="D26" s="45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1971.262956313265</v>
      </c>
      <c r="C27" s="18">
        <f>ABS('1.總計'!B26-'0.直接貼上-真實數據'!B26)/'0.直接貼上-真實數據'!B26</f>
        <v>6.2738914144552854E-3</v>
      </c>
      <c r="D27" s="45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2025-06-26T08:51:18Z</dcterms:modified>
</cp:coreProperties>
</file>