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<sst xmlns="http://schemas.openxmlformats.org/spreadsheetml/2006/main" count="72" uniqueCount="46">
  <si>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</si>
  <si>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</si>
  <si>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</si>
  <si>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</si>
  <si>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</si>
  <si>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</si>
  <si>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</si>
  <si>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</si>
  <si>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</si>
  <si>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</si>
  <si>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</si>
  <si>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</si>
  <si>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</si>
  <si>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</si>
  <si>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</si>
  <si>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</si>
  <si>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</si>
  <si>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</si>
  <si>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</si>
  <si>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</si>
  <si>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</si>
  <si>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</si>
  <si>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</si>
  <si>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</si>
  <si>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</si>
  <si>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</si>
  <si>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</si>
  <si>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</si>
  <si>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</si>
  <si>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</si>
  <si>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</si>
  <si>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</si>
  <si>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</si>
  <si>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</si>
  <si>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</si>
  <si>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</si>
  <si>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</si>
  <si>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</si>
  <si>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</si>
  <si>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</si>
  <si>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</si>
  <si>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</si>
  <si>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</si>
  <si>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</si>
  <si>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t>趨勢圖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</si>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</sst>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6" borderId="1" xfId="1" applyNumberFormat="1" applyFill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66">
      <c r="A1" s="16" t="s">
        <v>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sqref="A1:B26"/>
    </sheetView>
  </sheetViews>
  <sheetFormatPr defaultRowHeight="12.75"/>
  <cols>
    <col min="1" max="1" width="11.125" style="3" bestFit="1" customWidth="1"/>
    <col min="2" max="3" width="18.125" style="3" customWidth="1"/>
    <col min="4" max="16384" width="9" style="3"/>
  </cols>
  <sheetData>
    <row r="1" spans="1:12" ht="13.5">
      <c r="A1" s="2"/>
      <c r="B1" s="14" t="s">
        <v>0</v>
      </c>
      <c r="C1" s="15" t="s">
        <v>40</v>
      </c>
    </row>
    <row r="2" spans="1:12" s="5" customFormat="1" ht="42.75" hidden="1" customHeight="1">
      <c r="A2" s="4"/>
      <c r="B2" s="4"/>
      <c r="C2" s="4"/>
    </row>
    <row r="3" spans="1:12">
      <c r="A3" s="6" t="s">
        <v>5</v>
      </c>
      <c r="B3" s="7">
        <v>107312</v>
      </c>
      <c r="C3" s="7"/>
    </row>
    <row r="4" spans="1:12">
      <c r="A4" s="6" t="s">
        <v>6</v>
      </c>
      <c r="B4" s="7">
        <v>107331</v>
      </c>
      <c r="C4" s="7">
        <f>B4-B3</f>
        <v>19</v>
      </c>
    </row>
    <row r="5" spans="1:12">
      <c r="A5" s="6" t="s">
        <v>7</v>
      </c>
      <c r="B5" s="7">
        <v>107363</v>
      </c>
      <c r="C5" s="7">
        <f t="shared" ref="C5:C26" si="0">B5-B4</f>
        <v>32</v>
      </c>
    </row>
    <row r="6" spans="1:12">
      <c r="A6" s="6" t="s">
        <v>8</v>
      </c>
      <c r="B6" s="7">
        <v>107701</v>
      </c>
      <c r="C6" s="7">
        <f t="shared" si="0"/>
        <v>338</v>
      </c>
    </row>
    <row r="7" spans="1:12">
      <c r="A7" s="6" t="s">
        <v>9</v>
      </c>
      <c r="B7" s="7">
        <v>107808</v>
      </c>
      <c r="C7" s="7">
        <f t="shared" si="0"/>
        <v>107</v>
      </c>
    </row>
    <row r="8" spans="1:12">
      <c r="A8" s="6" t="s">
        <v>10</v>
      </c>
      <c r="B8" s="7">
        <v>107761</v>
      </c>
      <c r="C8" s="7">
        <f t="shared" si="0"/>
        <v>-47</v>
      </c>
    </row>
    <row r="9" spans="1:12">
      <c r="A9" s="30" t="s">
        <v>11</v>
      </c>
      <c r="B9" s="30">
        <v>107739</v>
      </c>
      <c r="C9" s="30">
        <f t="shared" si="0"/>
        <v>-22</v>
      </c>
      <c r="D9" s="10" t="s">
        <v>35</v>
      </c>
      <c r="E9" s="10"/>
      <c r="F9" s="10"/>
      <c r="G9" s="10"/>
      <c r="H9" s="10"/>
      <c r="I9" s="10"/>
      <c r="J9" s="10"/>
    </row>
    <row r="10" spans="1:12" ht="14.25">
      <c r="A10" s="6" t="s">
        <v>12</v>
      </c>
      <c r="B10" s="7">
        <v>107745</v>
      </c>
      <c r="C10" s="7">
        <f t="shared" si="0"/>
        <v>6</v>
      </c>
      <c r="D10" s="39" t="s">
        <v>39</v>
      </c>
      <c r="E10" s="10"/>
      <c r="F10" s="10"/>
      <c r="G10" s="10"/>
      <c r="H10" s="10"/>
      <c r="I10" s="10"/>
      <c r="J10" s="10"/>
    </row>
    <row r="11" spans="1:12">
      <c r="A11" s="6" t="s">
        <v>13</v>
      </c>
      <c r="B11" s="7">
        <v>107723</v>
      </c>
      <c r="C11" s="7">
        <f t="shared" si="0"/>
        <v>-22</v>
      </c>
      <c r="D11" s="10" t="s">
        <v>36</v>
      </c>
      <c r="E11" s="10"/>
      <c r="F11" s="10"/>
      <c r="G11" s="10"/>
      <c r="H11" s="10"/>
      <c r="I11" s="10"/>
      <c r="J11" s="10"/>
    </row>
    <row r="12" spans="1:12">
      <c r="A12" s="30" t="s">
        <v>14</v>
      </c>
      <c r="B12" s="30">
        <v>107708</v>
      </c>
      <c r="C12" s="30">
        <f t="shared" si="0"/>
        <v>-15</v>
      </c>
      <c r="D12" s="10" t="s">
        <v>37</v>
      </c>
      <c r="E12" s="10"/>
      <c r="F12" s="10"/>
      <c r="G12" s="10"/>
      <c r="H12" s="10"/>
      <c r="I12" s="10"/>
      <c r="J12" s="10"/>
      <c r="K12" s="8"/>
      <c r="L12" s="8"/>
    </row>
    <row r="13" spans="1:12">
      <c r="A13" s="6" t="s">
        <v>15</v>
      </c>
      <c r="B13" s="7">
        <v>107764</v>
      </c>
      <c r="C13" s="7">
        <f t="shared" si="0"/>
        <v>56</v>
      </c>
      <c r="D13" s="10" t="s">
        <v>38</v>
      </c>
      <c r="E13" s="10"/>
      <c r="F13" s="10"/>
      <c r="G13" s="10"/>
      <c r="H13" s="10"/>
      <c r="I13" s="10"/>
      <c r="J13" s="10"/>
    </row>
    <row r="14" spans="1:12" s="8" customFormat="1">
      <c r="A14" s="7" t="s">
        <v>16</v>
      </c>
      <c r="B14" s="7">
        <v>107811</v>
      </c>
      <c r="C14" s="7">
        <f t="shared" si="0"/>
        <v>47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6" t="s">
        <v>17</v>
      </c>
      <c r="B15" s="7">
        <v>107685</v>
      </c>
      <c r="C15" s="7">
        <f t="shared" si="0"/>
        <v>-126</v>
      </c>
    </row>
    <row r="16" spans="1:12">
      <c r="A16" s="6" t="s">
        <v>18</v>
      </c>
      <c r="B16" s="7">
        <v>107696</v>
      </c>
      <c r="C16" s="7">
        <f t="shared" si="0"/>
        <v>11</v>
      </c>
    </row>
    <row r="17" spans="1:14">
      <c r="A17" s="6" t="s">
        <v>19</v>
      </c>
      <c r="B17" s="7">
        <v>107619</v>
      </c>
      <c r="C17" s="7">
        <f t="shared" si="0"/>
        <v>-77</v>
      </c>
    </row>
    <row r="18" spans="1:14">
      <c r="A18" s="6" t="s">
        <v>20</v>
      </c>
      <c r="B18" s="7">
        <v>107829</v>
      </c>
      <c r="C18" s="7">
        <f t="shared" si="0"/>
        <v>210</v>
      </c>
      <c r="D18" s="8"/>
      <c r="E18" s="8"/>
      <c r="F18" s="8"/>
      <c r="G18" s="8"/>
      <c r="H18" s="8"/>
      <c r="I18" s="8"/>
      <c r="J18" s="8"/>
      <c r="K18" s="8"/>
      <c r="L18" s="8"/>
    </row>
    <row r="19" spans="1:14">
      <c r="A19" s="6" t="s">
        <v>21</v>
      </c>
      <c r="B19" s="7">
        <v>107886</v>
      </c>
      <c r="C19" s="7">
        <f t="shared" si="0"/>
        <v>57</v>
      </c>
    </row>
    <row r="20" spans="1:14" s="8" customFormat="1">
      <c r="A20" s="7" t="s">
        <v>22</v>
      </c>
      <c r="B20" s="7">
        <v>107908</v>
      </c>
      <c r="C20" s="7">
        <f t="shared" si="0"/>
        <v>22</v>
      </c>
      <c r="D20" s="3"/>
      <c r="E20" s="3"/>
      <c r="F20" s="3"/>
      <c r="G20" s="3"/>
      <c r="H20" s="3"/>
      <c r="I20" s="3"/>
      <c r="J20" s="3"/>
      <c r="K20" s="3"/>
      <c r="L20" s="3"/>
    </row>
    <row r="21" spans="1:14">
      <c r="A21" s="6" t="s">
        <v>23</v>
      </c>
      <c r="B21" s="7">
        <v>107901</v>
      </c>
      <c r="C21" s="7">
        <f t="shared" si="0"/>
        <v>-7</v>
      </c>
    </row>
    <row r="22" spans="1:14">
      <c r="A22" s="6" t="s">
        <v>24</v>
      </c>
      <c r="B22" s="7">
        <v>107891</v>
      </c>
      <c r="C22" s="7">
        <f t="shared" si="0"/>
        <v>-10</v>
      </c>
    </row>
    <row r="23" spans="1:14">
      <c r="A23" s="6" t="s">
        <v>25</v>
      </c>
      <c r="B23" s="7">
        <v>107534</v>
      </c>
      <c r="C23" s="7">
        <f t="shared" si="0"/>
        <v>-357</v>
      </c>
    </row>
    <row r="24" spans="1:14" ht="14.25">
      <c r="A24" s="6" t="s">
        <v>26</v>
      </c>
      <c r="B24" s="7">
        <v>107122</v>
      </c>
      <c r="C24" s="7">
        <f t="shared" si="0"/>
        <v>-412</v>
      </c>
      <c r="D24" s="41" t="s">
        <v>41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>
      <c r="A25" s="6" t="s">
        <v>27</v>
      </c>
      <c r="B25" s="7">
        <v>107085</v>
      </c>
      <c r="C25" s="7">
        <f t="shared" si="0"/>
        <v>-37</v>
      </c>
    </row>
    <row r="26" spans="1:14">
      <c r="A26" s="6" t="s">
        <v>29</v>
      </c>
      <c r="B26" s="7">
        <v>106701</v>
      </c>
      <c r="C26" s="7">
        <f t="shared" si="0"/>
        <v>-384</v>
      </c>
    </row>
    <row r="27" spans="1:14" ht="62.25" customHeight="1">
      <c r="A27" s="12" t="s">
        <v>2</v>
      </c>
      <c r="B27" s="9"/>
      <c r="C27" s="9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43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5</v>
      </c>
      <c r="B3" s="7">
        <v>107394.77698540111</v>
      </c>
    </row>
    <row r="4" spans="1:2">
      <c r="A4" s="6" t="s">
        <v>6</v>
      </c>
      <c r="B4" s="7">
        <v>107388.58828226694</v>
      </c>
    </row>
    <row r="5" spans="1:2">
      <c r="A5" s="6" t="s">
        <v>7</v>
      </c>
      <c r="B5" s="7">
        <v>107382.43385971899</v>
      </c>
    </row>
    <row r="6" spans="1:2">
      <c r="A6" s="6" t="s">
        <v>8</v>
      </c>
      <c r="B6" s="7">
        <v>107376.31368599081</v>
      </c>
    </row>
    <row r="7" spans="1:2">
      <c r="A7" s="6" t="s">
        <v>9</v>
      </c>
      <c r="B7" s="7">
        <v>107370.22772842865</v>
      </c>
    </row>
    <row r="8" spans="1:2">
      <c r="A8" s="6" t="s">
        <v>10</v>
      </c>
      <c r="B8" s="7">
        <v>107364.17595349217</v>
      </c>
    </row>
    <row r="9" spans="1:2">
      <c r="A9" s="6" t="s">
        <v>11</v>
      </c>
      <c r="B9" s="7">
        <v>107358.15832675502</v>
      </c>
    </row>
    <row r="10" spans="1:2">
      <c r="A10" s="6" t="s">
        <v>12</v>
      </c>
      <c r="B10" s="7">
        <v>107352.17481290558</v>
      </c>
    </row>
    <row r="11" spans="1:2">
      <c r="A11" s="6" t="s">
        <v>13</v>
      </c>
      <c r="B11" s="7">
        <v>107346.22537574761</v>
      </c>
    </row>
    <row r="12" spans="1:2">
      <c r="A12" s="6" t="s">
        <v>14</v>
      </c>
      <c r="B12" s="7">
        <v>107340.30997820091</v>
      </c>
    </row>
    <row r="13" spans="1:2">
      <c r="A13" s="6" t="s">
        <v>15</v>
      </c>
      <c r="B13" s="7">
        <v>107334.42858230196</v>
      </c>
    </row>
    <row r="14" spans="1:2" s="8" customFormat="1">
      <c r="A14" s="7" t="s">
        <v>16</v>
      </c>
      <c r="B14" s="7">
        <v>107328.58114920463</v>
      </c>
    </row>
    <row r="15" spans="1:2">
      <c r="A15" s="6" t="s">
        <v>17</v>
      </c>
      <c r="B15" s="7">
        <v>107322.78003872176</v>
      </c>
    </row>
    <row r="16" spans="1:2">
      <c r="A16" s="6" t="s">
        <v>18</v>
      </c>
      <c r="B16" s="7">
        <v>107317.02519848752</v>
      </c>
    </row>
    <row r="17" spans="1:5">
      <c r="A17" s="6" t="s">
        <v>19</v>
      </c>
      <c r="B17" s="7">
        <v>107311.31657623309</v>
      </c>
    </row>
    <row r="18" spans="1:5">
      <c r="A18" s="6" t="s">
        <v>20</v>
      </c>
      <c r="B18" s="7">
        <v>107305.65411978676</v>
      </c>
    </row>
    <row r="19" spans="1:5">
      <c r="A19" s="6" t="s">
        <v>21</v>
      </c>
      <c r="B19" s="7">
        <v>107300.03777707407</v>
      </c>
    </row>
    <row r="20" spans="1:5" s="8" customFormat="1">
      <c r="A20" s="7" t="s">
        <v>22</v>
      </c>
      <c r="B20" s="7">
        <v>107294.46749611803</v>
      </c>
    </row>
    <row r="21" spans="1:5">
      <c r="A21" s="6" t="s">
        <v>23</v>
      </c>
      <c r="B21" s="7">
        <v>107288.94322503923</v>
      </c>
    </row>
    <row r="22" spans="1:5">
      <c r="A22" s="6" t="s">
        <v>24</v>
      </c>
      <c r="B22" s="7">
        <v>107283.46491205604</v>
      </c>
    </row>
    <row r="23" spans="1:5">
      <c r="A23" s="6" t="s">
        <v>25</v>
      </c>
      <c r="B23" s="7">
        <v>107278.03250548466</v>
      </c>
    </row>
    <row r="24" spans="1:5">
      <c r="A24" s="6" t="s">
        <v>26</v>
      </c>
      <c r="B24" s="7">
        <v>107272.64595373943</v>
      </c>
    </row>
    <row r="25" spans="1:5">
      <c r="A25" s="6" t="s">
        <v>27</v>
      </c>
      <c r="B25" s="7">
        <v>107267.30520533281</v>
      </c>
    </row>
    <row r="26" spans="1:5">
      <c r="A26" s="6" t="s">
        <v>29</v>
      </c>
      <c r="B26" s="7">
        <v>107262.01020887571</v>
      </c>
      <c r="C26" s="11">
        <f>B26-B3</f>
        <v>-132.76677652540093</v>
      </c>
      <c r="D26" s="40">
        <f>B26/B3-1</f>
        <v>-1.2362498461488958E-3</v>
      </c>
      <c r="E26" s="3" t="str">
        <f>"與推估第1期"&amp;A3&amp;"相比"</f>
        <v>與推估第1期112年 6月相比</v>
      </c>
    </row>
    <row r="27" spans="1:5" ht="62.25" customHeight="1">
      <c r="A27" s="12" t="s">
        <v>44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3" sqref="C23"/>
    </sheetView>
  </sheetViews>
  <sheetFormatPr defaultRowHeight="12.75"/>
  <cols>
    <col min="1" max="1" width="10.625" style="19" customWidth="1"/>
    <col min="2" max="2" width="22.625" style="19" customWidth="1"/>
    <col min="3" max="3" width="9.625" style="19" customWidth="1"/>
    <col min="4" max="16384" width="9" style="19"/>
  </cols>
  <sheetData>
    <row r="1" spans="1:12" ht="14.25">
      <c r="A1" s="19" t="s">
        <v>28</v>
      </c>
    </row>
    <row r="2" spans="1:12" ht="13.5">
      <c r="A2" s="13" t="s">
        <v>1</v>
      </c>
      <c r="B2" s="20" t="str">
        <f>'0.直接貼上-真實數據'!B1&amp;"誤差"</f>
        <v>0-100up所有人口總計誤差</v>
      </c>
      <c r="C2" s="20" t="s">
        <v>3</v>
      </c>
      <c r="D2" s="20" t="s">
        <v>4</v>
      </c>
    </row>
    <row r="3" spans="1:12" s="22" customFormat="1" ht="42.75" hidden="1" customHeight="1">
      <c r="A3" s="21" t="e">
        <f>#REF!</f>
        <v>#REF!</v>
      </c>
      <c r="B3" s="21" t="e">
        <f>#REF!</f>
        <v>#REF!</v>
      </c>
      <c r="C3" s="21"/>
    </row>
    <row r="4" spans="1:12">
      <c r="A4" s="23" t="str">
        <f>'0.直接貼上-真實數據'!A3</f>
        <v>112年 6月</v>
      </c>
      <c r="B4" s="17">
        <f>'1.總計'!B3-'0.直接貼上-真實數據'!B3</f>
        <v>82.776985401113052</v>
      </c>
      <c r="C4" s="18">
        <f>ABS('1.總計'!B3-'0.直接貼上-真實數據'!B3)/'0.直接貼上-真實數據'!B3</f>
        <v>7.7136746497235209E-4</v>
      </c>
      <c r="D4" s="46">
        <f>AVERAGE(C4:C27)</f>
        <v>3.44008922758886E-3</v>
      </c>
    </row>
    <row r="5" spans="1:12" ht="12.75" customHeight="1">
      <c r="A5" s="23" t="str">
        <f>'0.直接貼上-真實數據'!A4</f>
        <v>112年 7月</v>
      </c>
      <c r="B5" s="17">
        <f>'1.總計'!B4-'0.直接貼上-真實數據'!B4</f>
        <v>57.588282266937313</v>
      </c>
      <c r="C5" s="18">
        <f>ABS('1.總計'!B4-'0.直接貼上-真實數據'!B4)/'0.直接貼上-真實數據'!B4</f>
        <v>5.3654845540372599E-4</v>
      </c>
      <c r="D5" s="47"/>
    </row>
    <row r="6" spans="1:12" ht="12.75" customHeight="1">
      <c r="A6" s="23" t="str">
        <f>'0.直接貼上-真實數據'!A5</f>
        <v>112年 8月</v>
      </c>
      <c r="B6" s="17">
        <f>'1.總計'!B5-'0.直接貼上-真實數據'!B5</f>
        <v>19.433859718992608</v>
      </c>
      <c r="C6" s="18">
        <f>ABS('1.總計'!B5-'0.直接貼上-真實數據'!B5)/'0.直接貼上-真實數據'!B5</f>
        <v>1.8101077390714313E-4</v>
      </c>
      <c r="D6" s="47"/>
    </row>
    <row r="7" spans="1:12" ht="12.75" customHeight="1">
      <c r="A7" s="23" t="str">
        <f>'0.直接貼上-真實數據'!A6</f>
        <v>112年 9月</v>
      </c>
      <c r="B7" s="17">
        <f>'1.總計'!B6-'0.直接貼上-真實數據'!B6</f>
        <v>-324.68631400918821</v>
      </c>
      <c r="C7" s="18">
        <f>ABS('1.總計'!B6-'0.直接貼上-真實數據'!B6)/'0.直接貼上-真實數據'!B6</f>
        <v>3.0147010149319709E-3</v>
      </c>
      <c r="D7" s="47"/>
    </row>
    <row r="8" spans="1:12" ht="12.75" customHeight="1">
      <c r="A8" s="23" t="str">
        <f>'0.直接貼上-真實數據'!A7</f>
        <v>112年 10月</v>
      </c>
      <c r="B8" s="17">
        <f>'1.總計'!B7-'0.直接貼上-真實數據'!B7</f>
        <v>-437.77227157134621</v>
      </c>
      <c r="C8" s="18">
        <f>ABS('1.總計'!B7-'0.直接貼上-真實數據'!B7)/'0.直接貼上-真實數據'!B7</f>
        <v>4.0606659206306227E-3</v>
      </c>
      <c r="D8" s="47"/>
    </row>
    <row r="9" spans="1:12" ht="12.75" customHeight="1">
      <c r="A9" s="23" t="str">
        <f>'0.直接貼上-真實數據'!A8</f>
        <v>112年 11月</v>
      </c>
      <c r="B9" s="17">
        <f>'1.總計'!B8-'0.直接貼上-真實數據'!B8</f>
        <v>-396.82404650782701</v>
      </c>
      <c r="C9" s="18">
        <f>ABS('1.總計'!B8-'0.直接貼上-真實數據'!B8)/'0.直接貼上-真實數據'!B8</f>
        <v>3.682445843188417E-3</v>
      </c>
      <c r="D9" s="47"/>
    </row>
    <row r="10" spans="1:12" ht="14.25" customHeight="1">
      <c r="A10" s="31" t="str">
        <f>'0.直接貼上-真實數據'!A9</f>
        <v>112年 12月</v>
      </c>
      <c r="B10" s="32">
        <f>'1.總計'!B9-'0.直接貼上-真實數據'!B9</f>
        <v>-380.84167324498412</v>
      </c>
      <c r="C10" s="33">
        <f>ABS('1.總計'!B9-'0.直接貼上-真實數據'!B9)/'0.直接貼上-真實數據'!B9</f>
        <v>3.5348543539942281E-3</v>
      </c>
      <c r="D10" s="47"/>
      <c r="E10" s="35" t="s">
        <v>30</v>
      </c>
      <c r="F10" s="36"/>
      <c r="G10" s="36"/>
      <c r="H10" s="36"/>
      <c r="I10" s="36"/>
      <c r="J10" s="36"/>
      <c r="K10" s="36"/>
      <c r="L10" s="36"/>
    </row>
    <row r="11" spans="1:12" ht="14.25" customHeight="1">
      <c r="A11" s="23" t="str">
        <f>'0.直接貼上-真實數據'!A10</f>
        <v>113年 1月</v>
      </c>
      <c r="B11" s="17">
        <f>'1.總計'!B10-'0.直接貼上-真實數據'!B10</f>
        <v>-392.82518709442229</v>
      </c>
      <c r="C11" s="18">
        <f>ABS('1.總計'!B10-'0.直接貼上-真實數據'!B10)/'0.直接貼上-真實數據'!B10</f>
        <v>3.6458785752881552E-3</v>
      </c>
      <c r="D11" s="47"/>
      <c r="E11" s="37" t="s">
        <v>31</v>
      </c>
      <c r="F11" s="38"/>
      <c r="G11" s="38"/>
      <c r="H11" s="38"/>
      <c r="I11" s="38"/>
      <c r="J11" s="38"/>
      <c r="K11" s="36"/>
      <c r="L11" s="36"/>
    </row>
    <row r="12" spans="1:12" ht="14.25" customHeight="1">
      <c r="A12" s="23" t="str">
        <f>'0.直接貼上-真實數據'!A11</f>
        <v>113年 2月</v>
      </c>
      <c r="B12" s="17">
        <f>'1.總計'!B11-'0.直接貼上-真實數據'!B11</f>
        <v>-376.77462425238627</v>
      </c>
      <c r="C12" s="18">
        <f>ABS('1.總計'!B11-'0.直接貼上-真實數據'!B11)/'0.直接貼上-真實數據'!B11</f>
        <v>3.4976246878789699E-3</v>
      </c>
      <c r="D12" s="47"/>
      <c r="E12" s="35" t="s">
        <v>32</v>
      </c>
      <c r="F12" s="36"/>
      <c r="G12" s="36"/>
      <c r="H12" s="36"/>
      <c r="I12" s="36"/>
      <c r="J12" s="36"/>
      <c r="K12" s="36"/>
      <c r="L12" s="36"/>
    </row>
    <row r="13" spans="1:12" ht="14.25" customHeight="1">
      <c r="A13" s="31" t="str">
        <f>'0.直接貼上-真實數據'!A12</f>
        <v>113年 3月</v>
      </c>
      <c r="B13" s="32">
        <f>'1.總計'!B12-'0.直接貼上-真實數據'!B12</f>
        <v>-367.69002179909148</v>
      </c>
      <c r="C13" s="33">
        <f>ABS('1.總計'!B12-'0.直接貼上-真實數據'!B12)/'0.直接貼上-真實數據'!B12</f>
        <v>3.4137670535066243E-3</v>
      </c>
      <c r="D13" s="47"/>
      <c r="E13" s="35" t="s">
        <v>33</v>
      </c>
      <c r="F13" s="36"/>
      <c r="G13" s="36"/>
      <c r="H13" s="36"/>
      <c r="I13" s="36"/>
      <c r="J13" s="36"/>
      <c r="K13" s="36"/>
      <c r="L13" s="36"/>
    </row>
    <row r="14" spans="1:12" ht="14.25" customHeight="1">
      <c r="A14" s="23" t="str">
        <f>'0.直接貼上-真實數據'!A13</f>
        <v>113年 4月</v>
      </c>
      <c r="B14" s="17">
        <f>'1.總計'!B13-'0.直接貼上-真實數據'!B13</f>
        <v>-429.57141769804002</v>
      </c>
      <c r="C14" s="18">
        <f>ABS('1.總計'!B13-'0.直接貼上-真實數據'!B13)/'0.直接貼上-真實數據'!B13</f>
        <v>3.9862237639475152E-3</v>
      </c>
      <c r="D14" s="47"/>
      <c r="E14" s="35" t="s">
        <v>34</v>
      </c>
      <c r="F14" s="36"/>
      <c r="G14" s="36"/>
      <c r="H14" s="36"/>
      <c r="I14" s="36"/>
      <c r="J14" s="36"/>
      <c r="K14" s="36"/>
      <c r="L14" s="36"/>
    </row>
    <row r="15" spans="1:12" s="24" customFormat="1" ht="12.75" customHeight="1">
      <c r="A15" s="27" t="str">
        <f>'0.直接貼上-真實數據'!A14</f>
        <v>113年 5月</v>
      </c>
      <c r="B15" s="28">
        <f>'1.總計'!B14-'0.直接貼上-真實數據'!B14</f>
        <v>-482.41885079536587</v>
      </c>
      <c r="C15" s="29">
        <f>ABS('1.總計'!B14-'0.直接貼上-真實數據'!B14)/'0.直接貼上-真實數據'!B14</f>
        <v>4.4746718868702252E-3</v>
      </c>
      <c r="D15" s="47"/>
      <c r="E15" s="19"/>
      <c r="F15" s="19"/>
      <c r="G15" s="19"/>
      <c r="H15" s="19"/>
      <c r="I15" s="19"/>
      <c r="J15" s="19"/>
      <c r="K15" s="19"/>
      <c r="L15" s="19"/>
    </row>
    <row r="16" spans="1:12" ht="12.75" customHeight="1">
      <c r="A16" s="23" t="str">
        <f>'0.直接貼上-真實數據'!A15</f>
        <v>113年 6月</v>
      </c>
      <c r="B16" s="17">
        <f>'1.總計'!B15-'0.直接貼上-真實數據'!B15</f>
        <v>-362.21996127824241</v>
      </c>
      <c r="C16" s="18">
        <f>ABS('1.總計'!B15-'0.直接貼上-真實數據'!B15)/'0.直接貼上-真實數據'!B15</f>
        <v>3.3636993200375394E-3</v>
      </c>
      <c r="D16" s="47"/>
    </row>
    <row r="17" spans="1:15" ht="12.75" customHeight="1">
      <c r="A17" s="23" t="str">
        <f>'0.直接貼上-真實數據'!A16</f>
        <v>113年 7月</v>
      </c>
      <c r="B17" s="17">
        <f>'1.總計'!B16-'0.直接貼上-真實數據'!B16</f>
        <v>-378.97480151247873</v>
      </c>
      <c r="C17" s="18">
        <f>ABS('1.總計'!B16-'0.直接貼上-真實數據'!B16)/'0.直接貼上-真實數據'!B16</f>
        <v>3.5189310792645848E-3</v>
      </c>
      <c r="D17" s="47"/>
    </row>
    <row r="18" spans="1:15" ht="12.75" customHeight="1">
      <c r="A18" s="23" t="str">
        <f>'0.直接貼上-真實數據'!A17</f>
        <v>113年 8月</v>
      </c>
      <c r="B18" s="17">
        <f>'1.總計'!B17-'0.直接貼上-真實數據'!B17</f>
        <v>-307.68342376690998</v>
      </c>
      <c r="C18" s="18">
        <f>ABS('1.總計'!B17-'0.直接貼上-真實數據'!B17)/'0.直接貼上-真實數據'!B17</f>
        <v>2.8590065301378935E-3</v>
      </c>
      <c r="D18" s="47"/>
    </row>
    <row r="19" spans="1:15" ht="12.75" customHeight="1">
      <c r="A19" s="23" t="str">
        <f>'0.直接貼上-真實數據'!A18</f>
        <v>113年 9月</v>
      </c>
      <c r="B19" s="17">
        <f>'1.總計'!B18-'0.直接貼上-真實數據'!B18</f>
        <v>-523.34588021323725</v>
      </c>
      <c r="C19" s="18">
        <f>ABS('1.總計'!B18-'0.直接貼上-真實數據'!B18)/'0.直接貼上-真實數據'!B18</f>
        <v>4.8534798636103204E-3</v>
      </c>
      <c r="D19" s="47"/>
      <c r="E19" s="24"/>
      <c r="F19" s="24"/>
      <c r="G19" s="24"/>
      <c r="H19" s="24"/>
      <c r="I19" s="24"/>
      <c r="J19" s="24"/>
      <c r="K19" s="24"/>
      <c r="L19" s="24"/>
    </row>
    <row r="20" spans="1:15" ht="12.75" customHeight="1">
      <c r="A20" s="23" t="str">
        <f>'0.直接貼上-真實數據'!A19</f>
        <v>113年 10月</v>
      </c>
      <c r="B20" s="17">
        <f>'1.總計'!B19-'0.直接貼上-真實數據'!B19</f>
        <v>-585.96222292592574</v>
      </c>
      <c r="C20" s="18">
        <f>ABS('1.總計'!B19-'0.直接貼上-真實數據'!B19)/'0.直接貼上-真實數據'!B19</f>
        <v>5.4313091867890717E-3</v>
      </c>
      <c r="D20" s="47"/>
    </row>
    <row r="21" spans="1:15" s="24" customFormat="1" ht="12.75" customHeight="1">
      <c r="A21" s="23" t="str">
        <f>'0.直接貼上-真實數據'!A20</f>
        <v>113年 11月</v>
      </c>
      <c r="B21" s="17">
        <f>'1.總計'!B20-'0.直接貼上-真實數據'!B20</f>
        <v>-613.53250388197193</v>
      </c>
      <c r="C21" s="18">
        <f>ABS('1.總計'!B20-'0.直接貼上-真實數據'!B20)/'0.直接貼上-真實數據'!B20</f>
        <v>5.6856998914072351E-3</v>
      </c>
      <c r="D21" s="47"/>
      <c r="E21" s="19"/>
      <c r="F21" s="19"/>
      <c r="G21" s="19"/>
      <c r="H21" s="19"/>
      <c r="I21" s="19"/>
      <c r="J21" s="19"/>
      <c r="K21" s="19"/>
      <c r="L21" s="19"/>
    </row>
    <row r="22" spans="1:15" ht="12.75" customHeight="1">
      <c r="A22" s="23" t="str">
        <f>'0.直接貼上-真實數據'!A21</f>
        <v>113年 12月</v>
      </c>
      <c r="B22" s="17">
        <f>'1.總計'!B21-'0.直接貼上-真實數據'!B21</f>
        <v>-612.0567749607726</v>
      </c>
      <c r="C22" s="18">
        <f>ABS('1.總計'!B21-'0.直接貼上-真實數據'!B21)/'0.直接貼上-真實數據'!B21</f>
        <v>5.6723920534635696E-3</v>
      </c>
      <c r="D22" s="47"/>
    </row>
    <row r="23" spans="1:15" ht="12.75" customHeight="1">
      <c r="A23" s="23" t="str">
        <f>'0.直接貼上-真實數據'!A22</f>
        <v>114年 1月</v>
      </c>
      <c r="B23" s="17">
        <f>'1.總計'!B22-'0.直接貼上-真實數據'!B22</f>
        <v>-607.53508794396475</v>
      </c>
      <c r="C23" s="45">
        <f>ABS('1.總計'!B22-'0.直接貼上-真實數據'!B22)/'0.直接貼上-真實數據'!B22</f>
        <v>5.6310080353687035E-3</v>
      </c>
      <c r="D23" s="47"/>
    </row>
    <row r="24" spans="1:15" ht="12.75" customHeight="1">
      <c r="A24" s="23" t="str">
        <f>'0.直接貼上-真實數據'!A23</f>
        <v>114年 2月</v>
      </c>
      <c r="B24" s="17">
        <f>'1.總計'!B23-'0.直接貼上-真實數據'!B23</f>
        <v>-255.96749451533833</v>
      </c>
      <c r="C24" s="43">
        <f>ABS('1.總計'!B23-'0.直接貼上-真實數據'!B23)/'0.直接貼上-真實數據'!B23</f>
        <v>2.3803401204766711E-3</v>
      </c>
      <c r="D24" s="47"/>
    </row>
    <row r="25" spans="1:15" ht="14.25" customHeight="1">
      <c r="A25" s="23" t="str">
        <f>'0.直接貼上-真實數據'!A24</f>
        <v>114年 3月</v>
      </c>
      <c r="B25" s="17">
        <f>'1.總計'!B24-'0.直接貼上-真實數據'!B24</f>
        <v>150.64595373942575</v>
      </c>
      <c r="C25" s="44">
        <f>ABS('1.總計'!B24-'0.直接貼上-真實數據'!B24)/'0.直接貼上-真實數據'!B24</f>
        <v>1.4063026618194746E-3</v>
      </c>
      <c r="D25" s="47"/>
      <c r="E25" s="41" t="s">
        <v>42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ht="12.75" customHeight="1">
      <c r="A26" s="23" t="str">
        <f>'0.直接貼上-真實數據'!A25</f>
        <v>114年 4月</v>
      </c>
      <c r="B26" s="17">
        <f>'1.總計'!B25-'0.直接貼上-真實數據'!B25</f>
        <v>182.30520533281378</v>
      </c>
      <c r="C26" s="18">
        <f>ABS('1.總計'!B25-'0.直接貼上-真實數據'!B25)/'0.直接貼上-真實數據'!B25</f>
        <v>1.7024345644377249E-3</v>
      </c>
      <c r="D26" s="47"/>
    </row>
    <row r="27" spans="1:15" ht="12.75" customHeight="1">
      <c r="A27" s="23" t="str">
        <f>'0.直接貼上-真實數據'!A26</f>
        <v>114年 5月</v>
      </c>
      <c r="B27" s="17">
        <f>'1.總計'!B26-'0.直接貼上-真實數據'!B26</f>
        <v>561.01020887571212</v>
      </c>
      <c r="C27" s="18">
        <f>ABS('1.總計'!B26-'0.直接貼上-真實數據'!B26)/'0.直接貼上-真實數據'!B26</f>
        <v>5.2577783607999189E-3</v>
      </c>
      <c r="D27" s="47"/>
    </row>
    <row r="28" spans="1:15" ht="62.25" customHeight="1">
      <c r="A28" s="13" t="s">
        <v>2</v>
      </c>
      <c r="B28" s="25"/>
      <c r="C28" s="25"/>
      <c r="D28" s="26"/>
    </row>
    <row r="33" spans="5:12">
      <c r="E33" s="34"/>
      <c r="F33" s="34"/>
      <c r="G33" s="34"/>
      <c r="H33" s="34"/>
      <c r="I33" s="34"/>
      <c r="J33" s="34"/>
      <c r="K33" s="34"/>
      <c r="L33" s="34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2025-06-26T08:51:17Z</dcterms:modified>
</cp:coreProperties>
</file>