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<sst xmlns="http://schemas.openxmlformats.org/spreadsheetml/2006/main" count="72" uniqueCount="46">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</sst>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6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263707</v>
      </c>
      <c r="C3" s="7"/>
    </row>
    <row r="4" spans="1:12">
      <c r="A4" s="6" t="s">
        <v>6</v>
      </c>
      <c r="B4" s="7">
        <v>263810</v>
      </c>
      <c r="C4" s="7">
        <f>B4-B3</f>
        <v>103</v>
      </c>
    </row>
    <row r="5" spans="1:12">
      <c r="A5" s="6" t="s">
        <v>7</v>
      </c>
      <c r="B5" s="7">
        <v>263836</v>
      </c>
      <c r="C5" s="7">
        <f t="shared" ref="C5:C26" si="0">B5-B4</f>
        <v>26</v>
      </c>
    </row>
    <row r="6" spans="1:12">
      <c r="A6" s="6" t="s">
        <v>8</v>
      </c>
      <c r="B6" s="7">
        <v>263750</v>
      </c>
      <c r="C6" s="7">
        <f t="shared" si="0"/>
        <v>-86</v>
      </c>
    </row>
    <row r="7" spans="1:12">
      <c r="A7" s="6" t="s">
        <v>9</v>
      </c>
      <c r="B7" s="7">
        <v>263695</v>
      </c>
      <c r="C7" s="7">
        <f t="shared" si="0"/>
        <v>-55</v>
      </c>
    </row>
    <row r="8" spans="1:12">
      <c r="A8" s="6" t="s">
        <v>10</v>
      </c>
      <c r="B8" s="7">
        <v>263596</v>
      </c>
      <c r="C8" s="7">
        <f t="shared" si="0"/>
        <v>-99</v>
      </c>
    </row>
    <row r="9" spans="1:12">
      <c r="A9" s="30" t="s">
        <v>11</v>
      </c>
      <c r="B9" s="30">
        <v>263584</v>
      </c>
      <c r="C9" s="30">
        <f t="shared" si="0"/>
        <v>-12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263369</v>
      </c>
      <c r="C10" s="7">
        <f t="shared" si="0"/>
        <v>-215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263323</v>
      </c>
      <c r="C11" s="7">
        <f t="shared" si="0"/>
        <v>-46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263290</v>
      </c>
      <c r="C12" s="30">
        <f t="shared" si="0"/>
        <v>-33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263200</v>
      </c>
      <c r="C13" s="7">
        <f t="shared" si="0"/>
        <v>-90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263150</v>
      </c>
      <c r="C14" s="7">
        <f t="shared" si="0"/>
        <v>-50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262990</v>
      </c>
      <c r="C15" s="7">
        <f t="shared" si="0"/>
        <v>-160</v>
      </c>
    </row>
    <row r="16" spans="1:12">
      <c r="A16" s="6" t="s">
        <v>18</v>
      </c>
      <c r="B16" s="7">
        <v>262852</v>
      </c>
      <c r="C16" s="7">
        <f t="shared" si="0"/>
        <v>-138</v>
      </c>
    </row>
    <row r="17" spans="1:14">
      <c r="A17" s="6" t="s">
        <v>19</v>
      </c>
      <c r="B17" s="7">
        <v>262682</v>
      </c>
      <c r="C17" s="7">
        <f t="shared" si="0"/>
        <v>-170</v>
      </c>
    </row>
    <row r="18" spans="1:14">
      <c r="A18" s="6" t="s">
        <v>20</v>
      </c>
      <c r="B18" s="7">
        <v>262553</v>
      </c>
      <c r="C18" s="7">
        <f t="shared" si="0"/>
        <v>-129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262501</v>
      </c>
      <c r="C19" s="7">
        <f t="shared" si="0"/>
        <v>-52</v>
      </c>
    </row>
    <row r="20" spans="1:14" s="8" customFormat="1">
      <c r="A20" s="7" t="s">
        <v>22</v>
      </c>
      <c r="B20" s="7">
        <v>262365</v>
      </c>
      <c r="C20" s="7">
        <f t="shared" si="0"/>
        <v>-136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262177</v>
      </c>
      <c r="C21" s="7">
        <f t="shared" si="0"/>
        <v>-188</v>
      </c>
    </row>
    <row r="22" spans="1:14">
      <c r="A22" s="6" t="s">
        <v>24</v>
      </c>
      <c r="B22" s="7">
        <v>262153</v>
      </c>
      <c r="C22" s="7">
        <f t="shared" si="0"/>
        <v>-24</v>
      </c>
    </row>
    <row r="23" spans="1:14">
      <c r="A23" s="6" t="s">
        <v>25</v>
      </c>
      <c r="B23" s="7">
        <v>261935</v>
      </c>
      <c r="C23" s="7">
        <f t="shared" si="0"/>
        <v>-218</v>
      </c>
    </row>
    <row r="24" spans="1:14" ht="14.25">
      <c r="A24" s="6" t="s">
        <v>26</v>
      </c>
      <c r="B24" s="7">
        <v>261667</v>
      </c>
      <c r="C24" s="7">
        <f t="shared" si="0"/>
        <v>-268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261501</v>
      </c>
      <c r="C25" s="7">
        <f t="shared" si="0"/>
        <v>-166</v>
      </c>
    </row>
    <row r="26" spans="1:14">
      <c r="A26" s="6" t="s">
        <v>29</v>
      </c>
      <c r="B26" s="7">
        <v>261268</v>
      </c>
      <c r="C26" s="7">
        <f t="shared" si="0"/>
        <v>-233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/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263575.86005932355</v>
      </c>
    </row>
    <row r="4" spans="1:2">
      <c r="A4" s="6" t="s">
        <v>6</v>
      </c>
      <c r="B4" s="7">
        <v>263512.805956756</v>
      </c>
    </row>
    <row r="5" spans="1:2">
      <c r="A5" s="6" t="s">
        <v>7</v>
      </c>
      <c r="B5" s="7">
        <v>263449.83762250817</v>
      </c>
    </row>
    <row r="6" spans="1:2">
      <c r="A6" s="6" t="s">
        <v>8</v>
      </c>
      <c r="B6" s="7">
        <v>263386.95498584566</v>
      </c>
    </row>
    <row r="7" spans="1:2">
      <c r="A7" s="6" t="s">
        <v>9</v>
      </c>
      <c r="B7" s="7">
        <v>263324.15797508927</v>
      </c>
    </row>
    <row r="8" spans="1:2">
      <c r="A8" s="6" t="s">
        <v>10</v>
      </c>
      <c r="B8" s="7">
        <v>263261.44651761506</v>
      </c>
    </row>
    <row r="9" spans="1:2">
      <c r="A9" s="6" t="s">
        <v>11</v>
      </c>
      <c r="B9" s="7">
        <v>263198.82053985499</v>
      </c>
    </row>
    <row r="10" spans="1:2">
      <c r="A10" s="6" t="s">
        <v>12</v>
      </c>
      <c r="B10" s="7">
        <v>263136.27996729681</v>
      </c>
    </row>
    <row r="11" spans="1:2">
      <c r="A11" s="6" t="s">
        <v>13</v>
      </c>
      <c r="B11" s="7">
        <v>263073.8247244847</v>
      </c>
    </row>
    <row r="12" spans="1:2">
      <c r="A12" s="6" t="s">
        <v>14</v>
      </c>
      <c r="B12" s="7">
        <v>263011.45473501942</v>
      </c>
    </row>
    <row r="13" spans="1:2">
      <c r="A13" s="6" t="s">
        <v>15</v>
      </c>
      <c r="B13" s="7">
        <v>262949.16992155841</v>
      </c>
    </row>
    <row r="14" spans="1:2" s="8" customFormat="1">
      <c r="A14" s="7" t="s">
        <v>16</v>
      </c>
      <c r="B14" s="7">
        <v>262886.97020581644</v>
      </c>
    </row>
    <row r="15" spans="1:2">
      <c r="A15" s="6" t="s">
        <v>17</v>
      </c>
      <c r="B15" s="7">
        <v>262824.86175343668</v>
      </c>
    </row>
    <row r="16" spans="1:2">
      <c r="A16" s="6" t="s">
        <v>18</v>
      </c>
      <c r="B16" s="7">
        <v>262762.8445197221</v>
      </c>
    </row>
    <row r="17" spans="1:5">
      <c r="A17" s="6" t="s">
        <v>19</v>
      </c>
      <c r="B17" s="7">
        <v>262700.9184602407</v>
      </c>
    </row>
    <row r="18" spans="1:5">
      <c r="A18" s="6" t="s">
        <v>20</v>
      </c>
      <c r="B18" s="7">
        <v>262639.0835308255</v>
      </c>
    </row>
    <row r="19" spans="1:5">
      <c r="A19" s="6" t="s">
        <v>21</v>
      </c>
      <c r="B19" s="7">
        <v>262577.33968757431</v>
      </c>
    </row>
    <row r="20" spans="1:5" s="8" customFormat="1">
      <c r="A20" s="7" t="s">
        <v>22</v>
      </c>
      <c r="B20" s="7">
        <v>262515.68688684952</v>
      </c>
    </row>
    <row r="21" spans="1:5">
      <c r="A21" s="6" t="s">
        <v>23</v>
      </c>
      <c r="B21" s="7">
        <v>262454.12508527812</v>
      </c>
    </row>
    <row r="22" spans="1:5">
      <c r="A22" s="6" t="s">
        <v>24</v>
      </c>
      <c r="B22" s="7">
        <v>262392.6542397514</v>
      </c>
    </row>
    <row r="23" spans="1:5">
      <c r="A23" s="6" t="s">
        <v>25</v>
      </c>
      <c r="B23" s="7">
        <v>262331.27430742473</v>
      </c>
    </row>
    <row r="24" spans="1:5">
      <c r="A24" s="6" t="s">
        <v>26</v>
      </c>
      <c r="B24" s="7">
        <v>262269.98524571751</v>
      </c>
    </row>
    <row r="25" spans="1:5">
      <c r="A25" s="6" t="s">
        <v>27</v>
      </c>
      <c r="B25" s="7">
        <v>262208.78701231303</v>
      </c>
    </row>
    <row r="26" spans="1:5">
      <c r="A26" s="6" t="s">
        <v>29</v>
      </c>
      <c r="B26" s="7">
        <v>262147.67956515815</v>
      </c>
      <c r="C26" s="11">
        <f>B26-B3</f>
        <v>-1428.1804941653972</v>
      </c>
      <c r="D26" s="40">
        <f>B26/B3-1</f>
        <v>-5.4184798784074895E-3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-131.13994067645399</v>
      </c>
      <c r="C4" s="18">
        <f>ABS('1.總計'!B3-'0.直接貼上-真實數據'!B3)/'0.直接貼上-真實數據'!B3</f>
        <v>4.972941206583594E-4</v>
      </c>
      <c r="D4" s="45">
        <f>AVERAGE(C4:C27)</f>
        <v>1.1473083000481273E-3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-297.19404324400239</v>
      </c>
      <c r="C5" s="18">
        <f>ABS('1.總計'!B4-'0.直接貼上-真實數據'!B4)/'0.直接貼上-真實數據'!B4</f>
        <v>1.1265457838747675E-3</v>
      </c>
      <c r="D5" s="46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-386.16237749182619</v>
      </c>
      <c r="C6" s="18">
        <f>ABS('1.總計'!B5-'0.直接貼上-真實數據'!B5)/'0.直接貼上-真實數據'!B5</f>
        <v>1.4636455127117838E-3</v>
      </c>
      <c r="D6" s="46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-363.04501415434061</v>
      </c>
      <c r="C7" s="18">
        <f>ABS('1.總計'!B6-'0.直接貼上-真實數據'!B6)/'0.直接貼上-真實數據'!B6</f>
        <v>1.3764739873150355E-3</v>
      </c>
      <c r="D7" s="46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-370.84202491072938</v>
      </c>
      <c r="C8" s="18">
        <f>ABS('1.總計'!B7-'0.直接貼上-真實數據'!B7)/'0.直接貼上-真實數據'!B7</f>
        <v>1.406329376403532E-3</v>
      </c>
      <c r="D8" s="46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-334.5534823849448</v>
      </c>
      <c r="C9" s="18">
        <f>ABS('1.總計'!B8-'0.直接貼上-真實數據'!B8)/'0.直接貼上-真實數據'!B8</f>
        <v>1.2691902850761954E-3</v>
      </c>
      <c r="D9" s="46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-385.17946014500922</v>
      </c>
      <c r="C10" s="33">
        <f>ABS('1.總計'!B9-'0.直接貼上-真實數據'!B9)/'0.直接貼上-真實數據'!B9</f>
        <v>1.4613157860302948E-3</v>
      </c>
      <c r="D10" s="46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-232.72003270318964</v>
      </c>
      <c r="C11" s="18">
        <f>ABS('1.總計'!B10-'0.直接貼上-真實數據'!B10)/'0.直接貼上-真實數據'!B10</f>
        <v>8.8362727846933256E-4</v>
      </c>
      <c r="D11" s="46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-249.17527551529929</v>
      </c>
      <c r="C12" s="18">
        <f>ABS('1.總計'!B11-'0.直接貼上-真實數據'!B11)/'0.直接貼上-真實數據'!B11</f>
        <v>9.4627235568218234E-4</v>
      </c>
      <c r="D12" s="46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-278.54526498058112</v>
      </c>
      <c r="C13" s="33">
        <f>ABS('1.總計'!B12-'0.直接貼上-真實數據'!B12)/'0.直接貼上-真實數據'!B12</f>
        <v>1.0579409205840752E-3</v>
      </c>
      <c r="D13" s="46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-250.83007844159147</v>
      </c>
      <c r="C14" s="18">
        <f>ABS('1.總計'!B13-'0.直接貼上-真實數據'!B13)/'0.直接貼上-真實數據'!B13</f>
        <v>9.5300181778720165E-4</v>
      </c>
      <c r="D14" s="46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-263.02979418355972</v>
      </c>
      <c r="C15" s="29">
        <f>ABS('1.總計'!B14-'0.直接貼上-真實數據'!B14)/'0.直接貼上-真實數據'!B14</f>
        <v>9.9954320419365274E-4</v>
      </c>
      <c r="D15" s="46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-165.13824656332145</v>
      </c>
      <c r="C16" s="18">
        <f>ABS('1.總計'!B15-'0.直接貼上-真實數據'!B15)/'0.直接貼上-真實數據'!B15</f>
        <v>6.279259536990815E-4</v>
      </c>
      <c r="D16" s="46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-89.155480277899187</v>
      </c>
      <c r="C17" s="18">
        <f>ABS('1.總計'!B16-'0.直接貼上-真實數據'!B16)/'0.直接貼上-真實數據'!B16</f>
        <v>3.3918509380906055E-4</v>
      </c>
      <c r="D17" s="46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18.918460240704007</v>
      </c>
      <c r="C18" s="18">
        <f>ABS('1.總計'!B17-'0.直接貼上-真實數據'!B17)/'0.直接貼上-真實數據'!B17</f>
        <v>7.2020390589016403E-5</v>
      </c>
      <c r="D18" s="46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86.083530825504567</v>
      </c>
      <c r="C19" s="18">
        <f>ABS('1.總計'!B18-'0.直接貼上-真實數據'!B18)/'0.直接貼上-真實數據'!B18</f>
        <v>3.2787106155901692E-4</v>
      </c>
      <c r="D19" s="46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76.339687574305572</v>
      </c>
      <c r="C20" s="18">
        <f>ABS('1.總計'!B19-'0.直接貼上-真實數據'!B19)/'0.直接貼上-真實數據'!B19</f>
        <v>2.9081674955259437E-4</v>
      </c>
      <c r="D20" s="46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150.68688684952212</v>
      </c>
      <c r="C21" s="18">
        <f>ABS('1.總計'!B20-'0.直接貼上-真實數據'!B20)/'0.直接貼上-真實數據'!B20</f>
        <v>5.743406584320398E-4</v>
      </c>
      <c r="D21" s="46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277.12508527812315</v>
      </c>
      <c r="C22" s="18">
        <f>ABS('1.總計'!B21-'0.直接貼上-真實數據'!B21)/'0.直接貼上-真實數據'!B21</f>
        <v>1.0570152426724051E-3</v>
      </c>
      <c r="D22" s="46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239.65423975139856</v>
      </c>
      <c r="C23" s="43">
        <f>ABS('1.總計'!B22-'0.直接貼上-真實數據'!B22)/'0.直接貼上-真實數據'!B22</f>
        <v>9.1417698729901451E-4</v>
      </c>
      <c r="D23" s="46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396.27430742472643</v>
      </c>
      <c r="C24" s="43">
        <f>ABS('1.總計'!B23-'0.直接貼上-真實數據'!B23)/'0.直接貼上-真實數據'!B23</f>
        <v>1.5128726875932061E-3</v>
      </c>
      <c r="D24" s="46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602.98524571751477</v>
      </c>
      <c r="C25" s="44">
        <f>ABS('1.總計'!B24-'0.直接貼上-真實數據'!B24)/'0.直接貼上-真實數據'!B24</f>
        <v>2.3043992773926969E-3</v>
      </c>
      <c r="D25" s="46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707.78701231302693</v>
      </c>
      <c r="C26" s="18">
        <f>ABS('1.總計'!B25-'0.直接貼上-真實數據'!B25)/'0.直接貼上-真實數據'!B25</f>
        <v>2.7066321440951543E-3</v>
      </c>
      <c r="D26" s="46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879.67956515814876</v>
      </c>
      <c r="C27" s="18">
        <f>ABS('1.總計'!B26-'0.直接貼上-真實數據'!B26)/'0.直接貼上-真實數據'!B26</f>
        <v>3.3669625256753555E-3</v>
      </c>
      <c r="D27" s="46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2025-06-26T08:51:12Z</dcterms:modified>
</cp:coreProperties>
</file>