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<sst xmlns="http://schemas.openxmlformats.org/spreadsheetml/2006/main" count="72" uniqueCount="45">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</sst>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4025405</v>
      </c>
      <c r="C3" s="8"/>
    </row>
    <row r="4" spans="1:12">
      <c r="A4" s="7" t="s">
        <v>6</v>
      </c>
      <c r="B4" s="8">
        <v>4031256</v>
      </c>
      <c r="C4" s="8">
        <f>B4-B3</f>
        <v>5851</v>
      </c>
    </row>
    <row r="5" spans="1:12">
      <c r="A5" s="7" t="s">
        <v>7</v>
      </c>
      <c r="B5" s="8">
        <v>4034102</v>
      </c>
      <c r="C5" s="8">
        <f t="shared" ref="C5:C26" si="0">B5-B4</f>
        <v>2846</v>
      </c>
    </row>
    <row r="6" spans="1:12">
      <c r="A6" s="7" t="s">
        <v>8</v>
      </c>
      <c r="B6" s="8">
        <v>4036911</v>
      </c>
      <c r="C6" s="8">
        <f t="shared" si="0"/>
        <v>2809</v>
      </c>
    </row>
    <row r="7" spans="1:12">
      <c r="A7" s="7" t="s">
        <v>9</v>
      </c>
      <c r="B7" s="8">
        <v>4038948</v>
      </c>
      <c r="C7" s="8">
        <f t="shared" si="0"/>
        <v>2037</v>
      </c>
    </row>
    <row r="8" spans="1:12">
      <c r="A8" s="7" t="s">
        <v>10</v>
      </c>
      <c r="B8" s="8">
        <v>4039946</v>
      </c>
      <c r="C8" s="8">
        <f t="shared" si="0"/>
        <v>998</v>
      </c>
    </row>
    <row r="9" spans="1:12">
      <c r="A9" s="31" t="s">
        <v>11</v>
      </c>
      <c r="B9" s="31">
        <v>4041120</v>
      </c>
      <c r="C9" s="31">
        <f t="shared" si="0"/>
        <v>1174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4041869</v>
      </c>
      <c r="C10" s="8">
        <f t="shared" si="0"/>
        <v>749</v>
      </c>
      <c r="D10" s="40" t="s">
        <v>39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4042495</v>
      </c>
      <c r="C11" s="8">
        <f t="shared" si="0"/>
        <v>626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4042587</v>
      </c>
      <c r="C12" s="31">
        <f t="shared" si="0"/>
        <v>92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4043031</v>
      </c>
      <c r="C13" s="8">
        <f t="shared" si="0"/>
        <v>444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4043236</v>
      </c>
      <c r="C14" s="8">
        <f t="shared" si="0"/>
        <v>205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4043491</v>
      </c>
      <c r="C15" s="8">
        <f t="shared" si="0"/>
        <v>255</v>
      </c>
    </row>
    <row r="16" spans="1:12">
      <c r="A16" s="7" t="s">
        <v>18</v>
      </c>
      <c r="B16" s="8">
        <v>4043898</v>
      </c>
      <c r="C16" s="8">
        <f t="shared" si="0"/>
        <v>407</v>
      </c>
    </row>
    <row r="17" spans="1:14">
      <c r="A17" s="7" t="s">
        <v>19</v>
      </c>
      <c r="B17" s="8">
        <v>4044518</v>
      </c>
      <c r="C17" s="8">
        <f t="shared" si="0"/>
        <v>620</v>
      </c>
    </row>
    <row r="18" spans="1:14">
      <c r="A18" s="7" t="s">
        <v>20</v>
      </c>
      <c r="B18" s="8">
        <v>4046022</v>
      </c>
      <c r="C18" s="8">
        <f t="shared" si="0"/>
        <v>1504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4046986</v>
      </c>
      <c r="C19" s="8">
        <f t="shared" si="0"/>
        <v>964</v>
      </c>
    </row>
    <row r="20" spans="1:14" s="9" customFormat="1">
      <c r="A20" s="8" t="s">
        <v>22</v>
      </c>
      <c r="B20" s="8">
        <v>4047112</v>
      </c>
      <c r="C20" s="8">
        <f t="shared" si="0"/>
        <v>126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4047001</v>
      </c>
      <c r="C21" s="8">
        <f t="shared" si="0"/>
        <v>-111</v>
      </c>
    </row>
    <row r="22" spans="1:14">
      <c r="A22" s="7" t="s">
        <v>24</v>
      </c>
      <c r="B22" s="8">
        <v>4046564</v>
      </c>
      <c r="C22" s="8">
        <f t="shared" si="0"/>
        <v>-437</v>
      </c>
    </row>
    <row r="23" spans="1:14">
      <c r="A23" s="7" t="s">
        <v>25</v>
      </c>
      <c r="B23" s="8">
        <v>4047095</v>
      </c>
      <c r="C23" s="8">
        <f t="shared" si="0"/>
        <v>531</v>
      </c>
    </row>
    <row r="24" spans="1:14" ht="14.25">
      <c r="A24" s="7" t="s">
        <v>26</v>
      </c>
      <c r="B24" s="8">
        <v>4049128</v>
      </c>
      <c r="C24" s="8">
        <f t="shared" si="0"/>
        <v>2033</v>
      </c>
      <c r="D24" s="42" t="s">
        <v>41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4048065</v>
      </c>
      <c r="C25" s="8">
        <f t="shared" si="0"/>
        <v>-1063</v>
      </c>
    </row>
    <row r="26" spans="1:14">
      <c r="A26" s="7" t="s">
        <v>29</v>
      </c>
      <c r="B26" s="8">
        <v>4049413</v>
      </c>
      <c r="C26" s="8">
        <f t="shared" si="0"/>
        <v>1348</v>
      </c>
    </row>
    <row r="27" spans="1:14" ht="62.25" customHeight="1">
      <c r="A27" s="13" t="s">
        <v>2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43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4021809.7848556093</v>
      </c>
    </row>
    <row r="4" spans="1:2">
      <c r="A4" s="7" t="s">
        <v>6</v>
      </c>
      <c r="B4" s="8">
        <v>4021636.8303042194</v>
      </c>
    </row>
    <row r="5" spans="1:2">
      <c r="A5" s="7" t="s">
        <v>7</v>
      </c>
      <c r="B5" s="8">
        <v>4021464.1357957772</v>
      </c>
    </row>
    <row r="6" spans="1:2">
      <c r="A6" s="7" t="s">
        <v>8</v>
      </c>
      <c r="B6" s="8">
        <v>4021291.7007781859</v>
      </c>
    </row>
    <row r="7" spans="1:2">
      <c r="A7" s="7" t="s">
        <v>9</v>
      </c>
      <c r="B7" s="8">
        <v>4021119.5246973014</v>
      </c>
    </row>
    <row r="8" spans="1:2">
      <c r="A8" s="7" t="s">
        <v>10</v>
      </c>
      <c r="B8" s="8">
        <v>4020947.6069969363</v>
      </c>
    </row>
    <row r="9" spans="1:2">
      <c r="A9" s="7" t="s">
        <v>11</v>
      </c>
      <c r="B9" s="8">
        <v>4020775.9471188597</v>
      </c>
    </row>
    <row r="10" spans="1:2">
      <c r="A10" s="7" t="s">
        <v>12</v>
      </c>
      <c r="B10" s="8">
        <v>4020604.5445027989</v>
      </c>
    </row>
    <row r="11" spans="1:2">
      <c r="A11" s="7" t="s">
        <v>13</v>
      </c>
      <c r="B11" s="8">
        <v>4020433.3985864408</v>
      </c>
    </row>
    <row r="12" spans="1:2">
      <c r="A12" s="7" t="s">
        <v>14</v>
      </c>
      <c r="B12" s="8">
        <v>4020262.5088054328</v>
      </c>
    </row>
    <row r="13" spans="1:2">
      <c r="A13" s="7" t="s">
        <v>15</v>
      </c>
      <c r="B13" s="8">
        <v>4020091.8745933822</v>
      </c>
    </row>
    <row r="14" spans="1:2" s="9" customFormat="1">
      <c r="A14" s="8" t="s">
        <v>16</v>
      </c>
      <c r="B14" s="8">
        <v>4019921.4953818605</v>
      </c>
    </row>
    <row r="15" spans="1:2">
      <c r="A15" s="7" t="s">
        <v>17</v>
      </c>
      <c r="B15" s="8">
        <v>4019751.8937244504</v>
      </c>
    </row>
    <row r="16" spans="1:2">
      <c r="A16" s="7" t="s">
        <v>18</v>
      </c>
      <c r="B16" s="8">
        <v>4019583.0689032562</v>
      </c>
    </row>
    <row r="17" spans="1:5">
      <c r="A17" s="7" t="s">
        <v>19</v>
      </c>
      <c r="B17" s="8">
        <v>4019415.0202048239</v>
      </c>
    </row>
    <row r="18" spans="1:5">
      <c r="A18" s="7" t="s">
        <v>20</v>
      </c>
      <c r="B18" s="8">
        <v>4019247.7469201391</v>
      </c>
    </row>
    <row r="19" spans="1:5">
      <c r="A19" s="7" t="s">
        <v>21</v>
      </c>
      <c r="B19" s="8">
        <v>4019081.2483446244</v>
      </c>
    </row>
    <row r="20" spans="1:5" s="9" customFormat="1">
      <c r="A20" s="8" t="s">
        <v>22</v>
      </c>
      <c r="B20" s="8">
        <v>4018915.5237781359</v>
      </c>
    </row>
    <row r="21" spans="1:5">
      <c r="A21" s="7" t="s">
        <v>23</v>
      </c>
      <c r="B21" s="8">
        <v>4018750.5725249597</v>
      </c>
    </row>
    <row r="22" spans="1:5">
      <c r="A22" s="7" t="s">
        <v>24</v>
      </c>
      <c r="B22" s="8">
        <v>4018586.3938938105</v>
      </c>
    </row>
    <row r="23" spans="1:5">
      <c r="A23" s="7" t="s">
        <v>25</v>
      </c>
      <c r="B23" s="8">
        <v>4018422.9871978266</v>
      </c>
    </row>
    <row r="24" spans="1:5">
      <c r="A24" s="7" t="s">
        <v>26</v>
      </c>
      <c r="B24" s="8">
        <v>4018260.3517545704</v>
      </c>
    </row>
    <row r="25" spans="1:5">
      <c r="A25" s="7" t="s">
        <v>27</v>
      </c>
      <c r="B25" s="8">
        <v>4018098.4868860207</v>
      </c>
    </row>
    <row r="26" spans="1:5">
      <c r="A26" s="7" t="s">
        <v>29</v>
      </c>
      <c r="B26" s="8">
        <v>4017937.3919185749</v>
      </c>
      <c r="C26" s="12">
        <f>B26-B3</f>
        <v>-3872.3929370343685</v>
      </c>
      <c r="D26" s="41">
        <f>B26/B3-1</f>
        <v>-9.6284835538873459E-4</v>
      </c>
      <c r="E26" s="4" t="str">
        <f>"與推估第1期"&amp;A3&amp;"相比"</f>
        <v>與推估第1期112年 6月相比</v>
      </c>
    </row>
    <row r="27" spans="1:5" ht="62.25" customHeight="1">
      <c r="A27" s="13" t="s">
        <v>2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-3595.215144390706</v>
      </c>
      <c r="C4" s="19">
        <f>ABS('1.總計'!B3-'0.直接貼上-真實數據'!B3)/'0.直接貼上-真實數據'!B3</f>
        <v>8.9313128601735869E-4</v>
      </c>
      <c r="D4" s="46">
        <f>AVERAGE(C4:C27)</f>
        <v>5.6025416577097616E-3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-9619.1696957806125</v>
      </c>
      <c r="C5" s="19">
        <f>ABS('1.總計'!B4-'0.直接貼上-真實數據'!B4)/'0.直接貼上-真實數據'!B4</f>
        <v>2.3861470707344343E-3</v>
      </c>
      <c r="D5" s="47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-12637.864204222802</v>
      </c>
      <c r="C6" s="19">
        <f>ABS('1.總計'!B5-'0.直接貼上-真實數據'!B5)/'0.直接貼上-真實數據'!B5</f>
        <v>3.1327577250706111E-3</v>
      </c>
      <c r="D6" s="47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-15619.299221814144</v>
      </c>
      <c r="C7" s="19">
        <f>ABS('1.總計'!B6-'0.直接貼上-真實數據'!B6)/'0.直接貼上-真實數據'!B6</f>
        <v>3.8691215193533235E-3</v>
      </c>
      <c r="D7" s="47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-17828.475302698556</v>
      </c>
      <c r="C8" s="19">
        <f>ABS('1.總計'!B7-'0.直接貼上-真實數據'!B7)/'0.直接貼上-真實數據'!B7</f>
        <v>4.4141383604588509E-3</v>
      </c>
      <c r="D8" s="47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-18998.393003063742</v>
      </c>
      <c r="C9" s="19">
        <f>ABS('1.總計'!B8-'0.直接貼上-真實數據'!B8)/'0.直接貼上-真實數據'!B8</f>
        <v>4.7026353825184155E-3</v>
      </c>
      <c r="D9" s="47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-20344.052881140262</v>
      </c>
      <c r="C10" s="34">
        <f>ABS('1.總計'!B9-'0.直接貼上-真實數據'!B9)/'0.直接貼上-真實數據'!B9</f>
        <v>5.0342610170299971E-3</v>
      </c>
      <c r="D10" s="47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-21264.455497201066</v>
      </c>
      <c r="C11" s="19">
        <f>ABS('1.總計'!B10-'0.直接貼上-真實數據'!B10)/'0.直接貼上-真實數據'!B10</f>
        <v>5.2610451989416451E-3</v>
      </c>
      <c r="D11" s="47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-22061.601413559169</v>
      </c>
      <c r="C12" s="19">
        <f>ABS('1.總計'!B11-'0.直接貼上-真實數據'!B11)/'0.直接貼上-真實數據'!B11</f>
        <v>5.4574220657191089E-3</v>
      </c>
      <c r="D12" s="47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-22324.491194567177</v>
      </c>
      <c r="C13" s="34">
        <f>ABS('1.總計'!B12-'0.直接貼上-真實數據'!B12)/'0.直接貼上-真實數據'!B12</f>
        <v>5.5223279535028379E-3</v>
      </c>
      <c r="D13" s="47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-22939.125406617764</v>
      </c>
      <c r="C14" s="19">
        <f>ABS('1.總計'!B13-'0.直接貼上-真實數據'!B13)/'0.直接貼上-真實數據'!B13</f>
        <v>5.6737446254104323E-3</v>
      </c>
      <c r="D14" s="47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-23314.504618139472</v>
      </c>
      <c r="C15" s="30">
        <f>ABS('1.總計'!B14-'0.直接貼上-真實數據'!B14)/'0.直接貼上-真實數據'!B14</f>
        <v>5.7662982368922987E-3</v>
      </c>
      <c r="D15" s="47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-23739.106275549624</v>
      </c>
      <c r="C16" s="19">
        <f>ABS('1.總計'!B15-'0.直接貼上-真實數據'!B15)/'0.直接貼上-真實數據'!B15</f>
        <v>5.8709432704436891E-3</v>
      </c>
      <c r="D16" s="47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-24314.931096743792</v>
      </c>
      <c r="C17" s="19">
        <f>ABS('1.總計'!B16-'0.直接貼上-真實數據'!B16)/'0.直接貼上-真實數據'!B16</f>
        <v>6.0127458943682044E-3</v>
      </c>
      <c r="D17" s="47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-25102.97979517607</v>
      </c>
      <c r="C18" s="19">
        <f>ABS('1.總計'!B17-'0.直接貼上-真實數據'!B17)/'0.直接貼上-真實數據'!B17</f>
        <v>6.2066678390789876E-3</v>
      </c>
      <c r="D18" s="47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-26774.253079860937</v>
      </c>
      <c r="C19" s="19">
        <f>ABS('1.總計'!B18-'0.直接貼上-真實數據'!B18)/'0.直接貼上-真實數據'!B18</f>
        <v>6.6174264697178948E-3</v>
      </c>
      <c r="D19" s="47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-27904.751655375585</v>
      </c>
      <c r="C20" s="19">
        <f>ABS('1.總計'!B19-'0.直接貼上-真實數據'!B19)/'0.直接貼上-真實數據'!B19</f>
        <v>6.8951935231245142E-3</v>
      </c>
      <c r="D20" s="47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-28196.476221864112</v>
      </c>
      <c r="C21" s="19">
        <f>ABS('1.總計'!B20-'0.直接貼上-真實數據'!B20)/'0.直接貼上-真實數據'!B20</f>
        <v>6.9670610108798848E-3</v>
      </c>
      <c r="D21" s="47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-28250.427475040313</v>
      </c>
      <c r="C22" s="19">
        <f>ABS('1.總計'!B21-'0.直接貼上-真實數據'!B21)/'0.直接貼上-真實數據'!B21</f>
        <v>6.9805832701895333E-3</v>
      </c>
      <c r="D22" s="47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-27977.606106189545</v>
      </c>
      <c r="C23" s="45">
        <f>ABS('1.總計'!B22-'0.直接貼上-真實數據'!B22)/'0.直接貼上-真實數據'!B22</f>
        <v>6.9139166231374435E-3</v>
      </c>
      <c r="D23" s="47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-28672.012802173384</v>
      </c>
      <c r="C24" s="44">
        <f>ABS('1.總計'!B23-'0.直接貼上-真實數據'!B23)/'0.直接貼上-真實數據'!B23</f>
        <v>7.0845909972890144E-3</v>
      </c>
      <c r="D24" s="47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-30867.64824542962</v>
      </c>
      <c r="C25" s="44">
        <f>ABS('1.總計'!B24-'0.直接貼上-真實數據'!B24)/'0.直接貼上-真實數據'!B24</f>
        <v>7.6232829007701463E-3</v>
      </c>
      <c r="D25" s="47"/>
      <c r="E25" s="42" t="s">
        <v>42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-29966.51311397925</v>
      </c>
      <c r="C26" s="19">
        <f>ABS('1.總計'!B25-'0.直接貼上-真實數據'!B25)/'0.直接貼上-真實數據'!B25</f>
        <v>7.4026758745176398E-3</v>
      </c>
      <c r="D26" s="47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-31475.608081425074</v>
      </c>
      <c r="C27" s="19">
        <f>ABS('1.總計'!B26-'0.直接貼上-真實數據'!B26)/'0.直接貼上-真實數據'!B26</f>
        <v>7.7728816698679724E-3</v>
      </c>
      <c r="D27" s="47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2025-06-26T08:51:09Z</dcterms:modified>
</cp:coreProperties>
</file>