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240" yWindow="105" windowWidth="14805" windowHeight="8010"/>
  </bookViews>
  <sheets>
    <sheet name="說明" sheetId="12" r:id="rId1"/>
    <sheet name="0.直接貼上-輸出預測(40-)" sheetId="6" state="hidden" r:id="rId2"/>
    <sheet name="0.直接貼上-輸出預測(0-50)" sheetId="2" state="hidden" r:id="rId3"/>
    <sheet name="0.直接貼上-真實數據" sheetId="13" r:id="rId4"/>
    <sheet name="1.總計" sheetId="9" r:id="rId5"/>
    <sheet name="2.單齡合併" sheetId="10" r:id="rId6"/>
    <sheet name="3.誤差-1.總計、2.單齡合併總計與真實數據" sheetId="11" r:id="rId7"/>
    <sheet name="check-要空白" sheetId="8" r:id="rId8"/>
  </sheets>
  <definedNames>
    <definedName name="_Key1" localSheetId="3" hidden="1">#REF!</definedName>
    <definedName name="_Key1" localSheetId="2" hidden="1">#REF!</definedName>
    <definedName name="_Key1" localSheetId="1" hidden="1">#REF!</definedName>
    <definedName name="_Key1" localSheetId="4" hidden="1">#REF!</definedName>
    <definedName name="_Key1" localSheetId="5" hidden="1">#REF!</definedName>
    <definedName name="_Key1" localSheetId="6" hidden="1">#REF!</definedName>
    <definedName name="_Key1" localSheetId="7" hidden="1">#REF!</definedName>
    <definedName name="_Key1" localSheetId="0" hidden="1">#REF!</definedName>
    <definedName name="_Key1" hidden="1">#REF!</definedName>
    <definedName name="_Key2" localSheetId="3" hidden="1">#REF!</definedName>
    <definedName name="_Key2" localSheetId="2" hidden="1">#REF!</definedName>
    <definedName name="_Key2" localSheetId="1" hidden="1">#REF!</definedName>
    <definedName name="_Key2" localSheetId="4" hidden="1">#REF!</definedName>
    <definedName name="_Key2" localSheetId="5" hidden="1">#REF!</definedName>
    <definedName name="_Key2" localSheetId="6" hidden="1">#REF!</definedName>
    <definedName name="_Key2" localSheetId="7" hidden="1">#REF!</definedName>
    <definedName name="_Key2" localSheetId="0" hidden="1">#REF!</definedName>
    <definedName name="_Key2" hidden="1">#REF!</definedName>
    <definedName name="_Order1" hidden="1">0</definedName>
    <definedName name="_Order2" hidden="1">0</definedName>
    <definedName name="_Sort" localSheetId="3" hidden="1">#REF!</definedName>
    <definedName name="_Sort" localSheetId="2" hidden="1">#REF!</definedName>
    <definedName name="_Sort" localSheetId="1" hidden="1">#REF!</definedName>
    <definedName name="_Sort" localSheetId="4" hidden="1">#REF!</definedName>
    <definedName name="_Sort" localSheetId="5" hidden="1">#REF!</definedName>
    <definedName name="_Sort" localSheetId="6" hidden="1">#REF!</definedName>
    <definedName name="_Sort" localSheetId="7" hidden="1">#REF!</definedName>
    <definedName name="_Sort" localSheetId="0" hidden="1">#REF!</definedName>
    <definedName name="_Sort" hidden="1">#REF!</definedName>
    <definedName name="m" localSheetId="3">#REF!</definedName>
    <definedName name="m" localSheetId="2">#REF!</definedName>
    <definedName name="m" localSheetId="1">#REF!</definedName>
    <definedName name="m" localSheetId="4">#REF!</definedName>
    <definedName name="m" localSheetId="5">#REF!</definedName>
    <definedName name="m" localSheetId="6">#REF!</definedName>
    <definedName name="m" localSheetId="7">#REF!</definedName>
    <definedName name="m" localSheetId="0">#REF!</definedName>
    <definedName name="m">#REF!</definedName>
  </definedNames>
  <calcPr calcId="152511"/>
</workbook>
</file>

<file path=xl/calcChain.xml><?xml version="1.0" encoding="utf-8"?>
<calcChain xmlns="http://schemas.openxmlformats.org/spreadsheetml/2006/main">
  <c r="C26" i="9" l="1"/>
  <c r="D26" i="9"/>
  <c r="E26" i="9"/>
  <c r="S55" i="2" l="1"/>
  <c r="R55" i="2"/>
  <c r="Q55" i="2"/>
  <c r="P55" i="2"/>
  <c r="O55" i="2"/>
  <c r="N55" i="2"/>
  <c r="A55" i="2"/>
  <c r="S54" i="2"/>
  <c r="R54" i="2"/>
  <c r="Q54" i="2"/>
  <c r="P54" i="2"/>
  <c r="O54" i="2"/>
  <c r="N54" i="2"/>
  <c r="A54" i="2"/>
  <c r="S53" i="2"/>
  <c r="R53" i="2"/>
  <c r="Q53" i="2"/>
  <c r="P53" i="2"/>
  <c r="O53" i="2"/>
  <c r="N53" i="2"/>
  <c r="A53" i="2"/>
  <c r="S52" i="2"/>
  <c r="R52" i="2"/>
  <c r="Q52" i="2"/>
  <c r="P52" i="2"/>
  <c r="O52" i="2"/>
  <c r="N52" i="2"/>
  <c r="A52" i="2"/>
  <c r="S51" i="2"/>
  <c r="R51" i="2"/>
  <c r="Q51" i="2"/>
  <c r="P51" i="2"/>
  <c r="O51" i="2"/>
  <c r="N51" i="2"/>
  <c r="A51" i="2"/>
  <c r="S50" i="2"/>
  <c r="R50" i="2"/>
  <c r="Q50" i="2"/>
  <c r="P50" i="2"/>
  <c r="O50" i="2"/>
  <c r="N50" i="2"/>
  <c r="A50" i="2"/>
  <c r="S49" i="2"/>
  <c r="R49" i="2"/>
  <c r="Q49" i="2"/>
  <c r="P49" i="2"/>
  <c r="O49" i="2"/>
  <c r="N49" i="2"/>
  <c r="A49" i="2"/>
  <c r="S48" i="2"/>
  <c r="R48" i="2"/>
  <c r="Q48" i="2"/>
  <c r="P48" i="2"/>
  <c r="O48" i="2"/>
  <c r="N48" i="2"/>
  <c r="A48" i="2"/>
  <c r="S47" i="2"/>
  <c r="R47" i="2"/>
  <c r="Q47" i="2"/>
  <c r="P47" i="2"/>
  <c r="O47" i="2"/>
  <c r="N47" i="2"/>
  <c r="A47" i="2"/>
  <c r="S46" i="2"/>
  <c r="R46" i="2"/>
  <c r="Q46" i="2"/>
  <c r="P46" i="2"/>
  <c r="O46" i="2"/>
  <c r="N46" i="2"/>
  <c r="A46" i="2"/>
  <c r="S45" i="2"/>
  <c r="R45" i="2"/>
  <c r="Q45" i="2"/>
  <c r="P45" i="2"/>
  <c r="O45" i="2"/>
  <c r="N45" i="2"/>
  <c r="A45" i="2"/>
  <c r="S44" i="2"/>
  <c r="R44" i="2"/>
  <c r="Q44" i="2"/>
  <c r="P44" i="2"/>
  <c r="O44" i="2"/>
  <c r="N44" i="2"/>
  <c r="A44" i="2"/>
  <c r="S43" i="2"/>
  <c r="R43" i="2"/>
  <c r="Q43" i="2"/>
  <c r="P43" i="2"/>
  <c r="O43" i="2"/>
  <c r="N43" i="2"/>
  <c r="A43" i="2"/>
  <c r="S42" i="2"/>
  <c r="R42" i="2"/>
  <c r="Q42" i="2"/>
  <c r="P42" i="2"/>
  <c r="O42" i="2"/>
  <c r="N42" i="2"/>
  <c r="A42" i="2"/>
  <c r="S41" i="2"/>
  <c r="R41" i="2"/>
  <c r="Q41" i="2"/>
  <c r="P41" i="2"/>
  <c r="O41" i="2"/>
  <c r="N41" i="2"/>
  <c r="A41" i="2"/>
  <c r="S40" i="2"/>
  <c r="R40" i="2"/>
  <c r="Q40" i="2"/>
  <c r="P40" i="2"/>
  <c r="O40" i="2"/>
  <c r="N40" i="2"/>
  <c r="A40" i="2"/>
  <c r="S39" i="2"/>
  <c r="R39" i="2"/>
  <c r="Q39" i="2"/>
  <c r="P39" i="2"/>
  <c r="O39" i="2"/>
  <c r="N39" i="2"/>
  <c r="A39" i="2"/>
  <c r="S38" i="2"/>
  <c r="R38" i="2"/>
  <c r="Q38" i="2"/>
  <c r="P38" i="2"/>
  <c r="O38" i="2"/>
  <c r="N38" i="2"/>
  <c r="A38" i="2"/>
  <c r="S37" i="2"/>
  <c r="R37" i="2"/>
  <c r="Q37" i="2"/>
  <c r="P37" i="2"/>
  <c r="O37" i="2"/>
  <c r="N37" i="2"/>
  <c r="A37" i="2"/>
  <c r="S36" i="2"/>
  <c r="R36" i="2"/>
  <c r="Q36" i="2"/>
  <c r="P36" i="2"/>
  <c r="O36" i="2"/>
  <c r="N36" i="2"/>
  <c r="A36" i="2"/>
  <c r="S35" i="2"/>
  <c r="R35" i="2"/>
  <c r="Q35" i="2"/>
  <c r="P35" i="2"/>
  <c r="O35" i="2"/>
  <c r="N35" i="2"/>
  <c r="A35" i="2"/>
  <c r="S34" i="2"/>
  <c r="R34" i="2"/>
  <c r="Q34" i="2"/>
  <c r="P34" i="2"/>
  <c r="O34" i="2"/>
  <c r="N34" i="2"/>
  <c r="A34" i="2"/>
  <c r="S33" i="2"/>
  <c r="R33" i="2"/>
  <c r="Q33" i="2"/>
  <c r="P33" i="2"/>
  <c r="O33" i="2"/>
  <c r="N33" i="2"/>
  <c r="A33" i="2"/>
  <c r="S32" i="2"/>
  <c r="R32" i="2"/>
  <c r="Q32" i="2"/>
  <c r="P32" i="2"/>
  <c r="O32" i="2"/>
  <c r="N32" i="2"/>
  <c r="A32" i="2"/>
  <c r="P55" i="6"/>
  <c r="A55" i="6"/>
  <c r="P54" i="6"/>
  <c r="A54" i="6"/>
  <c r="P53" i="6"/>
  <c r="A53" i="6"/>
  <c r="P52" i="6"/>
  <c r="A52" i="6"/>
  <c r="P51" i="6"/>
  <c r="A51" i="6"/>
  <c r="P50" i="6"/>
  <c r="A50" i="6"/>
  <c r="P49" i="6"/>
  <c r="A49" i="6"/>
  <c r="P48" i="6"/>
  <c r="A48" i="6"/>
  <c r="P47" i="6"/>
  <c r="A47" i="6"/>
  <c r="P46" i="6"/>
  <c r="A46" i="6"/>
  <c r="P45" i="6"/>
  <c r="A45" i="6"/>
  <c r="P44" i="6"/>
  <c r="A44" i="6"/>
  <c r="P43" i="6"/>
  <c r="A43" i="6"/>
  <c r="P42" i="6"/>
  <c r="A42" i="6"/>
  <c r="P41" i="6"/>
  <c r="A41" i="6"/>
  <c r="P40" i="6"/>
  <c r="A40" i="6"/>
  <c r="P39" i="6"/>
  <c r="A39" i="6"/>
  <c r="P38" i="6"/>
  <c r="A38" i="6"/>
  <c r="P37" i="6"/>
  <c r="A37" i="6"/>
  <c r="P36" i="6"/>
  <c r="A36" i="6"/>
  <c r="P35" i="6"/>
  <c r="A35" i="6"/>
  <c r="P34" i="6"/>
  <c r="A34" i="6"/>
  <c r="P33" i="6"/>
  <c r="A33" i="6"/>
  <c r="P32" i="6"/>
  <c r="A32" i="6"/>
  <c r="B23" i="8" l="1"/>
  <c r="E18" i="8"/>
  <c r="C26" i="13" l="1"/>
  <c r="C25" i="13"/>
  <c r="C24" i="13"/>
  <c r="C23" i="13"/>
  <c r="C22" i="13"/>
  <c r="C21" i="13"/>
  <c r="C20" i="13"/>
  <c r="C19" i="13"/>
  <c r="C18" i="13"/>
  <c r="C17" i="13"/>
  <c r="C16" i="13"/>
  <c r="C15" i="13"/>
  <c r="C14" i="13"/>
  <c r="C13" i="13"/>
  <c r="C12" i="13"/>
  <c r="C11" i="13"/>
  <c r="C10" i="13"/>
  <c r="C9" i="13"/>
  <c r="C8" i="13"/>
  <c r="C7" i="13"/>
  <c r="C6" i="13"/>
  <c r="C5" i="13"/>
  <c r="C4" i="13"/>
  <c r="K5" i="11" l="1"/>
  <c r="K6" i="11"/>
  <c r="K7" i="11"/>
  <c r="K8" i="11"/>
  <c r="K9" i="11"/>
  <c r="K10" i="11"/>
  <c r="K11" i="11"/>
  <c r="K12" i="11"/>
  <c r="K13" i="11"/>
  <c r="K14" i="11"/>
  <c r="K15" i="11"/>
  <c r="K16" i="11"/>
  <c r="K17" i="11"/>
  <c r="K18" i="11"/>
  <c r="K19" i="11"/>
  <c r="K20" i="11"/>
  <c r="K21" i="11"/>
  <c r="K22" i="11"/>
  <c r="K23" i="11"/>
  <c r="K24" i="11"/>
  <c r="K25" i="11"/>
  <c r="K26" i="11"/>
  <c r="K27" i="11"/>
  <c r="K4" i="11"/>
  <c r="F4" i="11"/>
  <c r="L2" i="11"/>
  <c r="G2" i="11"/>
  <c r="L3" i="11"/>
  <c r="K3" i="11"/>
  <c r="B2" i="11"/>
  <c r="F5" i="11"/>
  <c r="F6" i="11"/>
  <c r="F7" i="11"/>
  <c r="F8" i="11"/>
  <c r="F9" i="11"/>
  <c r="F10" i="11"/>
  <c r="F11" i="11"/>
  <c r="F12" i="11"/>
  <c r="F13" i="11"/>
  <c r="F14" i="11"/>
  <c r="F15" i="11"/>
  <c r="F16" i="11"/>
  <c r="F17" i="11"/>
  <c r="F18" i="11"/>
  <c r="F19" i="11"/>
  <c r="F20" i="11"/>
  <c r="F21" i="11"/>
  <c r="F22" i="11"/>
  <c r="F23" i="11"/>
  <c r="F24" i="11"/>
  <c r="F25" i="11"/>
  <c r="F26" i="11"/>
  <c r="F27" i="11"/>
  <c r="G3" i="11"/>
  <c r="F3" i="11"/>
  <c r="A27" i="11" l="1"/>
  <c r="A26" i="11"/>
  <c r="A25" i="11"/>
  <c r="A24" i="11"/>
  <c r="A23" i="11"/>
  <c r="A22" i="11"/>
  <c r="A21" i="11"/>
  <c r="A20" i="11"/>
  <c r="A19" i="11"/>
  <c r="A18" i="11"/>
  <c r="A17" i="11"/>
  <c r="A16" i="11"/>
  <c r="A15" i="11"/>
  <c r="A14" i="11"/>
  <c r="A13" i="11"/>
  <c r="A12" i="11"/>
  <c r="A11" i="11"/>
  <c r="A10" i="11"/>
  <c r="A9" i="11"/>
  <c r="A8" i="11"/>
  <c r="A7" i="11"/>
  <c r="A6" i="11"/>
  <c r="A5" i="11"/>
  <c r="A4" i="11"/>
  <c r="B3" i="11"/>
  <c r="A3" i="11"/>
  <c r="H4" i="11" l="1"/>
  <c r="G4" i="11"/>
  <c r="H10" i="11"/>
  <c r="G10" i="11"/>
  <c r="H16" i="11"/>
  <c r="G16" i="11"/>
  <c r="H22" i="11"/>
  <c r="G22" i="11"/>
  <c r="H17" i="11"/>
  <c r="G17" i="11"/>
  <c r="G6" i="11"/>
  <c r="H6" i="11"/>
  <c r="H12" i="11"/>
  <c r="G12" i="11"/>
  <c r="G18" i="11"/>
  <c r="H18" i="11"/>
  <c r="G24" i="11"/>
  <c r="H24" i="11"/>
  <c r="H11" i="11"/>
  <c r="G11" i="11"/>
  <c r="H13" i="11"/>
  <c r="G13" i="11"/>
  <c r="H5" i="11"/>
  <c r="G5" i="11"/>
  <c r="H7" i="11"/>
  <c r="G7" i="11"/>
  <c r="H19" i="11"/>
  <c r="G19" i="11"/>
  <c r="H25" i="11"/>
  <c r="G25" i="11"/>
  <c r="G8" i="11"/>
  <c r="H8" i="11"/>
  <c r="H14" i="11"/>
  <c r="G14" i="11"/>
  <c r="H20" i="11"/>
  <c r="G20" i="11"/>
  <c r="H26" i="11"/>
  <c r="G26" i="11"/>
  <c r="H23" i="11"/>
  <c r="G23" i="11"/>
  <c r="H9" i="11"/>
  <c r="G9" i="11"/>
  <c r="G15" i="11"/>
  <c r="H15" i="11"/>
  <c r="H21" i="11"/>
  <c r="G21" i="11"/>
  <c r="G27" i="11"/>
  <c r="H27" i="11"/>
  <c r="B10" i="11"/>
  <c r="C10" i="11"/>
  <c r="B14" i="11" l="1"/>
  <c r="C12" i="11"/>
  <c r="I4" i="11"/>
  <c r="M4" i="11"/>
  <c r="L4" i="11"/>
  <c r="L7" i="11"/>
  <c r="M7" i="11"/>
  <c r="L25" i="11"/>
  <c r="M25" i="11"/>
  <c r="M24" i="11"/>
  <c r="L24" i="11"/>
  <c r="M20" i="11"/>
  <c r="L20" i="11"/>
  <c r="M22" i="11"/>
  <c r="L22" i="11"/>
  <c r="M19" i="11"/>
  <c r="L19" i="11"/>
  <c r="B18" i="11"/>
  <c r="M18" i="11"/>
  <c r="L18" i="11"/>
  <c r="M23" i="11"/>
  <c r="L23" i="11"/>
  <c r="C17" i="11"/>
  <c r="M17" i="11"/>
  <c r="L17" i="11"/>
  <c r="B16" i="11"/>
  <c r="M16" i="11"/>
  <c r="L16" i="11"/>
  <c r="M27" i="11"/>
  <c r="L27" i="11"/>
  <c r="M21" i="11"/>
  <c r="L21" i="11"/>
  <c r="M15" i="11"/>
  <c r="L15" i="11"/>
  <c r="C14" i="11"/>
  <c r="L14" i="11"/>
  <c r="M14" i="11"/>
  <c r="L5" i="11"/>
  <c r="M5" i="11"/>
  <c r="L26" i="11"/>
  <c r="M26" i="11"/>
  <c r="C13" i="11"/>
  <c r="L13" i="11"/>
  <c r="M13" i="11"/>
  <c r="B12" i="11"/>
  <c r="L12" i="11"/>
  <c r="M12" i="11"/>
  <c r="L11" i="11"/>
  <c r="M11" i="11"/>
  <c r="L10" i="11"/>
  <c r="M10" i="11"/>
  <c r="L8" i="11"/>
  <c r="M8" i="11"/>
  <c r="B9" i="11"/>
  <c r="L9" i="11"/>
  <c r="M9" i="11"/>
  <c r="B6" i="11"/>
  <c r="L6" i="11"/>
  <c r="M6" i="11"/>
  <c r="C18" i="11"/>
  <c r="C9" i="11"/>
  <c r="C6" i="11"/>
  <c r="C16" i="11"/>
  <c r="C11" i="11"/>
  <c r="B11" i="11"/>
  <c r="B20" i="11"/>
  <c r="B5" i="11"/>
  <c r="B8" i="11"/>
  <c r="C26" i="11"/>
  <c r="B24" i="11"/>
  <c r="C21" i="11"/>
  <c r="C22" i="11"/>
  <c r="B7" i="11"/>
  <c r="B19" i="11"/>
  <c r="B4" i="11"/>
  <c r="B26" i="11"/>
  <c r="B17" i="11"/>
  <c r="B25" i="11"/>
  <c r="B15" i="11"/>
  <c r="B27" i="11"/>
  <c r="B13" i="11"/>
  <c r="B23" i="11"/>
  <c r="C19" i="11"/>
  <c r="C20" i="11"/>
  <c r="B21" i="11"/>
  <c r="C24" i="11"/>
  <c r="B22" i="11"/>
  <c r="C23" i="11"/>
  <c r="C15" i="11"/>
  <c r="C5" i="11"/>
  <c r="C25" i="11"/>
  <c r="C27" i="11"/>
  <c r="C8" i="11"/>
  <c r="C7" i="11"/>
  <c r="C4" i="11"/>
  <c r="A26" i="8"/>
  <c r="A25" i="8"/>
  <c r="A24" i="8"/>
  <c r="A23" i="8"/>
  <c r="A22" i="8"/>
  <c r="A21" i="8"/>
  <c r="A20" i="8"/>
  <c r="A19" i="8"/>
  <c r="A18" i="8"/>
  <c r="A17" i="8"/>
  <c r="A16" i="8"/>
  <c r="A15" i="8"/>
  <c r="A14" i="8"/>
  <c r="A13" i="8"/>
  <c r="A12" i="8"/>
  <c r="A11" i="8"/>
  <c r="A10" i="8"/>
  <c r="A9" i="8"/>
  <c r="A8" i="8"/>
  <c r="A7" i="8"/>
  <c r="A6" i="8"/>
  <c r="A5" i="8"/>
  <c r="A4" i="8"/>
  <c r="A3" i="8"/>
  <c r="H26" i="8"/>
  <c r="G26" i="8"/>
  <c r="F26" i="8"/>
  <c r="E26" i="8"/>
  <c r="D26" i="8"/>
  <c r="C26" i="8"/>
  <c r="B26" i="8"/>
  <c r="H25" i="8"/>
  <c r="G25" i="8"/>
  <c r="F25" i="8"/>
  <c r="E25" i="8"/>
  <c r="D25" i="8"/>
  <c r="C25" i="8"/>
  <c r="B25" i="8"/>
  <c r="H24" i="8"/>
  <c r="G24" i="8"/>
  <c r="F24" i="8"/>
  <c r="E24" i="8"/>
  <c r="D24" i="8"/>
  <c r="C24" i="8"/>
  <c r="B24" i="8"/>
  <c r="H23" i="8"/>
  <c r="G23" i="8"/>
  <c r="F23" i="8"/>
  <c r="E23" i="8"/>
  <c r="D23" i="8"/>
  <c r="C23" i="8"/>
  <c r="H22" i="8"/>
  <c r="G22" i="8"/>
  <c r="F22" i="8"/>
  <c r="E22" i="8"/>
  <c r="D22" i="8"/>
  <c r="C22" i="8"/>
  <c r="B22" i="8"/>
  <c r="H21" i="8"/>
  <c r="G21" i="8"/>
  <c r="F21" i="8"/>
  <c r="E21" i="8"/>
  <c r="D21" i="8"/>
  <c r="C21" i="8"/>
  <c r="B21" i="8"/>
  <c r="H20" i="8"/>
  <c r="G20" i="8"/>
  <c r="F20" i="8"/>
  <c r="E20" i="8"/>
  <c r="D20" i="8"/>
  <c r="C20" i="8"/>
  <c r="B20" i="8"/>
  <c r="H19" i="8"/>
  <c r="G19" i="8"/>
  <c r="F19" i="8"/>
  <c r="E19" i="8"/>
  <c r="D19" i="8"/>
  <c r="C19" i="8"/>
  <c r="B19" i="8"/>
  <c r="H18" i="8"/>
  <c r="G18" i="8"/>
  <c r="F18" i="8"/>
  <c r="D18" i="8"/>
  <c r="C18" i="8"/>
  <c r="B18" i="8"/>
  <c r="H17" i="8"/>
  <c r="G17" i="8"/>
  <c r="F17" i="8"/>
  <c r="E17" i="8"/>
  <c r="D17" i="8"/>
  <c r="C17" i="8"/>
  <c r="B17" i="8"/>
  <c r="H16" i="8"/>
  <c r="G16" i="8"/>
  <c r="F16" i="8"/>
  <c r="E16" i="8"/>
  <c r="D16" i="8"/>
  <c r="C16" i="8"/>
  <c r="B16" i="8"/>
  <c r="J16" i="8" s="1"/>
  <c r="H15" i="8"/>
  <c r="G15" i="8"/>
  <c r="F15" i="8"/>
  <c r="E15" i="8"/>
  <c r="D15" i="8"/>
  <c r="C15" i="8"/>
  <c r="B15" i="8"/>
  <c r="H14" i="8"/>
  <c r="G14" i="8"/>
  <c r="F14" i="8"/>
  <c r="E14" i="8"/>
  <c r="D14" i="8"/>
  <c r="C14" i="8"/>
  <c r="B14" i="8"/>
  <c r="H13" i="8"/>
  <c r="G13" i="8"/>
  <c r="F13" i="8"/>
  <c r="E13" i="8"/>
  <c r="D13" i="8"/>
  <c r="C13" i="8"/>
  <c r="B13" i="8"/>
  <c r="H12" i="8"/>
  <c r="G12" i="8"/>
  <c r="F12" i="8"/>
  <c r="E12" i="8"/>
  <c r="D12" i="8"/>
  <c r="C12" i="8"/>
  <c r="B12" i="8"/>
  <c r="H11" i="8"/>
  <c r="G11" i="8"/>
  <c r="F11" i="8"/>
  <c r="E11" i="8"/>
  <c r="D11" i="8"/>
  <c r="C11" i="8"/>
  <c r="B11" i="8"/>
  <c r="H10" i="8"/>
  <c r="G10" i="8"/>
  <c r="F10" i="8"/>
  <c r="E10" i="8"/>
  <c r="D10" i="8"/>
  <c r="C10" i="8"/>
  <c r="B10" i="8"/>
  <c r="H9" i="8"/>
  <c r="G9" i="8"/>
  <c r="F9" i="8"/>
  <c r="E9" i="8"/>
  <c r="D9" i="8"/>
  <c r="C9" i="8"/>
  <c r="B9" i="8"/>
  <c r="H8" i="8"/>
  <c r="G8" i="8"/>
  <c r="F8" i="8"/>
  <c r="E8" i="8"/>
  <c r="D8" i="8"/>
  <c r="C8" i="8"/>
  <c r="B8" i="8"/>
  <c r="H7" i="8"/>
  <c r="G7" i="8"/>
  <c r="F7" i="8"/>
  <c r="E7" i="8"/>
  <c r="D7" i="8"/>
  <c r="C7" i="8"/>
  <c r="B7" i="8"/>
  <c r="H6" i="8"/>
  <c r="G6" i="8"/>
  <c r="F6" i="8"/>
  <c r="E6" i="8"/>
  <c r="D6" i="8"/>
  <c r="C6" i="8"/>
  <c r="B6" i="8"/>
  <c r="H5" i="8"/>
  <c r="G5" i="8"/>
  <c r="F5" i="8"/>
  <c r="E5" i="8"/>
  <c r="D5" i="8"/>
  <c r="C5" i="8"/>
  <c r="B5" i="8"/>
  <c r="H4" i="8"/>
  <c r="G4" i="8"/>
  <c r="F4" i="8"/>
  <c r="E4" i="8"/>
  <c r="D4" i="8"/>
  <c r="C4" i="8"/>
  <c r="B4" i="8"/>
  <c r="H3" i="8"/>
  <c r="G3" i="8"/>
  <c r="F3" i="8"/>
  <c r="E3" i="8"/>
  <c r="D3" i="8"/>
  <c r="C3" i="8"/>
  <c r="B3" i="8"/>
  <c r="J3" i="8" s="1"/>
  <c r="P2" i="11" l="1"/>
  <c r="D4" i="11"/>
  <c r="N4" i="11"/>
</calcChain>
</file>

<file path=xl/sharedStrings.xml><?xml version="1.0" encoding="utf-8"?>
<sst xmlns="http://schemas.openxmlformats.org/spreadsheetml/2006/main" count="457" uniqueCount="190">
  <si>
    <t>0-100up所有人口總計</t>
  </si>
  <si>
    <t>0歲</t>
  </si>
  <si>
    <t>1歲</t>
  </si>
  <si>
    <t>2歲</t>
  </si>
  <si>
    <t>3歲</t>
  </si>
  <si>
    <t>4歲</t>
  </si>
  <si>
    <t>5歲</t>
  </si>
  <si>
    <t>6歲</t>
  </si>
  <si>
    <t>7歲</t>
  </si>
  <si>
    <t>8歲</t>
  </si>
  <si>
    <t>9歲</t>
  </si>
  <si>
    <t>10歲</t>
  </si>
  <si>
    <t>11歲</t>
  </si>
  <si>
    <t>12歲</t>
  </si>
  <si>
    <t>13歲</t>
  </si>
  <si>
    <t>14歲</t>
  </si>
  <si>
    <t>15歲</t>
  </si>
  <si>
    <t>16歲</t>
  </si>
  <si>
    <t>17歲</t>
  </si>
  <si>
    <t>18歲</t>
  </si>
  <si>
    <t>19歲</t>
  </si>
  <si>
    <t>20歲</t>
  </si>
  <si>
    <t>21歲</t>
  </si>
  <si>
    <t>22歲</t>
  </si>
  <si>
    <t>23歲</t>
  </si>
  <si>
    <t>24歲</t>
  </si>
  <si>
    <t>25歲</t>
  </si>
  <si>
    <t>26歲</t>
  </si>
  <si>
    <t>27歲</t>
  </si>
  <si>
    <t>28歲</t>
  </si>
  <si>
    <t>29歲</t>
  </si>
  <si>
    <t>30歲</t>
  </si>
  <si>
    <t>31歲</t>
  </si>
  <si>
    <t>32歲</t>
  </si>
  <si>
    <t>33歲</t>
  </si>
  <si>
    <t>34歲</t>
  </si>
  <si>
    <t>35歲</t>
  </si>
  <si>
    <t>36歲</t>
  </si>
  <si>
    <t>37歲</t>
  </si>
  <si>
    <t>38歲</t>
  </si>
  <si>
    <t>39歲</t>
  </si>
  <si>
    <t>40歲</t>
  </si>
  <si>
    <t>41歲</t>
  </si>
  <si>
    <t>42歲</t>
  </si>
  <si>
    <t>43歲</t>
  </si>
  <si>
    <t>44歲</t>
  </si>
  <si>
    <t>45歲</t>
  </si>
  <si>
    <t>46歲</t>
  </si>
  <si>
    <t>47歲</t>
  </si>
  <si>
    <t>48歲</t>
  </si>
  <si>
    <t>49歲</t>
  </si>
  <si>
    <t>5-9歲</t>
  </si>
  <si>
    <t>10-14歲</t>
  </si>
  <si>
    <t>15-19歲</t>
  </si>
  <si>
    <t>20-24歲</t>
  </si>
  <si>
    <t>25-29歲</t>
  </si>
  <si>
    <t>30-34歲</t>
  </si>
  <si>
    <t>35-39歲</t>
  </si>
  <si>
    <t>40-44歲</t>
  </si>
  <si>
    <t>45-49歲</t>
  </si>
  <si>
    <t>50歲</t>
  </si>
  <si>
    <t>51歲</t>
  </si>
  <si>
    <t>52歲</t>
  </si>
  <si>
    <t>53歲</t>
  </si>
  <si>
    <t>54歲</t>
  </si>
  <si>
    <t>55歲</t>
  </si>
  <si>
    <t>56歲</t>
  </si>
  <si>
    <t>57歲</t>
  </si>
  <si>
    <t>58歲</t>
  </si>
  <si>
    <t>59歲</t>
  </si>
  <si>
    <t>60歲</t>
  </si>
  <si>
    <t>61歲</t>
  </si>
  <si>
    <t>62歲</t>
  </si>
  <si>
    <t>63歲</t>
  </si>
  <si>
    <t>64歲</t>
  </si>
  <si>
    <t>65歲</t>
  </si>
  <si>
    <t>66歲</t>
  </si>
  <si>
    <t>67歲</t>
  </si>
  <si>
    <t>68歲</t>
  </si>
  <si>
    <t>69歲</t>
  </si>
  <si>
    <t>70歲</t>
  </si>
  <si>
    <t>71歲</t>
  </si>
  <si>
    <t>72歲</t>
  </si>
  <si>
    <t>73歲</t>
  </si>
  <si>
    <t>74歲</t>
  </si>
  <si>
    <t>75歲</t>
  </si>
  <si>
    <t>76歲</t>
  </si>
  <si>
    <t>77歲</t>
  </si>
  <si>
    <t>78歲</t>
  </si>
  <si>
    <t>79歲</t>
  </si>
  <si>
    <t>80歲</t>
  </si>
  <si>
    <t>81歲</t>
  </si>
  <si>
    <t>82歲</t>
  </si>
  <si>
    <t>83歲</t>
  </si>
  <si>
    <t>84歲</t>
  </si>
  <si>
    <t>85歲</t>
  </si>
  <si>
    <t>86歲</t>
  </si>
  <si>
    <t>87歲</t>
  </si>
  <si>
    <t>88歲</t>
  </si>
  <si>
    <t>89歲</t>
  </si>
  <si>
    <t>90歲</t>
  </si>
  <si>
    <t>91歲</t>
  </si>
  <si>
    <t>92歲</t>
  </si>
  <si>
    <t>93歲</t>
  </si>
  <si>
    <t>94歲</t>
  </si>
  <si>
    <t>95歲</t>
  </si>
  <si>
    <t>96歲</t>
  </si>
  <si>
    <t>97歲</t>
  </si>
  <si>
    <t>98歲</t>
  </si>
  <si>
    <t>99歲</t>
  </si>
  <si>
    <t>未來月份</t>
    <phoneticPr fontId="2" type="noConversion"/>
  </si>
  <si>
    <t>趨勢圖</t>
    <phoneticPr fontId="2" type="noConversion"/>
  </si>
  <si>
    <t>APE</t>
    <phoneticPr fontId="2" type="noConversion"/>
  </si>
  <si>
    <t>MAPE</t>
    <phoneticPr fontId="2" type="noConversion"/>
  </si>
  <si>
    <t>112年 6月</t>
  </si>
  <si>
    <t>112年 7月</t>
  </si>
  <si>
    <t>112年 8月</t>
  </si>
  <si>
    <t>112年 9月</t>
  </si>
  <si>
    <t>112年 10月</t>
  </si>
  <si>
    <t>112年 11月</t>
  </si>
  <si>
    <t>112年 12月</t>
  </si>
  <si>
    <t>113年 1月</t>
  </si>
  <si>
    <t>113年 2月</t>
  </si>
  <si>
    <t>113年 3月</t>
  </si>
  <si>
    <t>113年 4月</t>
  </si>
  <si>
    <t>113年 5月</t>
  </si>
  <si>
    <t>113年 6月</t>
  </si>
  <si>
    <t>113年 7月</t>
  </si>
  <si>
    <t>113年 8月</t>
  </si>
  <si>
    <t>113年 9月</t>
  </si>
  <si>
    <t>113年 10月</t>
  </si>
  <si>
    <t>113年 11月</t>
  </si>
  <si>
    <t>113年 12月</t>
  </si>
  <si>
    <t>114年 1月</t>
  </si>
  <si>
    <t>114年 2月</t>
  </si>
  <si>
    <t>114年 3月</t>
  </si>
  <si>
    <t>114年 4月</t>
  </si>
  <si>
    <r>
      <t>1.</t>
    </r>
    <r>
      <rPr>
        <sz val="10"/>
        <rFont val="細明體"/>
        <family val="3"/>
        <charset val="136"/>
      </rPr>
      <t>總計與</t>
    </r>
    <r>
      <rPr>
        <sz val="10"/>
        <rFont val="Tahoma"/>
        <family val="2"/>
      </rPr>
      <t>2.</t>
    </r>
    <r>
      <rPr>
        <sz val="10"/>
        <rFont val="細明體"/>
        <family val="3"/>
        <charset val="136"/>
      </rPr>
      <t>單齡合併總計</t>
    </r>
    <r>
      <rPr>
        <sz val="10"/>
        <rFont val="Tahoma"/>
        <family val="2"/>
      </rPr>
      <t>MAPE</t>
    </r>
    <phoneticPr fontId="2" type="noConversion"/>
  </si>
  <si>
    <r>
      <t>1.</t>
    </r>
    <r>
      <rPr>
        <sz val="10"/>
        <rFont val="細明體"/>
        <family val="3"/>
        <charset val="136"/>
      </rPr>
      <t>總計與真實數據</t>
    </r>
    <r>
      <rPr>
        <sz val="10"/>
        <rFont val="Tahoma"/>
        <family val="2"/>
      </rPr>
      <t>MAPE</t>
    </r>
    <phoneticPr fontId="2" type="noConversion"/>
  </si>
  <si>
    <r>
      <t>2.</t>
    </r>
    <r>
      <rPr>
        <sz val="10"/>
        <rFont val="細明體"/>
        <family val="3"/>
        <charset val="136"/>
      </rPr>
      <t>單齡合併總計與真實數據</t>
    </r>
    <r>
      <rPr>
        <sz val="10"/>
        <rFont val="Tahoma"/>
        <family val="2"/>
      </rPr>
      <t>MAPE</t>
    </r>
    <phoneticPr fontId="2" type="noConversion"/>
  </si>
  <si>
    <t>114年 5月</t>
  </si>
  <si>
    <r>
      <t>原民身分法修正上路</t>
    </r>
    <r>
      <rPr>
        <sz val="10"/>
        <rFont val="Tahoma"/>
        <family val="2"/>
      </rPr>
      <t xml:space="preserve"> </t>
    </r>
    <r>
      <rPr>
        <sz val="10"/>
        <rFont val="細明體"/>
        <family val="3"/>
        <charset val="136"/>
      </rPr>
      <t>原人口數季增逾</t>
    </r>
    <r>
      <rPr>
        <sz val="10"/>
        <rFont val="Tahoma"/>
        <family val="2"/>
      </rPr>
      <t>6</t>
    </r>
    <r>
      <rPr>
        <sz val="10"/>
        <rFont val="細明體"/>
        <family val="3"/>
        <charset val="136"/>
      </rPr>
      <t>千人</t>
    </r>
  </si>
  <si>
    <t>https://www.ipcf.org.tw/-/News/Detail?newsId=24051518011145250</t>
    <phoneticPr fontId="2" type="noConversion"/>
  </si>
  <si>
    <r>
      <t>原住民身分法修法後在</t>
    </r>
    <r>
      <rPr>
        <sz val="10"/>
        <rFont val="Tahoma"/>
        <family val="2"/>
      </rPr>
      <t>113</t>
    </r>
    <r>
      <rPr>
        <sz val="10"/>
        <rFont val="細明體"/>
        <family val="3"/>
        <charset val="136"/>
      </rPr>
      <t>年</t>
    </r>
    <r>
      <rPr>
        <sz val="10"/>
        <rFont val="Tahoma"/>
        <family val="2"/>
      </rPr>
      <t>1</t>
    </r>
    <r>
      <rPr>
        <sz val="10"/>
        <rFont val="細明體"/>
        <family val="3"/>
        <charset val="136"/>
      </rPr>
      <t>月正式上路，根據原民會最新公布人口數統計，</t>
    </r>
    <r>
      <rPr>
        <sz val="10"/>
        <rFont val="Tahoma"/>
        <family val="2"/>
      </rPr>
      <t xml:space="preserve"> </t>
    </r>
  </si>
  <si>
    <r>
      <t>截至</t>
    </r>
    <r>
      <rPr>
        <sz val="10"/>
        <rFont val="Tahoma"/>
        <family val="2"/>
      </rPr>
      <t>113</t>
    </r>
    <r>
      <rPr>
        <sz val="10"/>
        <rFont val="細明體"/>
        <family val="3"/>
        <charset val="136"/>
      </rPr>
      <t>年</t>
    </r>
    <r>
      <rPr>
        <sz val="10"/>
        <rFont val="Tahoma"/>
        <family val="2"/>
      </rPr>
      <t>3</t>
    </r>
    <r>
      <rPr>
        <sz val="10"/>
        <rFont val="細明體"/>
        <family val="3"/>
        <charset val="136"/>
      </rPr>
      <t>月，原住民總人口數來到</t>
    </r>
    <r>
      <rPr>
        <sz val="10"/>
        <rFont val="Tahoma"/>
        <family val="2"/>
      </rPr>
      <t>59</t>
    </r>
    <r>
      <rPr>
        <sz val="10"/>
        <rFont val="細明體"/>
        <family val="3"/>
        <charset val="136"/>
      </rPr>
      <t>萬</t>
    </r>
    <r>
      <rPr>
        <sz val="10"/>
        <rFont val="Tahoma"/>
        <family val="2"/>
      </rPr>
      <t>5</t>
    </r>
    <r>
      <rPr>
        <sz val="10"/>
        <rFont val="細明體"/>
        <family val="3"/>
        <charset val="136"/>
      </rPr>
      <t>千多人，</t>
    </r>
  </si>
  <si>
    <r>
      <t>比起修法上路前的</t>
    </r>
    <r>
      <rPr>
        <sz val="10"/>
        <rFont val="Tahoma"/>
        <family val="2"/>
      </rPr>
      <t>58</t>
    </r>
    <r>
      <rPr>
        <sz val="10"/>
        <rFont val="細明體"/>
        <family val="3"/>
        <charset val="136"/>
      </rPr>
      <t>萬</t>
    </r>
    <r>
      <rPr>
        <sz val="10"/>
        <rFont val="Tahoma"/>
        <family val="2"/>
      </rPr>
      <t>9</t>
    </r>
    <r>
      <rPr>
        <sz val="10"/>
        <rFont val="細明體"/>
        <family val="3"/>
        <charset val="136"/>
      </rPr>
      <t>千多人，原住民人口增加了</t>
    </r>
    <r>
      <rPr>
        <sz val="10"/>
        <rFont val="Tahoma"/>
        <family val="2"/>
      </rPr>
      <t>6</t>
    </r>
    <r>
      <rPr>
        <sz val="10"/>
        <rFont val="細明體"/>
        <family val="3"/>
        <charset val="136"/>
      </rPr>
      <t>千多人，占原住民總體人數的</t>
    </r>
    <r>
      <rPr>
        <sz val="10"/>
        <rFont val="Tahoma"/>
        <family val="2"/>
      </rPr>
      <t>1%</t>
    </r>
    <r>
      <rPr>
        <sz val="10"/>
        <rFont val="細明體"/>
        <family val="3"/>
        <charset val="136"/>
      </rPr>
      <t>。</t>
    </r>
  </si>
  <si>
    <t>原民身分法修正上路 原人口數季增逾6千人</t>
  </si>
  <si>
    <t xml:space="preserve">原住民身分法修法後在113年1月正式上路，根據原民會最新公布人口數統計， </t>
  </si>
  <si>
    <t>截至113年3月，原住民總人口數來到59萬5千多人，</t>
  </si>
  <si>
    <t>比起修法上路前的58萬9千多人，原住民人口增加了6千多人，占原住民總體人數的1%。</t>
  </si>
  <si>
    <t>https://www.ipcf.org.tw/-/News/Detail?newsId=24051518011145250</t>
    <phoneticPr fontId="2" type="noConversion"/>
  </si>
  <si>
    <t>與上期相比</t>
    <phoneticPr fontId="2" type="noConversion"/>
  </si>
  <si>
    <t>A3欄到H26欄要空白，不能出現文字，有文字代表不一致需檢查。</t>
    <phoneticPr fontId="2" type="noConversion"/>
  </si>
  <si>
    <t>100歲以上</t>
    <phoneticPr fontId="4" type="noConversion"/>
  </si>
  <si>
    <r>
      <t>40-44</t>
    </r>
    <r>
      <rPr>
        <b/>
        <sz val="10"/>
        <rFont val="細明體"/>
        <family val="3"/>
        <charset val="136"/>
      </rPr>
      <t>歲</t>
    </r>
    <phoneticPr fontId="4" type="noConversion"/>
  </si>
  <si>
    <r>
      <t>45-49</t>
    </r>
    <r>
      <rPr>
        <b/>
        <sz val="10"/>
        <rFont val="細明體"/>
        <family val="3"/>
        <charset val="136"/>
      </rPr>
      <t>歲</t>
    </r>
    <phoneticPr fontId="4" type="noConversion"/>
  </si>
  <si>
    <r>
      <t>50-54</t>
    </r>
    <r>
      <rPr>
        <b/>
        <sz val="10"/>
        <rFont val="細明體"/>
        <family val="3"/>
        <charset val="136"/>
      </rPr>
      <t>歲</t>
    </r>
    <phoneticPr fontId="4" type="noConversion"/>
  </si>
  <si>
    <r>
      <t>55-59</t>
    </r>
    <r>
      <rPr>
        <b/>
        <sz val="10"/>
        <rFont val="細明體"/>
        <family val="3"/>
        <charset val="136"/>
      </rPr>
      <t>歲</t>
    </r>
    <phoneticPr fontId="4" type="noConversion"/>
  </si>
  <si>
    <r>
      <t>60-64</t>
    </r>
    <r>
      <rPr>
        <b/>
        <sz val="10"/>
        <rFont val="細明體"/>
        <family val="3"/>
        <charset val="136"/>
      </rPr>
      <t>歲</t>
    </r>
    <phoneticPr fontId="4" type="noConversion"/>
  </si>
  <si>
    <r>
      <t>65-69</t>
    </r>
    <r>
      <rPr>
        <b/>
        <sz val="10"/>
        <rFont val="細明體"/>
        <family val="3"/>
        <charset val="136"/>
      </rPr>
      <t>歲</t>
    </r>
    <phoneticPr fontId="4" type="noConversion"/>
  </si>
  <si>
    <r>
      <t>70-74</t>
    </r>
    <r>
      <rPr>
        <b/>
        <sz val="10"/>
        <rFont val="細明體"/>
        <family val="3"/>
        <charset val="136"/>
      </rPr>
      <t>歲</t>
    </r>
    <phoneticPr fontId="4" type="noConversion"/>
  </si>
  <si>
    <r>
      <t>75-79</t>
    </r>
    <r>
      <rPr>
        <b/>
        <sz val="10"/>
        <rFont val="細明體"/>
        <family val="3"/>
        <charset val="136"/>
      </rPr>
      <t>歲</t>
    </r>
    <phoneticPr fontId="4" type="noConversion"/>
  </si>
  <si>
    <r>
      <t>80-84</t>
    </r>
    <r>
      <rPr>
        <b/>
        <sz val="10"/>
        <rFont val="細明體"/>
        <family val="3"/>
        <charset val="136"/>
      </rPr>
      <t>歲</t>
    </r>
    <phoneticPr fontId="4" type="noConversion"/>
  </si>
  <si>
    <r>
      <t>85-89</t>
    </r>
    <r>
      <rPr>
        <b/>
        <sz val="10"/>
        <rFont val="細明體"/>
        <family val="3"/>
        <charset val="136"/>
      </rPr>
      <t>歲</t>
    </r>
    <phoneticPr fontId="4" type="noConversion"/>
  </si>
  <si>
    <r>
      <t>90-94</t>
    </r>
    <r>
      <rPr>
        <b/>
        <sz val="10"/>
        <rFont val="細明體"/>
        <family val="3"/>
        <charset val="136"/>
      </rPr>
      <t>歲</t>
    </r>
    <phoneticPr fontId="4" type="noConversion"/>
  </si>
  <si>
    <r>
      <t>95-99</t>
    </r>
    <r>
      <rPr>
        <b/>
        <sz val="10"/>
        <rFont val="細明體"/>
        <family val="3"/>
        <charset val="136"/>
      </rPr>
      <t>歲</t>
    </r>
    <phoneticPr fontId="4" type="noConversion"/>
  </si>
  <si>
    <r>
      <t>100</t>
    </r>
    <r>
      <rPr>
        <b/>
        <sz val="10"/>
        <rFont val="細明體"/>
        <family val="3"/>
        <charset val="136"/>
      </rPr>
      <t>歲以上</t>
    </r>
    <phoneticPr fontId="4" type="noConversion"/>
  </si>
  <si>
    <t>65up</t>
    <phoneticPr fontId="4" type="noConversion"/>
  </si>
  <si>
    <t>0-4歲</t>
    <phoneticPr fontId="4" type="noConversion"/>
  </si>
  <si>
    <t>0-1歲</t>
    <phoneticPr fontId="4" type="noConversion"/>
  </si>
  <si>
    <t>2-4歲</t>
    <phoneticPr fontId="4" type="noConversion"/>
  </si>
  <si>
    <t>5歲</t>
    <phoneticPr fontId="4" type="noConversion"/>
  </si>
  <si>
    <t>6-11歲</t>
    <phoneticPr fontId="4" type="noConversion"/>
  </si>
  <si>
    <t>12-14歲</t>
    <phoneticPr fontId="4" type="noConversion"/>
  </si>
  <si>
    <t>15-17歲</t>
    <phoneticPr fontId="4" type="noConversion"/>
  </si>
  <si>
    <r>
      <rPr>
        <sz val="10"/>
        <rFont val="細明體"/>
        <family val="3"/>
        <charset val="136"/>
      </rPr>
      <t>囤房稅</t>
    </r>
    <r>
      <rPr>
        <sz val="10"/>
        <rFont val="Tahoma"/>
        <family val="2"/>
      </rPr>
      <t>2.0</t>
    </r>
    <r>
      <rPr>
        <sz val="10"/>
        <rFont val="細明體"/>
        <family val="3"/>
        <charset val="136"/>
      </rPr>
      <t>將在</t>
    </r>
    <r>
      <rPr>
        <sz val="10"/>
        <rFont val="Tahoma"/>
        <family val="2"/>
      </rPr>
      <t>5</t>
    </r>
    <r>
      <rPr>
        <sz val="10"/>
        <rFont val="細明體"/>
        <family val="3"/>
        <charset val="136"/>
      </rPr>
      <t>月開徵，民眾若要適用較優惠的自住房屋稅率，本人、配偶或直系親屬須在</t>
    </r>
    <r>
      <rPr>
        <sz val="10"/>
        <rFont val="Tahoma"/>
        <family val="2"/>
      </rPr>
      <t>3</t>
    </r>
    <r>
      <rPr>
        <sz val="10"/>
        <rFont val="細明體"/>
        <family val="3"/>
        <charset val="136"/>
      </rPr>
      <t>月</t>
    </r>
    <r>
      <rPr>
        <sz val="10"/>
        <rFont val="Tahoma"/>
        <family val="2"/>
      </rPr>
      <t>24</t>
    </r>
    <r>
      <rPr>
        <sz val="10"/>
        <rFont val="細明體"/>
        <family val="3"/>
        <charset val="136"/>
      </rPr>
      <t>日前於該屋辦完戶籍登記。</t>
    </r>
    <phoneticPr fontId="2" type="noConversion"/>
  </si>
  <si>
    <r>
      <rPr>
        <sz val="10"/>
        <rFont val="細明體"/>
        <family val="3"/>
        <charset val="136"/>
      </rPr>
      <t>囤房稅</t>
    </r>
    <r>
      <rPr>
        <sz val="10"/>
        <rFont val="Tahoma"/>
        <family val="2"/>
      </rPr>
      <t>2.0</t>
    </r>
    <r>
      <rPr>
        <sz val="10"/>
        <rFont val="細明體"/>
        <family val="3"/>
        <charset val="136"/>
      </rPr>
      <t>將在</t>
    </r>
    <r>
      <rPr>
        <sz val="10"/>
        <rFont val="Tahoma"/>
        <family val="2"/>
      </rPr>
      <t>5</t>
    </r>
    <r>
      <rPr>
        <sz val="10"/>
        <rFont val="細明體"/>
        <family val="3"/>
        <charset val="136"/>
      </rPr>
      <t>月開徵，民眾若要適用較優惠的自住房屋稅率，本人、配偶或直系親屬須在</t>
    </r>
    <r>
      <rPr>
        <sz val="10"/>
        <rFont val="Tahoma"/>
        <family val="2"/>
      </rPr>
      <t>3</t>
    </r>
    <r>
      <rPr>
        <sz val="10"/>
        <rFont val="細明體"/>
        <family val="3"/>
        <charset val="136"/>
      </rPr>
      <t>月</t>
    </r>
    <r>
      <rPr>
        <sz val="10"/>
        <rFont val="Tahoma"/>
        <family val="2"/>
      </rPr>
      <t>24</t>
    </r>
    <r>
      <rPr>
        <sz val="10"/>
        <rFont val="細明體"/>
        <family val="3"/>
        <charset val="136"/>
      </rPr>
      <t>日前於該屋辦完戶籍登記。</t>
    </r>
    <phoneticPr fontId="2" type="noConversion"/>
  </si>
  <si>
    <r>
      <rPr>
        <sz val="12"/>
        <color theme="1"/>
        <rFont val="標楷體"/>
        <family val="4"/>
        <charset val="136"/>
      </rPr>
      <t>說明：</t>
    </r>
    <r>
      <rPr>
        <sz val="12"/>
        <color theme="1"/>
        <rFont val="Times New Roman"/>
        <family val="1"/>
      </rPr>
      <t xml:space="preserve">
1.</t>
    </r>
    <r>
      <rPr>
        <sz val="12"/>
        <color theme="1"/>
        <rFont val="標楷體"/>
        <family val="4"/>
        <charset val="136"/>
      </rPr>
      <t>「</t>
    </r>
    <r>
      <rPr>
        <sz val="12"/>
        <color theme="1"/>
        <rFont val="Times New Roman"/>
        <family val="1"/>
      </rPr>
      <t>0.</t>
    </r>
    <r>
      <rPr>
        <sz val="12"/>
        <color theme="1"/>
        <rFont val="標楷體"/>
        <family val="4"/>
        <charset val="136"/>
      </rPr>
      <t>直接貼上」指貼上</t>
    </r>
    <r>
      <rPr>
        <sz val="12"/>
        <color theme="1"/>
        <rFont val="Times New Roman"/>
        <family val="1"/>
      </rPr>
      <t>BAS</t>
    </r>
    <r>
      <rPr>
        <sz val="12"/>
        <color theme="1"/>
        <rFont val="標楷體"/>
        <family val="4"/>
        <charset val="136"/>
      </rPr>
      <t>模型資料。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純使用者可忽略本點</t>
    </r>
    <r>
      <rPr>
        <sz val="12"/>
        <color theme="1"/>
        <rFont val="Times New Roman"/>
        <family val="1"/>
      </rPr>
      <t>)</t>
    </r>
    <r>
      <rPr>
        <sz val="12"/>
        <color theme="1"/>
        <rFont val="標楷體"/>
        <family val="4"/>
        <charset val="136"/>
      </rPr>
      <t xml:space="preserve">
</t>
    </r>
    <r>
      <rPr>
        <u/>
        <sz val="12"/>
        <color rgb="FFFF0000"/>
        <rFont val="Times New Roman"/>
        <family val="1"/>
      </rPr>
      <t>2.</t>
    </r>
    <r>
      <rPr>
        <u/>
        <sz val="12"/>
        <color rgb="FFFF0000"/>
        <rFont val="標楷體"/>
        <family val="4"/>
        <charset val="136"/>
      </rPr>
      <t>提供</t>
    </r>
    <r>
      <rPr>
        <u/>
        <sz val="12"/>
        <color rgb="FFFF0000"/>
        <rFont val="Times New Roman"/>
        <family val="1"/>
      </rPr>
      <t>2</t>
    </r>
    <r>
      <rPr>
        <u/>
        <sz val="12"/>
        <color rgb="FFFF0000"/>
        <rFont val="標楷體"/>
        <family val="4"/>
        <charset val="136"/>
      </rPr>
      <t>種模型，分別為「</t>
    </r>
    <r>
      <rPr>
        <u/>
        <sz val="12"/>
        <color rgb="FFFF0000"/>
        <rFont val="Times New Roman"/>
        <family val="1"/>
      </rPr>
      <t>1.</t>
    </r>
    <r>
      <rPr>
        <u/>
        <sz val="12"/>
        <color rgb="FFFF0000"/>
        <rFont val="標楷體"/>
        <family val="4"/>
        <charset val="136"/>
      </rPr>
      <t>總計」及「</t>
    </r>
    <r>
      <rPr>
        <u/>
        <sz val="12"/>
        <color rgb="FFFF0000"/>
        <rFont val="Times New Roman"/>
        <family val="1"/>
      </rPr>
      <t>2.</t>
    </r>
    <r>
      <rPr>
        <u/>
        <sz val="12"/>
        <color rgb="FFFF0000"/>
        <rFont val="標楷體"/>
        <family val="4"/>
        <charset val="136"/>
      </rPr>
      <t>單齡合併」，如僅需掌握縣</t>
    </r>
    <r>
      <rPr>
        <u/>
        <sz val="12"/>
        <color rgb="FFFF0000"/>
        <rFont val="Times New Roman"/>
        <family val="1"/>
      </rPr>
      <t>(</t>
    </r>
    <r>
      <rPr>
        <u/>
        <sz val="12"/>
        <color rgb="FFFF0000"/>
        <rFont val="標楷體"/>
        <family val="4"/>
        <charset val="136"/>
      </rPr>
      <t>市</t>
    </r>
    <r>
      <rPr>
        <u/>
        <sz val="12"/>
        <color rgb="FFFF0000"/>
        <rFont val="Times New Roman"/>
        <family val="1"/>
      </rPr>
      <t>)</t>
    </r>
    <r>
      <rPr>
        <u/>
        <sz val="12"/>
        <color rgb="FFFF0000"/>
        <rFont val="標楷體"/>
        <family val="4"/>
        <charset val="136"/>
      </rPr>
      <t>人口，可直接以「</t>
    </r>
    <r>
      <rPr>
        <u/>
        <sz val="12"/>
        <color rgb="FFFF0000"/>
        <rFont val="Times New Roman"/>
        <family val="1"/>
      </rPr>
      <t>1.</t>
    </r>
    <r>
      <rPr>
        <u/>
        <sz val="12"/>
        <color rgb="FFFF0000"/>
        <rFont val="標楷體"/>
        <family val="4"/>
        <charset val="136"/>
      </rPr>
      <t xml:space="preserve">總計」模型結果做為後續推估基礎；
</t>
    </r>
    <r>
      <rPr>
        <u/>
        <sz val="12"/>
        <color rgb="FFFF0000"/>
        <rFont val="Times New Roman"/>
        <family val="1"/>
      </rPr>
      <t xml:space="preserve">   </t>
    </r>
    <r>
      <rPr>
        <u/>
        <sz val="12"/>
        <color rgb="FFFF0000"/>
        <rFont val="標楷體"/>
        <family val="4"/>
        <charset val="136"/>
      </rPr>
      <t>若需「</t>
    </r>
    <r>
      <rPr>
        <u/>
        <sz val="12"/>
        <color rgb="FFFF0000"/>
        <rFont val="Times New Roman"/>
        <family val="1"/>
      </rPr>
      <t>5</t>
    </r>
    <r>
      <rPr>
        <u/>
        <sz val="12"/>
        <color rgb="FFFF0000"/>
        <rFont val="標楷體"/>
        <family val="4"/>
        <charset val="136"/>
      </rPr>
      <t>歲年齡組」或「各單齡」細部資料，可以「</t>
    </r>
    <r>
      <rPr>
        <u/>
        <sz val="12"/>
        <color rgb="FFFF0000"/>
        <rFont val="Times New Roman"/>
        <family val="1"/>
      </rPr>
      <t>2.</t>
    </r>
    <r>
      <rPr>
        <u/>
        <sz val="12"/>
        <color rgb="FFFF0000"/>
        <rFont val="標楷體"/>
        <family val="4"/>
        <charset val="136"/>
      </rPr>
      <t>單齡合併」模型結果做為後續推估基礎。</t>
    </r>
    <r>
      <rPr>
        <sz val="12"/>
        <color theme="1"/>
        <rFont val="標楷體"/>
        <family val="4"/>
        <charset val="136"/>
      </rPr>
      <t xml:space="preserve">
</t>
    </r>
    <r>
      <rPr>
        <sz val="12"/>
        <color theme="1"/>
        <rFont val="Times New Roman"/>
        <family val="1"/>
      </rPr>
      <t>3.</t>
    </r>
    <r>
      <rPr>
        <sz val="12"/>
        <color theme="1"/>
        <rFont val="標楷體"/>
        <family val="4"/>
        <charset val="136"/>
      </rPr>
      <t>因採縣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市</t>
    </r>
    <r>
      <rPr>
        <sz val="12"/>
        <color theme="1"/>
        <rFont val="Times New Roman"/>
        <family val="1"/>
      </rPr>
      <t>)</t>
    </r>
    <r>
      <rPr>
        <sz val="12"/>
        <color theme="1"/>
        <rFont val="標楷體"/>
        <family val="4"/>
        <charset val="136"/>
      </rPr>
      <t>總計、單齡合併</t>
    </r>
    <r>
      <rPr>
        <sz val="12"/>
        <color theme="1"/>
        <rFont val="Times New Roman"/>
        <family val="1"/>
      </rPr>
      <t>2</t>
    </r>
    <r>
      <rPr>
        <sz val="12"/>
        <color theme="1"/>
        <rFont val="標楷體"/>
        <family val="4"/>
        <charset val="136"/>
      </rPr>
      <t>模型個別推估，故「</t>
    </r>
    <r>
      <rPr>
        <sz val="12"/>
        <color theme="1"/>
        <rFont val="Times New Roman"/>
        <family val="1"/>
      </rPr>
      <t>1.</t>
    </r>
    <r>
      <rPr>
        <sz val="12"/>
        <color theme="1"/>
        <rFont val="標楷體"/>
        <family val="4"/>
        <charset val="136"/>
      </rPr>
      <t>總計」與「</t>
    </r>
    <r>
      <rPr>
        <sz val="12"/>
        <color theme="1"/>
        <rFont val="Times New Roman"/>
        <family val="1"/>
      </rPr>
      <t>2.</t>
    </r>
    <r>
      <rPr>
        <sz val="12"/>
        <color theme="1"/>
        <rFont val="標楷體"/>
        <family val="4"/>
        <charset val="136"/>
      </rPr>
      <t>單齡合併總計」會有推估誤差，即統計學上的「</t>
    </r>
    <r>
      <rPr>
        <sz val="12"/>
        <color theme="1"/>
        <rFont val="Times New Roman"/>
        <family val="1"/>
      </rPr>
      <t>error term</t>
    </r>
    <r>
      <rPr>
        <sz val="12"/>
        <color theme="1"/>
        <rFont val="標楷體"/>
        <family val="4"/>
        <charset val="136"/>
      </rPr>
      <t xml:space="preserve">」。
</t>
    </r>
    <r>
      <rPr>
        <sz val="12"/>
        <color theme="1"/>
        <rFont val="Times New Roman"/>
        <family val="1"/>
      </rPr>
      <t>4.</t>
    </r>
    <r>
      <rPr>
        <sz val="12"/>
        <color theme="1"/>
        <rFont val="標楷體"/>
        <family val="4"/>
        <charset val="136"/>
      </rPr>
      <t>「</t>
    </r>
    <r>
      <rPr>
        <sz val="12"/>
        <color theme="1"/>
        <rFont val="Times New Roman"/>
        <family val="1"/>
      </rPr>
      <t>check-</t>
    </r>
    <r>
      <rPr>
        <sz val="12"/>
        <color theme="1"/>
        <rFont val="標楷體"/>
        <family val="4"/>
        <charset val="136"/>
      </rPr>
      <t>要空白」為驗證區，需空白，否則代表</t>
    </r>
    <r>
      <rPr>
        <sz val="12"/>
        <color theme="1"/>
        <rFont val="Times New Roman"/>
        <family val="1"/>
      </rPr>
      <t>BAS(0-50)</t>
    </r>
    <r>
      <rPr>
        <sz val="12"/>
        <color theme="1"/>
        <rFont val="標楷體"/>
        <family val="4"/>
        <charset val="136"/>
      </rPr>
      <t>或</t>
    </r>
    <r>
      <rPr>
        <sz val="12"/>
        <color theme="1"/>
        <rFont val="Times New Roman"/>
        <family val="1"/>
      </rPr>
      <t>BAS(40-)</t>
    </r>
    <r>
      <rPr>
        <sz val="12"/>
        <color theme="1"/>
        <rFont val="標楷體"/>
        <family val="4"/>
        <charset val="136"/>
      </rPr>
      <t>原始相關人口資料不一致，需修正一致。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純使用者可忽略本點</t>
    </r>
    <r>
      <rPr>
        <sz val="12"/>
        <color theme="1"/>
        <rFont val="Times New Roman"/>
        <family val="1"/>
      </rPr>
      <t>)
5.</t>
    </r>
    <r>
      <rPr>
        <sz val="12"/>
        <color theme="1"/>
        <rFont val="標楷體"/>
        <family val="4"/>
        <charset val="136"/>
      </rPr>
      <t>若項目內有</t>
    </r>
    <r>
      <rPr>
        <sz val="12"/>
        <color theme="1"/>
        <rFont val="Times New Roman"/>
        <family val="1"/>
      </rPr>
      <t>MAPE(</t>
    </r>
    <r>
      <rPr>
        <sz val="12"/>
        <color theme="1"/>
        <rFont val="標楷體"/>
        <family val="4"/>
        <charset val="136"/>
      </rPr>
      <t>平均絕對百分比誤差</t>
    </r>
    <r>
      <rPr>
        <sz val="12"/>
        <color theme="1"/>
        <rFont val="Times New Roman"/>
        <family val="1"/>
      </rPr>
      <t>)</t>
    </r>
    <r>
      <rPr>
        <sz val="12"/>
        <color theme="1"/>
        <rFont val="標楷體"/>
        <family val="4"/>
        <charset val="136"/>
      </rPr>
      <t>，係指推估能力分級，</t>
    </r>
    <r>
      <rPr>
        <sz val="12"/>
        <color theme="1"/>
        <rFont val="Times New Roman"/>
        <family val="1"/>
      </rPr>
      <t>MAPE&lt;10%</t>
    </r>
    <r>
      <rPr>
        <sz val="12"/>
        <color theme="1"/>
        <rFont val="標楷體"/>
        <family val="4"/>
        <charset val="136"/>
      </rPr>
      <t>，代表高準確度；介於</t>
    </r>
    <r>
      <rPr>
        <sz val="12"/>
        <color theme="1"/>
        <rFont val="Times New Roman"/>
        <family val="1"/>
      </rPr>
      <t>10%-20%</t>
    </r>
    <r>
      <rPr>
        <sz val="12"/>
        <color theme="1"/>
        <rFont val="標楷體"/>
        <family val="4"/>
        <charset val="136"/>
      </rPr>
      <t>，則代表良好。</t>
    </r>
    <r>
      <rPr>
        <sz val="12"/>
        <color theme="1"/>
        <rFont val="Times New Roman"/>
        <family val="1"/>
      </rPr>
      <t>(Lewis, 1982)
6.</t>
    </r>
    <r>
      <rPr>
        <sz val="12"/>
        <color theme="1"/>
        <rFont val="標楷體"/>
        <family val="4"/>
        <charset val="136"/>
      </rPr>
      <t>由於資料來源關係，本次版本暫先忽略社會增加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遷入減遷出</t>
    </r>
    <r>
      <rPr>
        <sz val="12"/>
        <color theme="1"/>
        <rFont val="Times New Roman"/>
        <family val="1"/>
      </rPr>
      <t>)</t>
    </r>
    <r>
      <rPr>
        <sz val="12"/>
        <color theme="1"/>
        <rFont val="標楷體"/>
        <family val="4"/>
        <charset val="136"/>
      </rPr>
      <t>所帶影響，純考慮自然增加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出生減死亡</t>
    </r>
    <r>
      <rPr>
        <sz val="12"/>
        <color theme="1"/>
        <rFont val="Times New Roman"/>
        <family val="1"/>
      </rPr>
      <t>)</t>
    </r>
    <r>
      <rPr>
        <sz val="12"/>
        <color theme="1"/>
        <rFont val="標楷體"/>
        <family val="4"/>
        <charset val="136"/>
      </rPr>
      <t>形成的人口結構。</t>
    </r>
    <phoneticPr fontId="2" type="noConversion"/>
  </si>
  <si>
    <t>100歲以上</t>
  </si>
  <si>
    <t>0-4歲</t>
  </si>
  <si>
    <t>50-54歲</t>
  </si>
  <si>
    <t>55-59歲</t>
  </si>
  <si>
    <t>60-64歲</t>
  </si>
  <si>
    <t>65-69歲</t>
  </si>
  <si>
    <t>70-74歲</t>
  </si>
  <si>
    <t>75-79歲</t>
  </si>
  <si>
    <t>80-84歲</t>
  </si>
  <si>
    <t>85-89歲</t>
  </si>
  <si>
    <t>90-94歲</t>
  </si>
  <si>
    <t>95-99歲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</si>
</sst>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76" formatCode="&quot;@&quot;\&amp;&quot;歲&quot;"/>
    <numFmt numFmtId="177" formatCode="@&quot;歲&quot;"/>
    <numFmt numFmtId="178" formatCode="#,##0.00_ "/>
  </numFmts>
  <fonts count="15">
    <font>
      <sz val="12"/>
      <color theme="1"/>
      <name val="新細明體"/>
      <family val="2"/>
      <scheme val="minor"/>
    </font>
    <font>
      <sz val="10"/>
      <name val="Tahoma"/>
      <family val="2"/>
    </font>
    <font>
      <sz val="9"/>
      <name val="新細明體"/>
      <family val="3"/>
      <charset val="136"/>
      <scheme val="minor"/>
    </font>
    <font>
      <b/>
      <sz val="10"/>
      <name val="微軟正黑體"/>
      <family val="2"/>
      <charset val="136"/>
    </font>
    <font>
      <sz val="9"/>
      <name val="細明體"/>
      <family val="3"/>
      <charset val="136"/>
    </font>
    <font>
      <sz val="10"/>
      <name val="細明體"/>
      <family val="3"/>
      <charset val="136"/>
    </font>
    <font>
      <b/>
      <sz val="10"/>
      <name val="Tahoma"/>
      <family val="2"/>
    </font>
    <font>
      <sz val="12"/>
      <name val="Times New Roman"/>
      <family val="1"/>
    </font>
    <font>
      <sz val="12"/>
      <color theme="1"/>
      <name val="標楷體"/>
      <family val="4"/>
      <charset val="136"/>
    </font>
    <font>
      <sz val="12"/>
      <color theme="1"/>
      <name val="Times New Roman"/>
      <family val="1"/>
    </font>
    <font>
      <b/>
      <sz val="10"/>
      <name val="細明體"/>
      <family val="3"/>
      <charset val="136"/>
    </font>
    <font>
      <u/>
      <sz val="12"/>
      <color rgb="FFFF0000"/>
      <name val="Times New Roman"/>
      <family val="1"/>
    </font>
    <font>
      <u/>
      <sz val="12"/>
      <color rgb="FFFF0000"/>
      <name val="標楷體"/>
      <family val="4"/>
      <charset val="136"/>
    </font>
    <font>
      <u/>
      <sz val="12"/>
      <color theme="10"/>
      <name val="新細明體"/>
      <family val="2"/>
      <scheme val="minor"/>
    </font>
    <font>
      <u/>
      <sz val="10"/>
      <color theme="10"/>
      <name val="新細明體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E2F6F7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7" fillId="0" borderId="0"/>
    <xf numFmtId="0" fontId="13" fillId="0" borderId="0" applyNumberFormat="0" applyFill="0" applyBorder="0" applyAlignment="0" applyProtection="0"/>
  </cellStyleXfs>
  <cellXfs count="80">
    <xf numFmtId="0" fontId="0" fillId="0" borderId="0" xfId="0"/>
    <xf numFmtId="0" fontId="1" fillId="0" borderId="1" xfId="1" applyBorder="1"/>
    <xf numFmtId="0" fontId="3" fillId="2" borderId="2" xfId="1" applyFont="1" applyFill="1" applyBorder="1" applyAlignment="1">
      <alignment horizontal="center" vertical="top" wrapText="1"/>
    </xf>
    <xf numFmtId="176" fontId="3" fillId="3" borderId="1" xfId="1" applyNumberFormat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center" vertical="top" wrapText="1"/>
    </xf>
    <xf numFmtId="0" fontId="3" fillId="2" borderId="1" xfId="1" applyFont="1" applyFill="1" applyBorder="1" applyAlignment="1">
      <alignment horizontal="center" vertical="top" wrapText="1"/>
    </xf>
    <xf numFmtId="0" fontId="3" fillId="3" borderId="1" xfId="1" applyFont="1" applyFill="1" applyBorder="1" applyAlignment="1">
      <alignment horizontal="center" vertical="top" wrapText="1"/>
    </xf>
    <xf numFmtId="0" fontId="1" fillId="0" borderId="0" xfId="1"/>
    <xf numFmtId="0" fontId="1" fillId="0" borderId="1" xfId="1" applyBorder="1" applyAlignment="1">
      <alignment wrapText="1"/>
    </xf>
    <xf numFmtId="43" fontId="1" fillId="0" borderId="1" xfId="1" applyNumberFormat="1" applyFill="1" applyBorder="1" applyAlignment="1">
      <alignment wrapText="1"/>
    </xf>
    <xf numFmtId="43" fontId="1" fillId="0" borderId="1" xfId="1" applyNumberFormat="1" applyBorder="1" applyAlignment="1">
      <alignment wrapText="1"/>
    </xf>
    <xf numFmtId="0" fontId="1" fillId="0" borderId="0" xfId="1" applyAlignment="1">
      <alignment wrapText="1"/>
    </xf>
    <xf numFmtId="43" fontId="1" fillId="0" borderId="1" xfId="1" applyNumberFormat="1" applyBorder="1"/>
    <xf numFmtId="43" fontId="1" fillId="0" borderId="1" xfId="1" applyNumberFormat="1" applyFill="1" applyBorder="1"/>
    <xf numFmtId="0" fontId="1" fillId="0" borderId="0" xfId="1" applyFill="1"/>
    <xf numFmtId="43" fontId="1" fillId="4" borderId="1" xfId="1" applyNumberFormat="1" applyFill="1" applyBorder="1"/>
    <xf numFmtId="0" fontId="1" fillId="4" borderId="0" xfId="1" applyFill="1"/>
    <xf numFmtId="0" fontId="1" fillId="0" borderId="1" xfId="1" applyFill="1" applyBorder="1"/>
    <xf numFmtId="0" fontId="1" fillId="5" borderId="0" xfId="1" applyFill="1"/>
    <xf numFmtId="0" fontId="3" fillId="0" borderId="1" xfId="1" applyFont="1" applyBorder="1"/>
    <xf numFmtId="43" fontId="3" fillId="0" borderId="1" xfId="1" applyNumberFormat="1" applyFont="1" applyFill="1" applyBorder="1" applyAlignment="1">
      <alignment horizontal="center"/>
    </xf>
    <xf numFmtId="0" fontId="3" fillId="0" borderId="1" xfId="1" applyFont="1" applyBorder="1" applyAlignment="1">
      <alignment horizontal="center"/>
    </xf>
    <xf numFmtId="0" fontId="3" fillId="0" borderId="0" xfId="1" applyFont="1"/>
    <xf numFmtId="0" fontId="3" fillId="0" borderId="0" xfId="1" applyFont="1" applyAlignment="1">
      <alignment horizontal="center"/>
    </xf>
    <xf numFmtId="177" fontId="3" fillId="0" borderId="0" xfId="1" applyNumberFormat="1" applyFont="1"/>
    <xf numFmtId="177" fontId="1" fillId="0" borderId="0" xfId="1" applyNumberFormat="1"/>
    <xf numFmtId="0" fontId="5" fillId="0" borderId="0" xfId="1" applyFont="1"/>
    <xf numFmtId="43" fontId="1" fillId="0" borderId="0" xfId="1" applyNumberFormat="1"/>
    <xf numFmtId="43" fontId="1" fillId="0" borderId="0" xfId="1" applyNumberFormat="1" applyFont="1"/>
    <xf numFmtId="0" fontId="3" fillId="6" borderId="1" xfId="1" applyFont="1" applyFill="1" applyBorder="1" applyAlignment="1">
      <alignment horizontal="center" vertical="top" wrapText="1"/>
    </xf>
    <xf numFmtId="0" fontId="3" fillId="5" borderId="1" xfId="1" applyFont="1" applyFill="1" applyBorder="1" applyAlignment="1">
      <alignment horizontal="center" vertical="top" wrapText="1"/>
    </xf>
    <xf numFmtId="43" fontId="1" fillId="6" borderId="1" xfId="1" applyNumberFormat="1" applyFill="1" applyBorder="1" applyAlignment="1">
      <alignment wrapText="1"/>
    </xf>
    <xf numFmtId="43" fontId="1" fillId="6" borderId="1" xfId="1" applyNumberFormat="1" applyFill="1" applyBorder="1"/>
    <xf numFmtId="0" fontId="1" fillId="6" borderId="1" xfId="1" applyFill="1" applyBorder="1"/>
    <xf numFmtId="0" fontId="6" fillId="0" borderId="1" xfId="1" applyFont="1" applyBorder="1"/>
    <xf numFmtId="0" fontId="6" fillId="0" borderId="0" xfId="1" applyFont="1"/>
    <xf numFmtId="177" fontId="6" fillId="0" borderId="0" xfId="1" applyNumberFormat="1" applyFont="1"/>
    <xf numFmtId="0" fontId="3" fillId="0" borderId="0" xfId="1" applyFont="1" applyFill="1" applyBorder="1" applyAlignment="1">
      <alignment horizontal="center" vertical="top" wrapText="1"/>
    </xf>
    <xf numFmtId="0" fontId="5" fillId="4" borderId="0" xfId="1" applyFont="1" applyFill="1"/>
    <xf numFmtId="0" fontId="3" fillId="0" borderId="2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43" fontId="1" fillId="0" borderId="1" xfId="1" applyNumberFormat="1" applyFont="1" applyBorder="1"/>
    <xf numFmtId="0" fontId="3" fillId="2" borderId="2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9" fillId="0" borderId="0" xfId="0" applyFont="1" applyAlignment="1">
      <alignment vertical="top" wrapText="1"/>
    </xf>
    <xf numFmtId="178" fontId="1" fillId="0" borderId="1" xfId="1" applyNumberFormat="1" applyFill="1" applyBorder="1" applyAlignment="1">
      <alignment vertical="center"/>
    </xf>
    <xf numFmtId="10" fontId="1" fillId="0" borderId="1" xfId="1" applyNumberFormat="1" applyBorder="1" applyAlignment="1">
      <alignment vertical="center"/>
    </xf>
    <xf numFmtId="10" fontId="1" fillId="0" borderId="1" xfId="1" applyNumberFormat="1" applyFill="1" applyBorder="1" applyAlignment="1">
      <alignment vertical="center"/>
    </xf>
    <xf numFmtId="0" fontId="1" fillId="0" borderId="0" xfId="1" applyAlignment="1">
      <alignment vertical="center"/>
    </xf>
    <xf numFmtId="0" fontId="3" fillId="2" borderId="1" xfId="1" applyFont="1" applyFill="1" applyBorder="1" applyAlignment="1">
      <alignment horizontal="center" vertical="center" wrapText="1"/>
    </xf>
    <xf numFmtId="0" fontId="1" fillId="0" borderId="1" xfId="1" applyBorder="1" applyAlignment="1">
      <alignment vertical="center" wrapText="1"/>
    </xf>
    <xf numFmtId="0" fontId="1" fillId="0" borderId="0" xfId="1" applyAlignment="1">
      <alignment vertical="center" wrapText="1"/>
    </xf>
    <xf numFmtId="43" fontId="1" fillId="0" borderId="1" xfId="1" applyNumberFormat="1" applyBorder="1" applyAlignment="1">
      <alignment vertical="center"/>
    </xf>
    <xf numFmtId="43" fontId="1" fillId="0" borderId="1" xfId="1" applyNumberFormat="1" applyFill="1" applyBorder="1" applyAlignment="1">
      <alignment vertical="center"/>
    </xf>
    <xf numFmtId="0" fontId="1" fillId="0" borderId="0" xfId="1" applyFill="1" applyAlignment="1">
      <alignment vertical="center"/>
    </xf>
    <xf numFmtId="0" fontId="1" fillId="0" borderId="1" xfId="1" applyFill="1" applyBorder="1" applyAlignment="1">
      <alignment vertical="center"/>
    </xf>
    <xf numFmtId="0" fontId="1" fillId="0" borderId="3" xfId="1" applyBorder="1" applyAlignment="1">
      <alignment vertical="center"/>
    </xf>
    <xf numFmtId="43" fontId="1" fillId="4" borderId="1" xfId="1" applyNumberFormat="1" applyFill="1" applyBorder="1" applyAlignment="1">
      <alignment vertical="center"/>
    </xf>
    <xf numFmtId="178" fontId="1" fillId="4" borderId="1" xfId="1" applyNumberFormat="1" applyFill="1" applyBorder="1" applyAlignment="1">
      <alignment vertical="center"/>
    </xf>
    <xf numFmtId="10" fontId="1" fillId="4" borderId="1" xfId="1" applyNumberFormat="1" applyFill="1" applyBorder="1" applyAlignment="1">
      <alignment vertical="center"/>
    </xf>
    <xf numFmtId="43" fontId="1" fillId="0" borderId="0" xfId="1" applyNumberFormat="1" applyFill="1"/>
    <xf numFmtId="43" fontId="1" fillId="4" borderId="0" xfId="1" applyNumberFormat="1" applyFill="1"/>
    <xf numFmtId="43" fontId="1" fillId="5" borderId="1" xfId="1" applyNumberFormat="1" applyFill="1" applyBorder="1"/>
    <xf numFmtId="43" fontId="1" fillId="5" borderId="1" xfId="1" applyNumberFormat="1" applyFill="1" applyBorder="1" applyAlignment="1">
      <alignment vertical="center"/>
    </xf>
    <xf numFmtId="178" fontId="1" fillId="5" borderId="1" xfId="1" applyNumberFormat="1" applyFill="1" applyBorder="1" applyAlignment="1">
      <alignment vertical="center"/>
    </xf>
    <xf numFmtId="10" fontId="1" fillId="5" borderId="1" xfId="1" applyNumberFormat="1" applyFill="1" applyBorder="1" applyAlignment="1">
      <alignment vertical="center"/>
    </xf>
    <xf numFmtId="0" fontId="1" fillId="0" borderId="0" xfId="1" applyFont="1" applyAlignment="1">
      <alignment vertical="center"/>
    </xf>
    <xf numFmtId="0" fontId="5" fillId="5" borderId="0" xfId="1" applyFont="1" applyFill="1" applyAlignment="1">
      <alignment vertical="center"/>
    </xf>
    <xf numFmtId="0" fontId="1" fillId="5" borderId="0" xfId="1" applyFill="1" applyAlignment="1">
      <alignment vertical="center"/>
    </xf>
    <xf numFmtId="0" fontId="14" fillId="5" borderId="0" xfId="4" applyFont="1" applyFill="1" applyAlignment="1">
      <alignment vertical="center"/>
    </xf>
    <xf numFmtId="0" fontId="1" fillId="5" borderId="0" xfId="1" applyFont="1" applyFill="1" applyAlignment="1">
      <alignment vertical="center"/>
    </xf>
    <xf numFmtId="0" fontId="14" fillId="5" borderId="0" xfId="4" applyFont="1" applyFill="1"/>
    <xf numFmtId="0" fontId="0" fillId="0" borderId="0" xfId="1" applyFont="1"/>
    <xf numFmtId="0" fontId="1" fillId="4" borderId="0" xfId="1" applyFill="1" applyAlignment="1">
      <alignment vertical="center"/>
    </xf>
    <xf numFmtId="10" fontId="1" fillId="0" borderId="0" xfId="1" applyNumberFormat="1"/>
    <xf numFmtId="0" fontId="1" fillId="7" borderId="0" xfId="1" applyFill="1"/>
    <xf numFmtId="0" fontId="1" fillId="7" borderId="0" xfId="1" applyFill="1" applyAlignment="1">
      <alignment vertical="center"/>
    </xf>
    <xf numFmtId="10" fontId="1" fillId="7" borderId="1" xfId="1" applyNumberFormat="1" applyFill="1" applyBorder="1" applyAlignment="1">
      <alignment vertical="center"/>
    </xf>
    <xf numFmtId="10" fontId="1" fillId="0" borderId="1" xfId="1" applyNumberFormat="1" applyBorder="1" applyAlignment="1">
      <alignment vertical="center"/>
    </xf>
    <xf numFmtId="0" fontId="0" fillId="0" borderId="1" xfId="0" applyBorder="1" applyAlignment="1">
      <alignment vertical="center"/>
    </xf>
  </cellXfs>
  <cellStyles count="5">
    <cellStyle name="一般" xfId="0" builtinId="0"/>
    <cellStyle name="一般 2" xfId="1"/>
    <cellStyle name="一般 2 2" xfId="3"/>
    <cellStyle name="一般 3" xfId="2"/>
    <cellStyle name="超連結" xfId="4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ipcf.org.tw/-/News/Detail?newsId=24051518011145250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s://www.ipcf.org.tw/-/News/Detail?newsId=24051518011145250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"/>
  <sheetViews>
    <sheetView tabSelected="1" workbookViewId="0"/>
  </sheetViews>
  <sheetFormatPr defaultRowHeight="16.5"/>
  <cols>
    <col min="1" max="1" width="119.875" customWidth="1"/>
  </cols>
  <sheetData>
    <row r="1" spans="1:1" ht="132">
      <c r="A1" s="44" t="s">
        <v>177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5"/>
  <dimension ref="A1:DJ56"/>
  <sheetViews>
    <sheetView topLeftCell="A13" workbookViewId="0">
      <selection activeCell="A13" sqref="A1:XFD1048576"/>
    </sheetView>
  </sheetViews>
  <sheetFormatPr defaultRowHeight="12.75"/>
  <cols>
    <col min="1" max="1" width="11.125" style="7" bestFit="1" customWidth="1"/>
    <col min="2" max="3" width="12.875" style="7" hidden="1" customWidth="1"/>
    <col min="4" max="62" width="12.875" style="7" customWidth="1"/>
    <col min="63" max="16384" width="9" style="7"/>
  </cols>
  <sheetData>
    <row r="1" spans="1:62" ht="13.5">
      <c r="A1" s="1"/>
      <c r="B1" s="29" t="s">
        <v>41</v>
      </c>
      <c r="C1" s="29" t="s">
        <v>42</v>
      </c>
      <c r="D1" s="3" t="s">
        <v>43</v>
      </c>
      <c r="E1" s="5" t="s">
        <v>44</v>
      </c>
      <c r="F1" s="6" t="s">
        <v>45</v>
      </c>
      <c r="G1" s="5" t="s">
        <v>46</v>
      </c>
      <c r="H1" s="6" t="s">
        <v>47</v>
      </c>
      <c r="I1" s="5" t="s">
        <v>48</v>
      </c>
      <c r="J1" s="6" t="s">
        <v>49</v>
      </c>
      <c r="K1" s="5" t="s">
        <v>50</v>
      </c>
      <c r="L1" s="6" t="s">
        <v>60</v>
      </c>
      <c r="M1" s="5" t="s">
        <v>61</v>
      </c>
      <c r="N1" s="6" t="s">
        <v>62</v>
      </c>
      <c r="O1" s="5" t="s">
        <v>63</v>
      </c>
      <c r="P1" s="6" t="s">
        <v>64</v>
      </c>
      <c r="Q1" s="5" t="s">
        <v>65</v>
      </c>
      <c r="R1" s="6" t="s">
        <v>66</v>
      </c>
      <c r="S1" s="5" t="s">
        <v>67</v>
      </c>
      <c r="T1" s="6" t="s">
        <v>68</v>
      </c>
      <c r="U1" s="5" t="s">
        <v>69</v>
      </c>
      <c r="V1" s="6" t="s">
        <v>70</v>
      </c>
      <c r="W1" s="5" t="s">
        <v>71</v>
      </c>
      <c r="X1" s="6" t="s">
        <v>72</v>
      </c>
      <c r="Y1" s="5" t="s">
        <v>73</v>
      </c>
      <c r="Z1" s="6" t="s">
        <v>74</v>
      </c>
      <c r="AA1" s="30" t="s">
        <v>75</v>
      </c>
      <c r="AB1" s="6" t="s">
        <v>76</v>
      </c>
      <c r="AC1" s="5" t="s">
        <v>77</v>
      </c>
      <c r="AD1" s="6" t="s">
        <v>78</v>
      </c>
      <c r="AE1" s="5" t="s">
        <v>79</v>
      </c>
      <c r="AF1" s="6" t="s">
        <v>80</v>
      </c>
      <c r="AG1" s="5" t="s">
        <v>81</v>
      </c>
      <c r="AH1" s="6" t="s">
        <v>82</v>
      </c>
      <c r="AI1" s="5" t="s">
        <v>83</v>
      </c>
      <c r="AJ1" s="6" t="s">
        <v>84</v>
      </c>
      <c r="AK1" s="5" t="s">
        <v>85</v>
      </c>
      <c r="AL1" s="6" t="s">
        <v>86</v>
      </c>
      <c r="AM1" s="5" t="s">
        <v>87</v>
      </c>
      <c r="AN1" s="6" t="s">
        <v>88</v>
      </c>
      <c r="AO1" s="5" t="s">
        <v>89</v>
      </c>
      <c r="AP1" s="6" t="s">
        <v>90</v>
      </c>
      <c r="AQ1" s="5" t="s">
        <v>91</v>
      </c>
      <c r="AR1" s="6" t="s">
        <v>92</v>
      </c>
      <c r="AS1" s="5" t="s">
        <v>93</v>
      </c>
      <c r="AT1" s="6" t="s">
        <v>94</v>
      </c>
      <c r="AU1" s="5" t="s">
        <v>95</v>
      </c>
      <c r="AV1" s="6" t="s">
        <v>96</v>
      </c>
      <c r="AW1" s="5" t="s">
        <v>97</v>
      </c>
      <c r="AX1" s="6" t="s">
        <v>98</v>
      </c>
      <c r="AY1" s="5" t="s">
        <v>99</v>
      </c>
      <c r="AZ1" s="6" t="s">
        <v>100</v>
      </c>
      <c r="BA1" s="5" t="s">
        <v>101</v>
      </c>
      <c r="BB1" s="6" t="s">
        <v>102</v>
      </c>
      <c r="BC1" s="5" t="s">
        <v>103</v>
      </c>
      <c r="BD1" s="6" t="s">
        <v>104</v>
      </c>
      <c r="BE1" s="5" t="s">
        <v>105</v>
      </c>
      <c r="BF1" s="6" t="s">
        <v>106</v>
      </c>
      <c r="BG1" s="5" t="s">
        <v>107</v>
      </c>
      <c r="BH1" s="6" t="s">
        <v>108</v>
      </c>
      <c r="BI1" s="5" t="s">
        <v>109</v>
      </c>
      <c r="BJ1" s="6" t="s">
        <v>153</v>
      </c>
    </row>
    <row r="2" spans="1:62" s="11" customFormat="1" ht="42.75" hidden="1" customHeight="1">
      <c r="A2" s="8"/>
      <c r="B2" s="31"/>
      <c r="C2" s="31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</row>
    <row r="3" spans="1:62">
      <c r="A3" s="12" t="s">
        <v>114</v>
      </c>
      <c r="B3" s="32">
        <v>45453.958867049827</v>
      </c>
      <c r="C3" s="32">
        <v>50364.471965196826</v>
      </c>
      <c r="D3" s="12">
        <v>50663.500420750883</v>
      </c>
      <c r="E3" s="12">
        <v>50763.650651835276</v>
      </c>
      <c r="F3" s="12">
        <v>49767.538065227447</v>
      </c>
      <c r="G3" s="12">
        <v>46777.257930965025</v>
      </c>
      <c r="H3" s="12">
        <v>48762.048313579813</v>
      </c>
      <c r="I3" s="12">
        <v>44501.361019540214</v>
      </c>
      <c r="J3" s="12">
        <v>41351.247693010017</v>
      </c>
      <c r="K3" s="12">
        <v>40725.12534585478</v>
      </c>
      <c r="L3" s="12">
        <v>40840.462458589987</v>
      </c>
      <c r="M3" s="12">
        <v>41073.815994626937</v>
      </c>
      <c r="N3" s="12">
        <v>42438.607534343952</v>
      </c>
      <c r="O3" s="12">
        <v>42730.010693540447</v>
      </c>
      <c r="P3" s="12">
        <v>42193.139980461245</v>
      </c>
      <c r="Q3" s="12">
        <v>41947.819013925648</v>
      </c>
      <c r="R3" s="12">
        <v>40962.296011252387</v>
      </c>
      <c r="S3" s="12">
        <v>41379.653382504453</v>
      </c>
      <c r="T3" s="12">
        <v>42118.048598722737</v>
      </c>
      <c r="U3" s="12">
        <v>41946.465622398478</v>
      </c>
      <c r="V3" s="12">
        <v>41284.528776806765</v>
      </c>
      <c r="W3" s="12">
        <v>40625.467858833304</v>
      </c>
      <c r="X3" s="12">
        <v>39028.660349581478</v>
      </c>
      <c r="Y3" s="12">
        <v>37977.146879192529</v>
      </c>
      <c r="Z3" s="12">
        <v>38249.958487539523</v>
      </c>
      <c r="AA3" s="12">
        <v>34288.723119024318</v>
      </c>
      <c r="AB3" s="12">
        <v>34237.901962703829</v>
      </c>
      <c r="AC3" s="12">
        <v>34080.310534720091</v>
      </c>
      <c r="AD3" s="12">
        <v>33055.316897888872</v>
      </c>
      <c r="AE3" s="12">
        <v>31075.980622196199</v>
      </c>
      <c r="AF3" s="12">
        <v>28474.293205184702</v>
      </c>
      <c r="AG3" s="12">
        <v>28330.577998912268</v>
      </c>
      <c r="AH3" s="12">
        <v>25465.453530593608</v>
      </c>
      <c r="AI3" s="12">
        <v>21362.611304895887</v>
      </c>
      <c r="AJ3" s="12">
        <v>19614.763899295594</v>
      </c>
      <c r="AK3" s="12">
        <v>16040.194522770867</v>
      </c>
      <c r="AL3" s="12">
        <v>13701.216168145776</v>
      </c>
      <c r="AM3" s="12">
        <v>10065.531475136551</v>
      </c>
      <c r="AN3" s="12">
        <v>11067.662893917299</v>
      </c>
      <c r="AO3" s="12">
        <v>10950.311448129894</v>
      </c>
      <c r="AP3" s="12">
        <v>10646.413695782441</v>
      </c>
      <c r="AQ3" s="12">
        <v>9902.8397574477367</v>
      </c>
      <c r="AR3" s="12">
        <v>9243.8888837827071</v>
      </c>
      <c r="AS3" s="12">
        <v>8636.3863595455805</v>
      </c>
      <c r="AT3" s="12">
        <v>7586.9746102619656</v>
      </c>
      <c r="AU3" s="12">
        <v>6354.2607784736365</v>
      </c>
      <c r="AV3" s="12">
        <v>5855.4109242684299</v>
      </c>
      <c r="AW3" s="12">
        <v>4850.006588378882</v>
      </c>
      <c r="AX3" s="12">
        <v>4097.6989385847955</v>
      </c>
      <c r="AY3" s="12">
        <v>3450.3851217555116</v>
      </c>
      <c r="AZ3" s="12">
        <v>3008.4565004379556</v>
      </c>
      <c r="BA3" s="12">
        <v>2613.284381536811</v>
      </c>
      <c r="BB3" s="12">
        <v>2028.2435399070664</v>
      </c>
      <c r="BC3" s="12">
        <v>1625.6797984794339</v>
      </c>
      <c r="BD3" s="12">
        <v>1327.6546389972605</v>
      </c>
      <c r="BE3" s="12">
        <v>1000.0899780851367</v>
      </c>
      <c r="BF3" s="12">
        <v>752.39589221258939</v>
      </c>
      <c r="BG3" s="12">
        <v>485.08859211641419</v>
      </c>
      <c r="BH3" s="12">
        <v>326.70177294667974</v>
      </c>
      <c r="BI3" s="12">
        <v>216.00225576133855</v>
      </c>
      <c r="BJ3" s="12">
        <v>375.6953142697655</v>
      </c>
    </row>
    <row r="4" spans="1:62">
      <c r="A4" s="12" t="s">
        <v>115</v>
      </c>
      <c r="B4" s="32">
        <v>41287.735081626321</v>
      </c>
      <c r="C4" s="32">
        <v>50310.128362039613</v>
      </c>
      <c r="D4" s="12">
        <v>50643.248539490713</v>
      </c>
      <c r="E4" s="12">
        <v>50792.564226435687</v>
      </c>
      <c r="F4" s="12">
        <v>49914.36578024456</v>
      </c>
      <c r="G4" s="12">
        <v>46841.168804539877</v>
      </c>
      <c r="H4" s="12">
        <v>48816.435775674923</v>
      </c>
      <c r="I4" s="12">
        <v>44809.584526850202</v>
      </c>
      <c r="J4" s="12">
        <v>41503.070850620599</v>
      </c>
      <c r="K4" s="12">
        <v>40734.30337259372</v>
      </c>
      <c r="L4" s="12">
        <v>40813.904681585613</v>
      </c>
      <c r="M4" s="12">
        <v>41002.829795675898</v>
      </c>
      <c r="N4" s="12">
        <v>42350.77851656908</v>
      </c>
      <c r="O4" s="12">
        <v>42725.255542617422</v>
      </c>
      <c r="P4" s="12">
        <v>42210.907330090631</v>
      </c>
      <c r="Q4" s="12">
        <v>41979.005795475998</v>
      </c>
      <c r="R4" s="12">
        <v>40972.060878651842</v>
      </c>
      <c r="S4" s="12">
        <v>41310.088579119314</v>
      </c>
      <c r="T4" s="12">
        <v>42071.822996225936</v>
      </c>
      <c r="U4" s="12">
        <v>41959.665970742783</v>
      </c>
      <c r="V4" s="12">
        <v>41320.874429083909</v>
      </c>
      <c r="W4" s="12">
        <v>40691.069534356247</v>
      </c>
      <c r="X4" s="12">
        <v>39116.197600716077</v>
      </c>
      <c r="Y4" s="12">
        <v>37988.479027647241</v>
      </c>
      <c r="Z4" s="12">
        <v>38355.030502312104</v>
      </c>
      <c r="AA4" s="12">
        <v>34428.687242241183</v>
      </c>
      <c r="AB4" s="12">
        <v>34209.508683761684</v>
      </c>
      <c r="AC4" s="12">
        <v>34084.714863671732</v>
      </c>
      <c r="AD4" s="12">
        <v>33145.319659077039</v>
      </c>
      <c r="AE4" s="12">
        <v>31228.786187826052</v>
      </c>
      <c r="AF4" s="12">
        <v>28565.275811549895</v>
      </c>
      <c r="AG4" s="12">
        <v>28393.406857682585</v>
      </c>
      <c r="AH4" s="12">
        <v>25716.48341091019</v>
      </c>
      <c r="AI4" s="12">
        <v>21551.491809632193</v>
      </c>
      <c r="AJ4" s="12">
        <v>19791.449972256705</v>
      </c>
      <c r="AK4" s="12">
        <v>16257.090597579674</v>
      </c>
      <c r="AL4" s="12">
        <v>13911.103382594805</v>
      </c>
      <c r="AM4" s="12">
        <v>10139.987803918439</v>
      </c>
      <c r="AN4" s="12">
        <v>10984.189388946919</v>
      </c>
      <c r="AO4" s="12">
        <v>10932.024989080945</v>
      </c>
      <c r="AP4" s="12">
        <v>10647.63824594562</v>
      </c>
      <c r="AQ4" s="12">
        <v>9906.5377070815848</v>
      </c>
      <c r="AR4" s="12">
        <v>9247.4787311779182</v>
      </c>
      <c r="AS4" s="12">
        <v>8656.6697484754986</v>
      </c>
      <c r="AT4" s="12">
        <v>7638.9748278153702</v>
      </c>
      <c r="AU4" s="12">
        <v>6373.3591781102468</v>
      </c>
      <c r="AV4" s="12">
        <v>5866.7802106477056</v>
      </c>
      <c r="AW4" s="12">
        <v>4863.8322965913512</v>
      </c>
      <c r="AX4" s="12">
        <v>4109.9878220279379</v>
      </c>
      <c r="AY4" s="12">
        <v>3457.0689023704472</v>
      </c>
      <c r="AZ4" s="12">
        <v>2992.3108873377173</v>
      </c>
      <c r="BA4" s="12">
        <v>2615.733640250352</v>
      </c>
      <c r="BB4" s="12">
        <v>2028.3700222297718</v>
      </c>
      <c r="BC4" s="12">
        <v>1616.1737831456796</v>
      </c>
      <c r="BD4" s="12">
        <v>1328.9259371843211</v>
      </c>
      <c r="BE4" s="12">
        <v>997.94296996691583</v>
      </c>
      <c r="BF4" s="12">
        <v>757.65725323055744</v>
      </c>
      <c r="BG4" s="12">
        <v>487.07351693735819</v>
      </c>
      <c r="BH4" s="12">
        <v>326.51786872123586</v>
      </c>
      <c r="BI4" s="12">
        <v>216.72028814824279</v>
      </c>
      <c r="BJ4" s="12">
        <v>375.91287988179164</v>
      </c>
    </row>
    <row r="5" spans="1:62">
      <c r="A5" s="12" t="s">
        <v>116</v>
      </c>
      <c r="B5" s="32">
        <v>37128.326591209225</v>
      </c>
      <c r="C5" s="32">
        <v>50251.970416521071</v>
      </c>
      <c r="D5" s="12">
        <v>50621.244998868511</v>
      </c>
      <c r="E5" s="12">
        <v>50812.74465517405</v>
      </c>
      <c r="F5" s="12">
        <v>50047.490073749017</v>
      </c>
      <c r="G5" s="12">
        <v>46941.710885090972</v>
      </c>
      <c r="H5" s="12">
        <v>48821.191649574692</v>
      </c>
      <c r="I5" s="12">
        <v>45129.664141235538</v>
      </c>
      <c r="J5" s="12">
        <v>41674.457432914656</v>
      </c>
      <c r="K5" s="12">
        <v>40748.530560324536</v>
      </c>
      <c r="L5" s="12">
        <v>40788.326032040495</v>
      </c>
      <c r="M5" s="12">
        <v>40940.034471956729</v>
      </c>
      <c r="N5" s="12">
        <v>42254.520075101143</v>
      </c>
      <c r="O5" s="12">
        <v>42714.739893441962</v>
      </c>
      <c r="P5" s="12">
        <v>42231.299720922543</v>
      </c>
      <c r="Q5" s="12">
        <v>42004.56564258154</v>
      </c>
      <c r="R5" s="12">
        <v>40993.279813752277</v>
      </c>
      <c r="S5" s="12">
        <v>41242.302654637366</v>
      </c>
      <c r="T5" s="12">
        <v>42018.333806272611</v>
      </c>
      <c r="U5" s="12">
        <v>41969.606328649359</v>
      </c>
      <c r="V5" s="12">
        <v>41357.037096481261</v>
      </c>
      <c r="W5" s="12">
        <v>40749.818466249373</v>
      </c>
      <c r="X5" s="12">
        <v>39208.602897445089</v>
      </c>
      <c r="Y5" s="12">
        <v>38008.976772054193</v>
      </c>
      <c r="Z5" s="12">
        <v>38427.290674902222</v>
      </c>
      <c r="AA5" s="12">
        <v>34601.796900666362</v>
      </c>
      <c r="AB5" s="12">
        <v>34177.829858573314</v>
      </c>
      <c r="AC5" s="12">
        <v>34083.238011583977</v>
      </c>
      <c r="AD5" s="12">
        <v>33227.029986849782</v>
      </c>
      <c r="AE5" s="12">
        <v>31377.431756752259</v>
      </c>
      <c r="AF5" s="12">
        <v>28674.883485743921</v>
      </c>
      <c r="AG5" s="12">
        <v>28434.616905688948</v>
      </c>
      <c r="AH5" s="12">
        <v>25957.116441077316</v>
      </c>
      <c r="AI5" s="12">
        <v>21760.552112169837</v>
      </c>
      <c r="AJ5" s="12">
        <v>19950.146539491303</v>
      </c>
      <c r="AK5" s="12">
        <v>16483.624943487135</v>
      </c>
      <c r="AL5" s="12">
        <v>14109.756974607282</v>
      </c>
      <c r="AM5" s="12">
        <v>10252.977944055332</v>
      </c>
      <c r="AN5" s="12">
        <v>10890.692403140974</v>
      </c>
      <c r="AO5" s="12">
        <v>10913.149174685954</v>
      </c>
      <c r="AP5" s="12">
        <v>10645.711185407315</v>
      </c>
      <c r="AQ5" s="12">
        <v>9912.0842644621753</v>
      </c>
      <c r="AR5" s="12">
        <v>9250.7695192423344</v>
      </c>
      <c r="AS5" s="12">
        <v>8672.9181424743438</v>
      </c>
      <c r="AT5" s="12">
        <v>7689.0247397101066</v>
      </c>
      <c r="AU5" s="12">
        <v>6399.1776685169298</v>
      </c>
      <c r="AV5" s="12">
        <v>5873.2254400298534</v>
      </c>
      <c r="AW5" s="12">
        <v>4880.4308888069199</v>
      </c>
      <c r="AX5" s="12">
        <v>4121.852674154311</v>
      </c>
      <c r="AY5" s="12">
        <v>3465.0023163632991</v>
      </c>
      <c r="AZ5" s="12">
        <v>2977.5441491639922</v>
      </c>
      <c r="BA5" s="12">
        <v>2615.4415317306843</v>
      </c>
      <c r="BB5" s="12">
        <v>2030.3119177596595</v>
      </c>
      <c r="BC5" s="12">
        <v>1607.4460456942065</v>
      </c>
      <c r="BD5" s="12">
        <v>1328.8535410164816</v>
      </c>
      <c r="BE5" s="12">
        <v>996.53691418314475</v>
      </c>
      <c r="BF5" s="12">
        <v>761.81940560549697</v>
      </c>
      <c r="BG5" s="12">
        <v>489.90492028526211</v>
      </c>
      <c r="BH5" s="12">
        <v>326.43299977458395</v>
      </c>
      <c r="BI5" s="12">
        <v>217.1785173898939</v>
      </c>
      <c r="BJ5" s="12">
        <v>376.5813121345542</v>
      </c>
    </row>
    <row r="6" spans="1:62">
      <c r="A6" s="12" t="s">
        <v>117</v>
      </c>
      <c r="B6" s="32">
        <v>32975.731343708911</v>
      </c>
      <c r="C6" s="32">
        <v>50189.999354373693</v>
      </c>
      <c r="D6" s="12">
        <v>50597.490441376445</v>
      </c>
      <c r="E6" s="12">
        <v>50824.195868241906</v>
      </c>
      <c r="F6" s="12">
        <v>50166.917872107471</v>
      </c>
      <c r="G6" s="12">
        <v>47078.862445678336</v>
      </c>
      <c r="H6" s="12">
        <v>48776.345187040082</v>
      </c>
      <c r="I6" s="12">
        <v>45461.593484255653</v>
      </c>
      <c r="J6" s="12">
        <v>41865.395404907045</v>
      </c>
      <c r="K6" s="12">
        <v>40767.803390796587</v>
      </c>
      <c r="L6" s="12">
        <v>40763.725873282332</v>
      </c>
      <c r="M6" s="12">
        <v>40885.423096179802</v>
      </c>
      <c r="N6" s="12">
        <v>42149.839334358585</v>
      </c>
      <c r="O6" s="12">
        <v>42698.469088919577</v>
      </c>
      <c r="P6" s="12">
        <v>42254.314826240596</v>
      </c>
      <c r="Q6" s="12">
        <v>42024.503849931018</v>
      </c>
      <c r="R6" s="12">
        <v>41025.938041062669</v>
      </c>
      <c r="S6" s="12">
        <v>41176.29267710069</v>
      </c>
      <c r="T6" s="12">
        <v>41957.591632282303</v>
      </c>
      <c r="U6" s="12">
        <v>41976.291974060841</v>
      </c>
      <c r="V6" s="12">
        <v>41393.016918626847</v>
      </c>
      <c r="W6" s="12">
        <v>40801.728076842206</v>
      </c>
      <c r="X6" s="12">
        <v>39305.867394450535</v>
      </c>
      <c r="Y6" s="12">
        <v>38038.620467473251</v>
      </c>
      <c r="Z6" s="12">
        <v>38466.813522708449</v>
      </c>
      <c r="AA6" s="12">
        <v>34807.956811729957</v>
      </c>
      <c r="AB6" s="12">
        <v>34142.875163233868</v>
      </c>
      <c r="AC6" s="12">
        <v>34075.904933764759</v>
      </c>
      <c r="AD6" s="12">
        <v>33300.469549602771</v>
      </c>
      <c r="AE6" s="12">
        <v>31521.932352073531</v>
      </c>
      <c r="AF6" s="12">
        <v>28803.05204160557</v>
      </c>
      <c r="AG6" s="12">
        <v>28454.337951774884</v>
      </c>
      <c r="AH6" s="12">
        <v>26187.379413902177</v>
      </c>
      <c r="AI6" s="12">
        <v>21989.702994360585</v>
      </c>
      <c r="AJ6" s="12">
        <v>20090.941672732151</v>
      </c>
      <c r="AK6" s="12">
        <v>16719.734546434636</v>
      </c>
      <c r="AL6" s="12">
        <v>14297.271744750105</v>
      </c>
      <c r="AM6" s="12">
        <v>10404.113556481645</v>
      </c>
      <c r="AN6" s="12">
        <v>10787.284015677345</v>
      </c>
      <c r="AO6" s="12">
        <v>10893.692484130821</v>
      </c>
      <c r="AP6" s="12">
        <v>10640.669752220418</v>
      </c>
      <c r="AQ6" s="12">
        <v>9919.4697563169993</v>
      </c>
      <c r="AR6" s="12">
        <v>9253.7612684441829</v>
      </c>
      <c r="AS6" s="12">
        <v>8685.1987417849978</v>
      </c>
      <c r="AT6" s="12">
        <v>7737.1482189663448</v>
      </c>
      <c r="AU6" s="12">
        <v>6431.5999620295152</v>
      </c>
      <c r="AV6" s="12">
        <v>5874.8623091407508</v>
      </c>
      <c r="AW6" s="12">
        <v>4899.7560544982425</v>
      </c>
      <c r="AX6" s="12">
        <v>4133.2803352473302</v>
      </c>
      <c r="AY6" s="12">
        <v>3474.1374733374678</v>
      </c>
      <c r="AZ6" s="12">
        <v>2964.1366704816028</v>
      </c>
      <c r="BA6" s="12">
        <v>2612.4998328484494</v>
      </c>
      <c r="BB6" s="12">
        <v>2034.0028196308631</v>
      </c>
      <c r="BC6" s="12">
        <v>1599.4615252033459</v>
      </c>
      <c r="BD6" s="12">
        <v>1327.4769421333272</v>
      </c>
      <c r="BE6" s="12">
        <v>995.84926269566051</v>
      </c>
      <c r="BF6" s="12">
        <v>764.91747442379756</v>
      </c>
      <c r="BG6" s="12">
        <v>493.53416877743922</v>
      </c>
      <c r="BH6" s="12">
        <v>326.43282693368576</v>
      </c>
      <c r="BI6" s="12">
        <v>217.39952035862211</v>
      </c>
      <c r="BJ6" s="12">
        <v>377.6348786254818</v>
      </c>
    </row>
    <row r="7" spans="1:62">
      <c r="A7" s="12" t="s">
        <v>118</v>
      </c>
      <c r="B7" s="32">
        <v>28829.947287466312</v>
      </c>
      <c r="C7" s="32">
        <v>50124.216401069818</v>
      </c>
      <c r="D7" s="12">
        <v>50571.985509349746</v>
      </c>
      <c r="E7" s="12">
        <v>50826.921794649796</v>
      </c>
      <c r="F7" s="12">
        <v>50272.656099356158</v>
      </c>
      <c r="G7" s="12">
        <v>47252.601768052577</v>
      </c>
      <c r="H7" s="12">
        <v>48681.925628307479</v>
      </c>
      <c r="I7" s="12">
        <v>45805.366179723183</v>
      </c>
      <c r="J7" s="12">
        <v>42075.872736542929</v>
      </c>
      <c r="K7" s="12">
        <v>40792.118347400254</v>
      </c>
      <c r="L7" s="12">
        <v>40740.103568912789</v>
      </c>
      <c r="M7" s="12">
        <v>40838.988744954157</v>
      </c>
      <c r="N7" s="12">
        <v>42036.743414754339</v>
      </c>
      <c r="O7" s="12">
        <v>42676.448468651943</v>
      </c>
      <c r="P7" s="12">
        <v>42279.950320577271</v>
      </c>
      <c r="Q7" s="12">
        <v>42038.825708973054</v>
      </c>
      <c r="R7" s="12">
        <v>41070.020798037534</v>
      </c>
      <c r="S7" s="12">
        <v>41112.055717797761</v>
      </c>
      <c r="T7" s="12">
        <v>41889.607067339544</v>
      </c>
      <c r="U7" s="12">
        <v>41979.728179251018</v>
      </c>
      <c r="V7" s="12">
        <v>41428.814035126859</v>
      </c>
      <c r="W7" s="12">
        <v>40846.811771131746</v>
      </c>
      <c r="X7" s="12">
        <v>39407.982257044525</v>
      </c>
      <c r="Y7" s="12">
        <v>38077.390497299675</v>
      </c>
      <c r="Z7" s="12">
        <v>38473.673450086702</v>
      </c>
      <c r="AA7" s="12">
        <v>35047.071878966271</v>
      </c>
      <c r="AB7" s="12">
        <v>34104.654254566616</v>
      </c>
      <c r="AC7" s="12">
        <v>34062.740516259284</v>
      </c>
      <c r="AD7" s="12">
        <v>33365.65998088097</v>
      </c>
      <c r="AE7" s="12">
        <v>31662.30296019898</v>
      </c>
      <c r="AF7" s="12">
        <v>28949.7174398836</v>
      </c>
      <c r="AG7" s="12">
        <v>28452.69928597712</v>
      </c>
      <c r="AH7" s="12">
        <v>26407.29911465773</v>
      </c>
      <c r="AI7" s="12">
        <v>22238.855422127868</v>
      </c>
      <c r="AJ7" s="12">
        <v>20213.923195186759</v>
      </c>
      <c r="AK7" s="12">
        <v>16965.35665831338</v>
      </c>
      <c r="AL7" s="12">
        <v>14473.741965305402</v>
      </c>
      <c r="AM7" s="12">
        <v>10593.008989275459</v>
      </c>
      <c r="AN7" s="12">
        <v>10674.075472107816</v>
      </c>
      <c r="AO7" s="12">
        <v>10873.663324443549</v>
      </c>
      <c r="AP7" s="12">
        <v>10632.550889530465</v>
      </c>
      <c r="AQ7" s="12">
        <v>9928.6844228385344</v>
      </c>
      <c r="AR7" s="12">
        <v>9256.4540419093792</v>
      </c>
      <c r="AS7" s="12">
        <v>8693.5779786422154</v>
      </c>
      <c r="AT7" s="12">
        <v>7783.3689261739928</v>
      </c>
      <c r="AU7" s="12">
        <v>6470.511004303281</v>
      </c>
      <c r="AV7" s="12">
        <v>5871.8046559392233</v>
      </c>
      <c r="AW7" s="12">
        <v>4921.7614299893312</v>
      </c>
      <c r="AX7" s="12">
        <v>4144.258437866275</v>
      </c>
      <c r="AY7" s="12">
        <v>3484.4275966381283</v>
      </c>
      <c r="AZ7" s="12">
        <v>2952.0682760610439</v>
      </c>
      <c r="BA7" s="12">
        <v>2606.9983714544182</v>
      </c>
      <c r="BB7" s="12">
        <v>2039.3774492780576</v>
      </c>
      <c r="BC7" s="12">
        <v>1592.1860058611176</v>
      </c>
      <c r="BD7" s="12">
        <v>1324.835438000425</v>
      </c>
      <c r="BE7" s="12">
        <v>995.85705989199869</v>
      </c>
      <c r="BF7" s="12">
        <v>766.98634704715073</v>
      </c>
      <c r="BG7" s="12">
        <v>497.9138643270195</v>
      </c>
      <c r="BH7" s="12">
        <v>326.50391735917168</v>
      </c>
      <c r="BI7" s="12">
        <v>217.40415715961896</v>
      </c>
      <c r="BJ7" s="12">
        <v>379.01314316994257</v>
      </c>
    </row>
    <row r="8" spans="1:62">
      <c r="A8" s="12" t="s">
        <v>119</v>
      </c>
      <c r="B8" s="32">
        <v>24690.972371252814</v>
      </c>
      <c r="C8" s="32">
        <v>50054.622781821738</v>
      </c>
      <c r="D8" s="12">
        <v>50544.730844966805</v>
      </c>
      <c r="E8" s="12">
        <v>50820.926362227598</v>
      </c>
      <c r="F8" s="12">
        <v>50364.711677201529</v>
      </c>
      <c r="G8" s="12">
        <v>47462.907142651988</v>
      </c>
      <c r="H8" s="12">
        <v>48537.962202092487</v>
      </c>
      <c r="I8" s="12">
        <v>46160.975853703363</v>
      </c>
      <c r="J8" s="12">
        <v>42305.877402696009</v>
      </c>
      <c r="K8" s="12">
        <v>40821.471915166287</v>
      </c>
      <c r="L8" s="12">
        <v>40717.458482807458</v>
      </c>
      <c r="M8" s="12">
        <v>40800.724498785763</v>
      </c>
      <c r="N8" s="12">
        <v>41915.239432697766</v>
      </c>
      <c r="O8" s="12">
        <v>42648.683368938597</v>
      </c>
      <c r="P8" s="12">
        <v>42308.203879713394</v>
      </c>
      <c r="Q8" s="12">
        <v>42047.536507917663</v>
      </c>
      <c r="R8" s="12">
        <v>41125.513335067233</v>
      </c>
      <c r="S8" s="12">
        <v>41049.588851260436</v>
      </c>
      <c r="T8" s="12">
        <v>41814.390694202208</v>
      </c>
      <c r="U8" s="12">
        <v>41979.920210829943</v>
      </c>
      <c r="V8" s="12">
        <v>41464.428585565467</v>
      </c>
      <c r="W8" s="12">
        <v>40885.082936800864</v>
      </c>
      <c r="X8" s="12">
        <v>39514.938661158594</v>
      </c>
      <c r="Y8" s="12">
        <v>38125.267273229656</v>
      </c>
      <c r="Z8" s="12">
        <v>38447.944748493152</v>
      </c>
      <c r="AA8" s="12">
        <v>35319.047191704434</v>
      </c>
      <c r="AB8" s="12">
        <v>34063.176770155493</v>
      </c>
      <c r="AC8" s="12">
        <v>34043.769576008046</v>
      </c>
      <c r="AD8" s="12">
        <v>33422.622879417446</v>
      </c>
      <c r="AE8" s="12">
        <v>31798.558530922321</v>
      </c>
      <c r="AF8" s="12">
        <v>29114.815787956766</v>
      </c>
      <c r="AG8" s="12">
        <v>28429.829681248215</v>
      </c>
      <c r="AH8" s="12">
        <v>26616.902320870067</v>
      </c>
      <c r="AI8" s="12">
        <v>22507.920545643683</v>
      </c>
      <c r="AJ8" s="12">
        <v>20319.178681888279</v>
      </c>
      <c r="AK8" s="12">
        <v>17220.428796036511</v>
      </c>
      <c r="AL8" s="12">
        <v>14639.261382669418</v>
      </c>
      <c r="AM8" s="12">
        <v>10819.281261666169</v>
      </c>
      <c r="AN8" s="12">
        <v>10551.177189576294</v>
      </c>
      <c r="AO8" s="12">
        <v>10853.070030980367</v>
      </c>
      <c r="AP8" s="12">
        <v>10621.391247521547</v>
      </c>
      <c r="AQ8" s="12">
        <v>9939.7184199531221</v>
      </c>
      <c r="AR8" s="12">
        <v>9258.847944676676</v>
      </c>
      <c r="AS8" s="12">
        <v>8698.1215246419251</v>
      </c>
      <c r="AT8" s="12">
        <v>7827.7103110815951</v>
      </c>
      <c r="AU8" s="12">
        <v>6515.7969649432562</v>
      </c>
      <c r="AV8" s="12">
        <v>5864.1644847067564</v>
      </c>
      <c r="AW8" s="12">
        <v>4946.400619310788</v>
      </c>
      <c r="AX8" s="12">
        <v>4154.7753832205044</v>
      </c>
      <c r="AY8" s="12">
        <v>3495.8270023661134</v>
      </c>
      <c r="AZ8" s="12">
        <v>2941.3182733227877</v>
      </c>
      <c r="BA8" s="12">
        <v>2599.0250558551688</v>
      </c>
      <c r="BB8" s="12">
        <v>2046.3716611616319</v>
      </c>
      <c r="BC8" s="12">
        <v>1585.5861137598617</v>
      </c>
      <c r="BD8" s="12">
        <v>1320.9680950443326</v>
      </c>
      <c r="BE8" s="12">
        <v>996.53701667886298</v>
      </c>
      <c r="BF8" s="12">
        <v>768.06063578501244</v>
      </c>
      <c r="BG8" s="12">
        <v>502.99785515304978</v>
      </c>
      <c r="BH8" s="12">
        <v>326.63370393766763</v>
      </c>
      <c r="BI8" s="12">
        <v>217.21168975450675</v>
      </c>
      <c r="BJ8" s="12">
        <v>380.66062949797265</v>
      </c>
    </row>
    <row r="9" spans="1:62">
      <c r="A9" s="12" t="s">
        <v>120</v>
      </c>
      <c r="B9" s="32">
        <v>20558.804544270202</v>
      </c>
      <c r="C9" s="32">
        <v>49981.219721581656</v>
      </c>
      <c r="D9" s="12">
        <v>50515.727090249195</v>
      </c>
      <c r="E9" s="12">
        <v>50806.213497624805</v>
      </c>
      <c r="F9" s="12">
        <v>50443.091525021009</v>
      </c>
      <c r="G9" s="12">
        <v>47709.756868599608</v>
      </c>
      <c r="H9" s="12">
        <v>48344.484125593764</v>
      </c>
      <c r="I9" s="12">
        <v>46528.416134513274</v>
      </c>
      <c r="J9" s="12">
        <v>42555.39738316695</v>
      </c>
      <c r="K9" s="12">
        <v>40855.860580765184</v>
      </c>
      <c r="L9" s="12">
        <v>40695.789979115674</v>
      </c>
      <c r="M9" s="12">
        <v>40770.623442075557</v>
      </c>
      <c r="N9" s="12">
        <v>41785.33450059648</v>
      </c>
      <c r="O9" s="12">
        <v>42615.179122778667</v>
      </c>
      <c r="P9" s="12">
        <v>42339.073180677755</v>
      </c>
      <c r="Q9" s="12">
        <v>42050.641531737878</v>
      </c>
      <c r="R9" s="12">
        <v>41192.400915468417</v>
      </c>
      <c r="S9" s="12">
        <v>40988.889155260957</v>
      </c>
      <c r="T9" s="12">
        <v>41731.95308531003</v>
      </c>
      <c r="U9" s="12">
        <v>41976.873329748967</v>
      </c>
      <c r="V9" s="12">
        <v>41499.860709504865</v>
      </c>
      <c r="W9" s="12">
        <v>40916.554944236785</v>
      </c>
      <c r="X9" s="12">
        <v>39626.727793333142</v>
      </c>
      <c r="Y9" s="12">
        <v>38182.231235225954</v>
      </c>
      <c r="Z9" s="12">
        <v>38389.701596627121</v>
      </c>
      <c r="AA9" s="12">
        <v>35623.78802475924</v>
      </c>
      <c r="AB9" s="12">
        <v>34018.452328377665</v>
      </c>
      <c r="AC9" s="12">
        <v>34019.016861004573</v>
      </c>
      <c r="AD9" s="12">
        <v>33471.379809172227</v>
      </c>
      <c r="AE9" s="12">
        <v>31930.713977495936</v>
      </c>
      <c r="AF9" s="12">
        <v>29298.283339554291</v>
      </c>
      <c r="AG9" s="12">
        <v>28385.857395173865</v>
      </c>
      <c r="AH9" s="12">
        <v>26816.215802106901</v>
      </c>
      <c r="AI9" s="12">
        <v>22796.809699501642</v>
      </c>
      <c r="AJ9" s="12">
        <v>20406.795460047291</v>
      </c>
      <c r="AK9" s="12">
        <v>17484.888740614108</v>
      </c>
      <c r="AL9" s="12">
        <v>14793.92321974178</v>
      </c>
      <c r="AM9" s="12">
        <v>11082.550048130328</v>
      </c>
      <c r="AN9" s="12">
        <v>10418.698762007354</v>
      </c>
      <c r="AO9" s="12">
        <v>10831.920867909004</v>
      </c>
      <c r="AP9" s="12">
        <v>10607.227185350717</v>
      </c>
      <c r="AQ9" s="12">
        <v>9952.5618215608993</v>
      </c>
      <c r="AR9" s="12">
        <v>9260.9431229616766</v>
      </c>
      <c r="AS9" s="12">
        <v>8698.8942980467327</v>
      </c>
      <c r="AT9" s="12">
        <v>7870.1956141747542</v>
      </c>
      <c r="AU9" s="12">
        <v>6567.3452281744594</v>
      </c>
      <c r="AV9" s="12">
        <v>5852.0519908313418</v>
      </c>
      <c r="AW9" s="12">
        <v>4973.6272143780552</v>
      </c>
      <c r="AX9" s="12">
        <v>4164.820318089397</v>
      </c>
      <c r="AY9" s="12">
        <v>3508.2910787432702</v>
      </c>
      <c r="AZ9" s="12">
        <v>2931.8654931700071</v>
      </c>
      <c r="BA9" s="12">
        <v>2588.665904060013</v>
      </c>
      <c r="BB9" s="12">
        <v>2054.9224463183732</v>
      </c>
      <c r="BC9" s="12">
        <v>1579.6293128199213</v>
      </c>
      <c r="BD9" s="12">
        <v>1315.9137141738481</v>
      </c>
      <c r="BE9" s="12">
        <v>997.86557989978223</v>
      </c>
      <c r="BF9" s="12">
        <v>768.17464335651528</v>
      </c>
      <c r="BG9" s="12">
        <v>508.74124354582659</v>
      </c>
      <c r="BH9" s="12">
        <v>326.8104460753612</v>
      </c>
      <c r="BI9" s="12">
        <v>216.83989308429923</v>
      </c>
      <c r="BJ9" s="12">
        <v>382.52650371436675</v>
      </c>
    </row>
    <row r="10" spans="1:62">
      <c r="A10" s="12" t="s">
        <v>121</v>
      </c>
      <c r="B10" s="32">
        <v>16433.441756150551</v>
      </c>
      <c r="C10" s="32">
        <v>49904.008445041778</v>
      </c>
      <c r="D10" s="12">
        <v>50484.974887061668</v>
      </c>
      <c r="E10" s="12">
        <v>50782.787126310788</v>
      </c>
      <c r="F10" s="12">
        <v>50507.802559863529</v>
      </c>
      <c r="G10" s="12">
        <v>47993.129253700274</v>
      </c>
      <c r="H10" s="12">
        <v>48101.520604496727</v>
      </c>
      <c r="I10" s="12">
        <v>46907.680652721261</v>
      </c>
      <c r="J10" s="12">
        <v>42824.420662681594</v>
      </c>
      <c r="K10" s="12">
        <v>40895.280832506563</v>
      </c>
      <c r="L10" s="12">
        <v>40675.0974222605</v>
      </c>
      <c r="M10" s="12">
        <v>40748.67866311776</v>
      </c>
      <c r="N10" s="12">
        <v>41647.035726858187</v>
      </c>
      <c r="O10" s="12">
        <v>42575.941059872559</v>
      </c>
      <c r="P10" s="12">
        <v>42372.555901746637</v>
      </c>
      <c r="Q10" s="12">
        <v>42048.146062171341</v>
      </c>
      <c r="R10" s="12">
        <v>41270.668815474368</v>
      </c>
      <c r="S10" s="12">
        <v>40929.953710808986</v>
      </c>
      <c r="T10" s="12">
        <v>41642.304802792882</v>
      </c>
      <c r="U10" s="12">
        <v>41970.592791305789</v>
      </c>
      <c r="V10" s="12">
        <v>41535.110546485077</v>
      </c>
      <c r="W10" s="12">
        <v>40941.241146549488</v>
      </c>
      <c r="X10" s="12">
        <v>39743.340850706809</v>
      </c>
      <c r="Y10" s="12">
        <v>38248.262851483603</v>
      </c>
      <c r="Z10" s="12">
        <v>38299.018060573733</v>
      </c>
      <c r="AA10" s="12">
        <v>35961.199838122644</v>
      </c>
      <c r="AB10" s="12">
        <v>33970.490528436028</v>
      </c>
      <c r="AC10" s="12">
        <v>33988.507050452747</v>
      </c>
      <c r="AD10" s="12">
        <v>33511.952299371093</v>
      </c>
      <c r="AE10" s="12">
        <v>32058.784176704878</v>
      </c>
      <c r="AF10" s="12">
        <v>29500.056494476863</v>
      </c>
      <c r="AG10" s="12">
        <v>28320.910171685344</v>
      </c>
      <c r="AH10" s="12">
        <v>27005.266319767154</v>
      </c>
      <c r="AI10" s="12">
        <v>23105.434402886163</v>
      </c>
      <c r="AJ10" s="12">
        <v>20476.860609404608</v>
      </c>
      <c r="AK10" s="12">
        <v>17758.674536231061</v>
      </c>
      <c r="AL10" s="12">
        <v>14937.820178305177</v>
      </c>
      <c r="AM10" s="12">
        <v>11382.437662575321</v>
      </c>
      <c r="AN10" s="12">
        <v>10276.748965265186</v>
      </c>
      <c r="AO10" s="12">
        <v>10810.224028689123</v>
      </c>
      <c r="AP10" s="12">
        <v>10590.094773070874</v>
      </c>
      <c r="AQ10" s="12">
        <v>9967.2046217470379</v>
      </c>
      <c r="AR10" s="12">
        <v>9262.7397634297067</v>
      </c>
      <c r="AS10" s="12">
        <v>8695.9604710281692</v>
      </c>
      <c r="AT10" s="12">
        <v>7910.8478682441146</v>
      </c>
      <c r="AU10" s="12">
        <v>6625.0443835522756</v>
      </c>
      <c r="AV10" s="12">
        <v>5835.5755852889624</v>
      </c>
      <c r="AW10" s="12">
        <v>5003.3948145083732</v>
      </c>
      <c r="AX10" s="12">
        <v>4174.3831122770507</v>
      </c>
      <c r="AY10" s="12">
        <v>3521.7762658238362</v>
      </c>
      <c r="AZ10" s="12">
        <v>2923.6883292580633</v>
      </c>
      <c r="BA10" s="12">
        <v>2576.0050727946173</v>
      </c>
      <c r="BB10" s="12">
        <v>2064.9679347938832</v>
      </c>
      <c r="BC10" s="12">
        <v>1574.283899900867</v>
      </c>
      <c r="BD10" s="12">
        <v>1309.7107985843409</v>
      </c>
      <c r="BE10" s="12">
        <v>999.81899729978284</v>
      </c>
      <c r="BF10" s="12">
        <v>767.36233100516131</v>
      </c>
      <c r="BG10" s="12">
        <v>515.10039062034809</v>
      </c>
      <c r="BH10" s="12">
        <v>327.02319185932566</v>
      </c>
      <c r="BI10" s="12">
        <v>216.30515913167028</v>
      </c>
      <c r="BJ10" s="12">
        <v>384.56427455700253</v>
      </c>
    </row>
    <row r="11" spans="1:62">
      <c r="A11" s="12" t="s">
        <v>122</v>
      </c>
      <c r="B11" s="32">
        <v>12314.881956956193</v>
      </c>
      <c r="C11" s="32">
        <v>49822.990176634368</v>
      </c>
      <c r="D11" s="12">
        <v>50452.474877112247</v>
      </c>
      <c r="E11" s="12">
        <v>50750.651172575155</v>
      </c>
      <c r="F11" s="12">
        <v>50558.85169645022</v>
      </c>
      <c r="G11" s="12">
        <v>48313.002614437806</v>
      </c>
      <c r="H11" s="12">
        <v>47809.100832977376</v>
      </c>
      <c r="I11" s="12">
        <v>47298.763041146281</v>
      </c>
      <c r="J11" s="12">
        <v>43112.935230889336</v>
      </c>
      <c r="K11" s="12">
        <v>40939.729160338444</v>
      </c>
      <c r="L11" s="12">
        <v>40655.38017693859</v>
      </c>
      <c r="M11" s="12">
        <v>40734.883254097949</v>
      </c>
      <c r="N11" s="12">
        <v>41500.350215892693</v>
      </c>
      <c r="O11" s="12">
        <v>42530.974506623636</v>
      </c>
      <c r="P11" s="12">
        <v>42408.649722443319</v>
      </c>
      <c r="Q11" s="12">
        <v>42040.055377721888</v>
      </c>
      <c r="R11" s="12">
        <v>41360.302324225457</v>
      </c>
      <c r="S11" s="12">
        <v>40872.779602148577</v>
      </c>
      <c r="T11" s="12">
        <v>41545.456398479255</v>
      </c>
      <c r="U11" s="12">
        <v>41961.083845149435</v>
      </c>
      <c r="V11" s="12">
        <v>41570.178236023959</v>
      </c>
      <c r="W11" s="12">
        <v>40959.154879590067</v>
      </c>
      <c r="X11" s="12">
        <v>39864.769041005864</v>
      </c>
      <c r="Y11" s="12">
        <v>38323.342618395596</v>
      </c>
      <c r="Z11" s="12">
        <v>38175.968093946438</v>
      </c>
      <c r="AA11" s="12">
        <v>36331.188276655637</v>
      </c>
      <c r="AB11" s="12">
        <v>33919.30095039164</v>
      </c>
      <c r="AC11" s="12">
        <v>33952.264754923963</v>
      </c>
      <c r="AD11" s="12">
        <v>33544.361844544401</v>
      </c>
      <c r="AE11" s="12">
        <v>32182.783968940639</v>
      </c>
      <c r="AF11" s="12">
        <v>29720.071798318066</v>
      </c>
      <c r="AG11" s="12">
        <v>28235.115242766584</v>
      </c>
      <c r="AH11" s="12">
        <v>27184.080626871721</v>
      </c>
      <c r="AI11" s="12">
        <v>23433.706359737833</v>
      </c>
      <c r="AJ11" s="12">
        <v>20529.46096258485</v>
      </c>
      <c r="AK11" s="12">
        <v>18041.724489327898</v>
      </c>
      <c r="AL11" s="12">
        <v>15071.044441395466</v>
      </c>
      <c r="AM11" s="12">
        <v>11718.569042610314</v>
      </c>
      <c r="AN11" s="12">
        <v>10125.435762283156</v>
      </c>
      <c r="AO11" s="12">
        <v>10787.987636549935</v>
      </c>
      <c r="AP11" s="12">
        <v>10570.02979354229</v>
      </c>
      <c r="AQ11" s="12">
        <v>9983.6367369646068</v>
      </c>
      <c r="AR11" s="12">
        <v>9264.2380924773606</v>
      </c>
      <c r="AS11" s="12">
        <v>8689.3834768461838</v>
      </c>
      <c r="AT11" s="12">
        <v>7949.6898999429768</v>
      </c>
      <c r="AU11" s="12">
        <v>6688.7842167132585</v>
      </c>
      <c r="AV11" s="12">
        <v>5814.8419188261423</v>
      </c>
      <c r="AW11" s="12">
        <v>5035.6570452918768</v>
      </c>
      <c r="AX11" s="12">
        <v>4183.4543365910231</v>
      </c>
      <c r="AY11" s="12">
        <v>3536.2400355464565</v>
      </c>
      <c r="AZ11" s="12">
        <v>2916.7647757478544</v>
      </c>
      <c r="BA11" s="12">
        <v>2561.1248862770176</v>
      </c>
      <c r="BB11" s="12">
        <v>2076.447397010952</v>
      </c>
      <c r="BC11" s="12">
        <v>1569.5189991560326</v>
      </c>
      <c r="BD11" s="12">
        <v>1302.3975237457364</v>
      </c>
      <c r="BE11" s="12">
        <v>1002.3733782507022</v>
      </c>
      <c r="BF11" s="12">
        <v>765.65728913523549</v>
      </c>
      <c r="BG11" s="12">
        <v>522.0329182782001</v>
      </c>
      <c r="BH11" s="12">
        <v>327.26174155315914</v>
      </c>
      <c r="BI11" s="12">
        <v>215.62259433817792</v>
      </c>
      <c r="BJ11" s="12">
        <v>386.73151053521951</v>
      </c>
    </row>
    <row r="12" spans="1:62">
      <c r="A12" s="12" t="s">
        <v>123</v>
      </c>
      <c r="B12" s="32">
        <v>8203.1230971796031</v>
      </c>
      <c r="C12" s="32">
        <v>49738.166140531735</v>
      </c>
      <c r="D12" s="12">
        <v>50418.227701952215</v>
      </c>
      <c r="E12" s="12">
        <v>50709.809559528017</v>
      </c>
      <c r="F12" s="12">
        <v>50596.245847175087</v>
      </c>
      <c r="G12" s="12">
        <v>48669.355275971888</v>
      </c>
      <c r="H12" s="12">
        <v>47467.253993706145</v>
      </c>
      <c r="I12" s="12">
        <v>47701.656934857238</v>
      </c>
      <c r="J12" s="12">
        <v>43420.929082361443</v>
      </c>
      <c r="K12" s="12">
        <v>40989.202055846727</v>
      </c>
      <c r="L12" s="12">
        <v>40636.637608120094</v>
      </c>
      <c r="M12" s="12">
        <v>40729.230311091313</v>
      </c>
      <c r="N12" s="12">
        <v>41345.285068113611</v>
      </c>
      <c r="O12" s="12">
        <v>42480.28478613995</v>
      </c>
      <c r="P12" s="12">
        <v>42447.352323537743</v>
      </c>
      <c r="Q12" s="12">
        <v>42026.374753661104</v>
      </c>
      <c r="R12" s="12">
        <v>41461.286743759454</v>
      </c>
      <c r="S12" s="12">
        <v>40817.363916755246</v>
      </c>
      <c r="T12" s="12">
        <v>41441.418413904685</v>
      </c>
      <c r="U12" s="12">
        <v>41948.351735285367</v>
      </c>
      <c r="V12" s="12">
        <v>41605.06391761711</v>
      </c>
      <c r="W12" s="12">
        <v>40970.309461969184</v>
      </c>
      <c r="X12" s="12">
        <v>39991.003582533638</v>
      </c>
      <c r="Y12" s="12">
        <v>38407.451060518586</v>
      </c>
      <c r="Z12" s="12">
        <v>38020.625538029373</v>
      </c>
      <c r="AA12" s="12">
        <v>36733.659169780643</v>
      </c>
      <c r="AB12" s="12">
        <v>33864.89315519607</v>
      </c>
      <c r="AC12" s="12">
        <v>33910.314516513798</v>
      </c>
      <c r="AD12" s="12">
        <v>33568.629904565816</v>
      </c>
      <c r="AE12" s="12">
        <v>32302.728158274847</v>
      </c>
      <c r="AF12" s="12">
        <v>29958.265942186354</v>
      </c>
      <c r="AG12" s="12">
        <v>28128.599330156369</v>
      </c>
      <c r="AH12" s="12">
        <v>27352.685467855372</v>
      </c>
      <c r="AI12" s="12">
        <v>23781.53745891502</v>
      </c>
      <c r="AJ12" s="12">
        <v>20564.683105451044</v>
      </c>
      <c r="AK12" s="12">
        <v>18333.97716768441</v>
      </c>
      <c r="AL12" s="12">
        <v>15193.687675662311</v>
      </c>
      <c r="AM12" s="12">
        <v>12090.571733904071</v>
      </c>
      <c r="AN12" s="12">
        <v>9964.8663081641298</v>
      </c>
      <c r="AO12" s="12">
        <v>10765.219744964987</v>
      </c>
      <c r="AP12" s="12">
        <v>10547.067744332744</v>
      </c>
      <c r="AQ12" s="12">
        <v>10001.848008189323</v>
      </c>
      <c r="AR12" s="12">
        <v>9265.4383755227191</v>
      </c>
      <c r="AS12" s="12">
        <v>8679.2260169663878</v>
      </c>
      <c r="AT12" s="12">
        <v>7986.7443313346121</v>
      </c>
      <c r="AU12" s="12">
        <v>6758.4557001665635</v>
      </c>
      <c r="AV12" s="12">
        <v>5789.9559058469858</v>
      </c>
      <c r="AW12" s="12">
        <v>5070.367576831879</v>
      </c>
      <c r="AX12" s="12">
        <v>4192.0252413345261</v>
      </c>
      <c r="AY12" s="12">
        <v>3551.6408721215385</v>
      </c>
      <c r="AZ12" s="12">
        <v>2911.0724635888305</v>
      </c>
      <c r="BA12" s="12">
        <v>2544.1058647520413</v>
      </c>
      <c r="BB12" s="12">
        <v>2089.3012441261708</v>
      </c>
      <c r="BC12" s="12">
        <v>1565.3045556835791</v>
      </c>
      <c r="BD12" s="12">
        <v>1294.0117094783716</v>
      </c>
      <c r="BE12" s="12">
        <v>1005.5047504419051</v>
      </c>
      <c r="BF12" s="12">
        <v>763.09271034428855</v>
      </c>
      <c r="BG12" s="12">
        <v>529.49770858621969</v>
      </c>
      <c r="BH12" s="12">
        <v>327.51661239360249</v>
      </c>
      <c r="BI12" s="12">
        <v>214.80611076908909</v>
      </c>
      <c r="BJ12" s="12">
        <v>388.98957307483442</v>
      </c>
    </row>
    <row r="13" spans="1:62">
      <c r="A13" s="12" t="s">
        <v>124</v>
      </c>
      <c r="B13" s="32">
        <v>4098.163127743348</v>
      </c>
      <c r="C13" s="32">
        <v>49649.537560646393</v>
      </c>
      <c r="D13" s="12">
        <v>50382.234002976147</v>
      </c>
      <c r="E13" s="12">
        <v>50660.266209100249</v>
      </c>
      <c r="F13" s="12">
        <v>50619.991922105648</v>
      </c>
      <c r="G13" s="12">
        <v>49062.165572135345</v>
      </c>
      <c r="H13" s="12">
        <v>47076.009257851612</v>
      </c>
      <c r="I13" s="12">
        <v>48116.355971172277</v>
      </c>
      <c r="J13" s="12">
        <v>43748.39021658936</v>
      </c>
      <c r="K13" s="12">
        <v>41043.696012254448</v>
      </c>
      <c r="L13" s="12">
        <v>40618.869081048557</v>
      </c>
      <c r="M13" s="12">
        <v>40731.712934060772</v>
      </c>
      <c r="N13" s="12">
        <v>41181.847379940387</v>
      </c>
      <c r="O13" s="12">
        <v>42423.877218235932</v>
      </c>
      <c r="P13" s="12">
        <v>42488.661387045948</v>
      </c>
      <c r="Q13" s="12">
        <v>42007.109462029948</v>
      </c>
      <c r="R13" s="12">
        <v>41573.607389002027</v>
      </c>
      <c r="S13" s="12">
        <v>40763.70374533299</v>
      </c>
      <c r="T13" s="12">
        <v>41330.201380320032</v>
      </c>
      <c r="U13" s="12">
        <v>41932.40170008046</v>
      </c>
      <c r="V13" s="12">
        <v>41639.767730737738</v>
      </c>
      <c r="W13" s="12">
        <v>40974.718195075402</v>
      </c>
      <c r="X13" s="12">
        <v>40122.035704159993</v>
      </c>
      <c r="Y13" s="12">
        <v>38500.568730538755</v>
      </c>
      <c r="Z13" s="12">
        <v>37833.064121919546</v>
      </c>
      <c r="AA13" s="12">
        <v>37168.518531174333</v>
      </c>
      <c r="AB13" s="12">
        <v>33807.276684723838</v>
      </c>
      <c r="AC13" s="12">
        <v>33862.680808998521</v>
      </c>
      <c r="AD13" s="12">
        <v>33584.777904691131</v>
      </c>
      <c r="AE13" s="12">
        <v>32418.631512532855</v>
      </c>
      <c r="AF13" s="12">
        <v>30214.575762427397</v>
      </c>
      <c r="AG13" s="12">
        <v>28001.488647045324</v>
      </c>
      <c r="AH13" s="12">
        <v>27511.107578359759</v>
      </c>
      <c r="AI13" s="12">
        <v>24148.8397743516</v>
      </c>
      <c r="AJ13" s="12">
        <v>20582.613377460042</v>
      </c>
      <c r="AK13" s="12">
        <v>18635.371399506192</v>
      </c>
      <c r="AL13" s="12">
        <v>15305.84103372028</v>
      </c>
      <c r="AM13" s="12">
        <v>12498.075874629159</v>
      </c>
      <c r="AN13" s="12">
        <v>9795.146955251701</v>
      </c>
      <c r="AO13" s="12">
        <v>10741.928338124171</v>
      </c>
      <c r="AP13" s="12">
        <v>10521.243839606419</v>
      </c>
      <c r="AQ13" s="12">
        <v>10021.828203046511</v>
      </c>
      <c r="AR13" s="12">
        <v>9266.3409163040724</v>
      </c>
      <c r="AS13" s="12">
        <v>8665.5500681155736</v>
      </c>
      <c r="AT13" s="12">
        <v>8022.0335814293221</v>
      </c>
      <c r="AU13" s="12">
        <v>6833.9509841262989</v>
      </c>
      <c r="AV13" s="12">
        <v>5761.0207480080771</v>
      </c>
      <c r="AW13" s="12">
        <v>5107.4801413691384</v>
      </c>
      <c r="AX13" s="12">
        <v>4200.087735301744</v>
      </c>
      <c r="AY13" s="12">
        <v>3567.9382527487446</v>
      </c>
      <c r="AZ13" s="12">
        <v>2906.5886953763056</v>
      </c>
      <c r="BA13" s="12">
        <v>2525.0267527803817</v>
      </c>
      <c r="BB13" s="12">
        <v>2103.4710274251865</v>
      </c>
      <c r="BC13" s="12">
        <v>1561.6113285248025</v>
      </c>
      <c r="BD13" s="12">
        <v>1284.5907940244492</v>
      </c>
      <c r="BE13" s="12">
        <v>1009.1891127326447</v>
      </c>
      <c r="BF13" s="12">
        <v>759.70136473123705</v>
      </c>
      <c r="BG13" s="12">
        <v>537.45490076886551</v>
      </c>
      <c r="BH13" s="12">
        <v>327.77900465495571</v>
      </c>
      <c r="BI13" s="12">
        <v>213.86851139666601</v>
      </c>
      <c r="BJ13" s="12">
        <v>391.30336483903568</v>
      </c>
    </row>
    <row r="14" spans="1:62" s="16" customFormat="1">
      <c r="A14" s="15" t="s">
        <v>125</v>
      </c>
      <c r="B14" s="15">
        <v>0</v>
      </c>
      <c r="C14" s="15">
        <v>49557.105660630958</v>
      </c>
      <c r="D14" s="15">
        <v>50344.494421421943</v>
      </c>
      <c r="E14" s="15">
        <v>50602.025042043839</v>
      </c>
      <c r="F14" s="15">
        <v>50630.096828983587</v>
      </c>
      <c r="G14" s="15">
        <v>49491.411845431066</v>
      </c>
      <c r="H14" s="15">
        <v>46635.395785084314</v>
      </c>
      <c r="I14" s="15">
        <v>48542.853789658264</v>
      </c>
      <c r="J14" s="15">
        <v>44095.30663798302</v>
      </c>
      <c r="K14" s="15">
        <v>41103.20752442121</v>
      </c>
      <c r="L14" s="15">
        <v>40602.073961240872</v>
      </c>
      <c r="M14" s="15">
        <v>40742.324226855228</v>
      </c>
      <c r="N14" s="15">
        <v>41010.04424380001</v>
      </c>
      <c r="O14" s="15">
        <v>42361.757119434071</v>
      </c>
      <c r="P14" s="15">
        <v>42532.574596229708</v>
      </c>
      <c r="Q14" s="15">
        <v>41982.264771640315</v>
      </c>
      <c r="R14" s="15">
        <v>41697.249587757142</v>
      </c>
      <c r="S14" s="15">
        <v>40711.796181811282</v>
      </c>
      <c r="T14" s="15">
        <v>41211.815818699943</v>
      </c>
      <c r="U14" s="15">
        <v>41913.238972268031</v>
      </c>
      <c r="V14" s="15">
        <v>41674.289814836673</v>
      </c>
      <c r="W14" s="15">
        <v>40972.394363093474</v>
      </c>
      <c r="X14" s="15">
        <v>40257.856645310647</v>
      </c>
      <c r="Y14" s="15">
        <v>38602.676209237536</v>
      </c>
      <c r="Z14" s="15">
        <v>37613.357462668857</v>
      </c>
      <c r="AA14" s="15">
        <v>37635.672558460959</v>
      </c>
      <c r="AB14" s="15">
        <v>33746.461061804614</v>
      </c>
      <c r="AC14" s="15">
        <v>33809.388037991164</v>
      </c>
      <c r="AD14" s="15">
        <v>33592.827235596909</v>
      </c>
      <c r="AE14" s="15">
        <v>32530.508763367088</v>
      </c>
      <c r="AF14" s="15">
        <v>30488.93824034703</v>
      </c>
      <c r="AG14" s="15">
        <v>27853.908899767892</v>
      </c>
      <c r="AH14" s="15">
        <v>27659.373685027531</v>
      </c>
      <c r="AI14" s="15">
        <v>24535.525565211097</v>
      </c>
      <c r="AJ14" s="15">
        <v>20583.337872018834</v>
      </c>
      <c r="AK14" s="15">
        <v>18945.84627251406</v>
      </c>
      <c r="AL14" s="15">
        <v>15407.595156490548</v>
      </c>
      <c r="AM14" s="15">
        <v>12940.714179992072</v>
      </c>
      <c r="AN14" s="15">
        <v>9616.3832581724837</v>
      </c>
      <c r="AO14" s="15">
        <v>10718.121331402966</v>
      </c>
      <c r="AP14" s="15">
        <v>10492.593012001522</v>
      </c>
      <c r="AQ14" s="15">
        <v>10043.567017910484</v>
      </c>
      <c r="AR14" s="15">
        <v>9266.9460561871419</v>
      </c>
      <c r="AS14" s="15">
        <v>8648.4168892759717</v>
      </c>
      <c r="AT14" s="15">
        <v>8055.5798677113171</v>
      </c>
      <c r="AU14" s="15">
        <v>6915.163387384956</v>
      </c>
      <c r="AV14" s="15">
        <v>5728.1379575245719</v>
      </c>
      <c r="AW14" s="15">
        <v>5146.9485503046108</v>
      </c>
      <c r="AX14" s="15">
        <v>4207.6343652660844</v>
      </c>
      <c r="AY14" s="15">
        <v>3585.0926286594477</v>
      </c>
      <c r="AZ14" s="15">
        <v>2903.2904788264746</v>
      </c>
      <c r="BA14" s="15">
        <v>2503.9645472788552</v>
      </c>
      <c r="BB14" s="15">
        <v>2118.8994368051876</v>
      </c>
      <c r="BC14" s="15">
        <v>1558.4108830580294</v>
      </c>
      <c r="BD14" s="15">
        <v>1274.1718100262142</v>
      </c>
      <c r="BE14" s="15">
        <v>1013.4024843541126</v>
      </c>
      <c r="BF14" s="15">
        <v>755.51557736464747</v>
      </c>
      <c r="BG14" s="15">
        <v>545.86588600035998</v>
      </c>
      <c r="BH14" s="15">
        <v>328.04076894831843</v>
      </c>
      <c r="BI14" s="15">
        <v>212.82156985213629</v>
      </c>
      <c r="BJ14" s="15">
        <v>393.64109243506749</v>
      </c>
    </row>
    <row r="15" spans="1:62">
      <c r="A15" s="12" t="s">
        <v>126</v>
      </c>
      <c r="B15" s="32">
        <v>0</v>
      </c>
      <c r="C15" s="32">
        <v>45389.52513553579</v>
      </c>
      <c r="D15" s="12">
        <v>50294.038928531896</v>
      </c>
      <c r="E15" s="12">
        <v>50583.552576949143</v>
      </c>
      <c r="F15" s="12">
        <v>50667.672296898505</v>
      </c>
      <c r="G15" s="12">
        <v>49651.544013714163</v>
      </c>
      <c r="H15" s="12">
        <v>46662.552241462028</v>
      </c>
      <c r="I15" s="12">
        <v>48646.634228962772</v>
      </c>
      <c r="J15" s="12">
        <v>44390.933019257871</v>
      </c>
      <c r="K15" s="12">
        <v>41235.106999628704</v>
      </c>
      <c r="L15" s="12">
        <v>40606.18409502443</v>
      </c>
      <c r="M15" s="12">
        <v>40714.873140942131</v>
      </c>
      <c r="N15" s="12">
        <v>40931.143098538108</v>
      </c>
      <c r="O15" s="12">
        <v>42282.654115022815</v>
      </c>
      <c r="P15" s="12">
        <v>42533.553850521763</v>
      </c>
      <c r="Q15" s="12">
        <v>41997.328822829608</v>
      </c>
      <c r="R15" s="12">
        <v>41733.848377117727</v>
      </c>
      <c r="S15" s="12">
        <v>40710.111131584825</v>
      </c>
      <c r="T15" s="12">
        <v>41140.874792092072</v>
      </c>
      <c r="U15" s="12">
        <v>41874.497242162193</v>
      </c>
      <c r="V15" s="12">
        <v>41690.656373874604</v>
      </c>
      <c r="W15" s="12">
        <v>41008.67553480369</v>
      </c>
      <c r="X15" s="12">
        <v>40329.794706864115</v>
      </c>
      <c r="Y15" s="12">
        <v>38684.628977575114</v>
      </c>
      <c r="Z15" s="12">
        <v>37615.461594769731</v>
      </c>
      <c r="AA15" s="12">
        <v>37771.272810259376</v>
      </c>
      <c r="AB15" s="12">
        <v>33851.449902007407</v>
      </c>
      <c r="AC15" s="12">
        <v>33784.591039065075</v>
      </c>
      <c r="AD15" s="12">
        <v>33603.060897633026</v>
      </c>
      <c r="AE15" s="12">
        <v>32627.535392804875</v>
      </c>
      <c r="AF15" s="12">
        <v>30643.706836341327</v>
      </c>
      <c r="AG15" s="12">
        <v>27925.18361529996</v>
      </c>
      <c r="AH15" s="12">
        <v>27742.541442445923</v>
      </c>
      <c r="AI15" s="12">
        <v>24789.308910238775</v>
      </c>
      <c r="AJ15" s="12">
        <v>20746.848544798118</v>
      </c>
      <c r="AK15" s="12">
        <v>19135.864853287065</v>
      </c>
      <c r="AL15" s="12">
        <v>15609.226004977894</v>
      </c>
      <c r="AM15" s="12">
        <v>13151.930427503386</v>
      </c>
      <c r="AN15" s="12">
        <v>9649.1466703339374</v>
      </c>
      <c r="AO15" s="12">
        <v>10647.373083276121</v>
      </c>
      <c r="AP15" s="12">
        <v>10475.655714808247</v>
      </c>
      <c r="AQ15" s="12">
        <v>10047.493135324215</v>
      </c>
      <c r="AR15" s="12">
        <v>9268.6754329265623</v>
      </c>
      <c r="AS15" s="12">
        <v>8652.0484044781042</v>
      </c>
      <c r="AT15" s="12">
        <v>8078.4135892916938</v>
      </c>
      <c r="AU15" s="12">
        <v>6964.3203969209189</v>
      </c>
      <c r="AV15" s="12">
        <v>5739.1909411008864</v>
      </c>
      <c r="AW15" s="12">
        <v>5160.6993383563004</v>
      </c>
      <c r="AX15" s="12">
        <v>4217.2404929430377</v>
      </c>
      <c r="AY15" s="12">
        <v>3596.2403850525043</v>
      </c>
      <c r="AZ15" s="12">
        <v>2907.8692728675496</v>
      </c>
      <c r="BA15" s="12">
        <v>2489.5361235138439</v>
      </c>
      <c r="BB15" s="12">
        <v>2122.7445417555455</v>
      </c>
      <c r="BC15" s="12">
        <v>1557.0294375578706</v>
      </c>
      <c r="BD15" s="12">
        <v>1266.2179312674223</v>
      </c>
      <c r="BE15" s="12">
        <v>1015.1582429817014</v>
      </c>
      <c r="BF15" s="12">
        <v>753.4172741985268</v>
      </c>
      <c r="BG15" s="12">
        <v>550.21055706833977</v>
      </c>
      <c r="BH15" s="12">
        <v>328.76053565509</v>
      </c>
      <c r="BI15" s="12">
        <v>212.59504374628349</v>
      </c>
      <c r="BJ15" s="12">
        <v>394.16001205014402</v>
      </c>
    </row>
    <row r="16" spans="1:62">
      <c r="A16" s="12" t="s">
        <v>127</v>
      </c>
      <c r="B16" s="32">
        <v>0</v>
      </c>
      <c r="C16" s="32">
        <v>41228.828565585049</v>
      </c>
      <c r="D16" s="12">
        <v>50239.77322166942</v>
      </c>
      <c r="E16" s="12">
        <v>50563.33054722278</v>
      </c>
      <c r="F16" s="12">
        <v>50696.527330194891</v>
      </c>
      <c r="G16" s="12">
        <v>49797.999196643199</v>
      </c>
      <c r="H16" s="12">
        <v>46726.27193156584</v>
      </c>
      <c r="I16" s="12">
        <v>48700.871885591012</v>
      </c>
      <c r="J16" s="12">
        <v>44698.392732780303</v>
      </c>
      <c r="K16" s="12">
        <v>41386.527488655775</v>
      </c>
      <c r="L16" s="12">
        <v>40615.332154859934</v>
      </c>
      <c r="M16" s="12">
        <v>40688.398702261577</v>
      </c>
      <c r="N16" s="12">
        <v>40860.411040260886</v>
      </c>
      <c r="O16" s="12">
        <v>42195.14556838663</v>
      </c>
      <c r="P16" s="12">
        <v>42528.79439053766</v>
      </c>
      <c r="Q16" s="12">
        <v>42015.007522987929</v>
      </c>
      <c r="R16" s="12">
        <v>41764.84455796564</v>
      </c>
      <c r="S16" s="12">
        <v>40719.82433034198</v>
      </c>
      <c r="T16" s="12">
        <v>41071.705668543618</v>
      </c>
      <c r="U16" s="12">
        <v>41828.523436702606</v>
      </c>
      <c r="V16" s="12">
        <v>41703.777504079619</v>
      </c>
      <c r="W16" s="12">
        <v>41044.775358979517</v>
      </c>
      <c r="X16" s="12">
        <v>40394.916683226205</v>
      </c>
      <c r="Y16" s="12">
        <v>38771.417967849222</v>
      </c>
      <c r="Z16" s="12">
        <v>37626.663201622483</v>
      </c>
      <c r="AA16" s="12">
        <v>37874.416987038589</v>
      </c>
      <c r="AB16" s="12">
        <v>33989.245774106763</v>
      </c>
      <c r="AC16" s="12">
        <v>33756.540148362903</v>
      </c>
      <c r="AD16" s="12">
        <v>33607.466872558158</v>
      </c>
      <c r="AE16" s="12">
        <v>32716.356283888341</v>
      </c>
      <c r="AF16" s="12">
        <v>30794.361245048141</v>
      </c>
      <c r="AG16" s="12">
        <v>28014.794407459583</v>
      </c>
      <c r="AH16" s="12">
        <v>27804.395545949537</v>
      </c>
      <c r="AI16" s="12">
        <v>25033.003844468789</v>
      </c>
      <c r="AJ16" s="12">
        <v>20930.003710960798</v>
      </c>
      <c r="AK16" s="12">
        <v>19308.246504655002</v>
      </c>
      <c r="AL16" s="12">
        <v>15820.316722223011</v>
      </c>
      <c r="AM16" s="12">
        <v>13352.368128152644</v>
      </c>
      <c r="AN16" s="12">
        <v>9719.1746222916299</v>
      </c>
      <c r="AO16" s="12">
        <v>10566.874125811384</v>
      </c>
      <c r="AP16" s="12">
        <v>10458.148324600976</v>
      </c>
      <c r="AQ16" s="12">
        <v>10048.425442071217</v>
      </c>
      <c r="AR16" s="12">
        <v>9272.1393591821306</v>
      </c>
      <c r="AS16" s="12">
        <v>8655.4014641002468</v>
      </c>
      <c r="AT16" s="12">
        <v>8097.4076614199876</v>
      </c>
      <c r="AU16" s="12">
        <v>7011.7138227257574</v>
      </c>
      <c r="AV16" s="12">
        <v>5756.4155986138649</v>
      </c>
      <c r="AW16" s="12">
        <v>5170.056185281418</v>
      </c>
      <c r="AX16" s="12">
        <v>4229.2664991061156</v>
      </c>
      <c r="AY16" s="12">
        <v>3607.0276924552727</v>
      </c>
      <c r="AZ16" s="12">
        <v>2913.5819502336094</v>
      </c>
      <c r="BA16" s="12">
        <v>2476.2264195208782</v>
      </c>
      <c r="BB16" s="12">
        <v>2124.319600342852</v>
      </c>
      <c r="BC16" s="12">
        <v>1557.1369769209794</v>
      </c>
      <c r="BD16" s="12">
        <v>1258.8554219798314</v>
      </c>
      <c r="BE16" s="12">
        <v>1015.8780762510489</v>
      </c>
      <c r="BF16" s="12">
        <v>751.850832989938</v>
      </c>
      <c r="BG16" s="12">
        <v>553.76659260569875</v>
      </c>
      <c r="BH16" s="12">
        <v>330.10294832529252</v>
      </c>
      <c r="BI16" s="12">
        <v>212.45479020121275</v>
      </c>
      <c r="BJ16" s="12">
        <v>394.82984738795301</v>
      </c>
    </row>
    <row r="17" spans="1:114">
      <c r="A17" s="12" t="s">
        <v>128</v>
      </c>
      <c r="B17" s="32">
        <v>0</v>
      </c>
      <c r="C17" s="32">
        <v>37075.013766056305</v>
      </c>
      <c r="D17" s="12">
        <v>50181.69845985077</v>
      </c>
      <c r="E17" s="12">
        <v>50541.359668289784</v>
      </c>
      <c r="F17" s="12">
        <v>50716.665962655163</v>
      </c>
      <c r="G17" s="12">
        <v>49930.785090665253</v>
      </c>
      <c r="H17" s="12">
        <v>46826.534283936933</v>
      </c>
      <c r="I17" s="12">
        <v>48705.596577294134</v>
      </c>
      <c r="J17" s="12">
        <v>45017.679330461498</v>
      </c>
      <c r="K17" s="12">
        <v>41557.456110523279</v>
      </c>
      <c r="L17" s="12">
        <v>40629.514735528704</v>
      </c>
      <c r="M17" s="12">
        <v>40662.900235990637</v>
      </c>
      <c r="N17" s="12">
        <v>40797.840947061937</v>
      </c>
      <c r="O17" s="12">
        <v>42099.238655923436</v>
      </c>
      <c r="P17" s="12">
        <v>42518.302313171516</v>
      </c>
      <c r="Q17" s="12">
        <v>42035.298840090312</v>
      </c>
      <c r="R17" s="12">
        <v>41790.244309799236</v>
      </c>
      <c r="S17" s="12">
        <v>40740.920800717264</v>
      </c>
      <c r="T17" s="12">
        <v>41004.305666476765</v>
      </c>
      <c r="U17" s="12">
        <v>41775.328613854523</v>
      </c>
      <c r="V17" s="12">
        <v>41713.658424512898</v>
      </c>
      <c r="W17" s="12">
        <v>41080.693986748702</v>
      </c>
      <c r="X17" s="12">
        <v>40453.235971494694</v>
      </c>
      <c r="Y17" s="12">
        <v>38863.033248224849</v>
      </c>
      <c r="Z17" s="12">
        <v>37646.943596628953</v>
      </c>
      <c r="AA17" s="12">
        <v>37945.196360254391</v>
      </c>
      <c r="AB17" s="12">
        <v>34159.768779625425</v>
      </c>
      <c r="AC17" s="12">
        <v>33725.246398104253</v>
      </c>
      <c r="AD17" s="12">
        <v>33606.068359321544</v>
      </c>
      <c r="AE17" s="12">
        <v>32796.993297268957</v>
      </c>
      <c r="AF17" s="12">
        <v>30940.916699813606</v>
      </c>
      <c r="AG17" s="12">
        <v>28122.664209766528</v>
      </c>
      <c r="AH17" s="12">
        <v>27845.055033391331</v>
      </c>
      <c r="AI17" s="12">
        <v>25266.648093037027</v>
      </c>
      <c r="AJ17" s="12">
        <v>21132.732929242949</v>
      </c>
      <c r="AK17" s="12">
        <v>19463.077161124456</v>
      </c>
      <c r="AL17" s="12">
        <v>16040.80136713677</v>
      </c>
      <c r="AM17" s="12">
        <v>13542.13581737891</v>
      </c>
      <c r="AN17" s="12">
        <v>9826.145217067613</v>
      </c>
      <c r="AO17" s="12">
        <v>10476.73964338039</v>
      </c>
      <c r="AP17" s="12">
        <v>10440.07918373362</v>
      </c>
      <c r="AQ17" s="12">
        <v>10046.404365686902</v>
      </c>
      <c r="AR17" s="12">
        <v>9277.329535220153</v>
      </c>
      <c r="AS17" s="12">
        <v>8658.4760178886718</v>
      </c>
      <c r="AT17" s="12">
        <v>8112.6252484578727</v>
      </c>
      <c r="AU17" s="12">
        <v>7057.3681035522777</v>
      </c>
      <c r="AV17" s="12">
        <v>5779.7073675487536</v>
      </c>
      <c r="AW17" s="12">
        <v>5175.1369963817206</v>
      </c>
      <c r="AX17" s="12">
        <v>4243.6778516075155</v>
      </c>
      <c r="AY17" s="12">
        <v>3617.4423340479175</v>
      </c>
      <c r="AZ17" s="12">
        <v>2920.3758378886814</v>
      </c>
      <c r="BA17" s="12">
        <v>2464.0248177081648</v>
      </c>
      <c r="BB17" s="12">
        <v>2123.7087458133055</v>
      </c>
      <c r="BC17" s="12">
        <v>1558.6722991941981</v>
      </c>
      <c r="BD17" s="12">
        <v>1252.0638509866599</v>
      </c>
      <c r="BE17" s="12">
        <v>1015.5958367141122</v>
      </c>
      <c r="BF17" s="12">
        <v>750.8066829763427</v>
      </c>
      <c r="BG17" s="12">
        <v>556.56055739366786</v>
      </c>
      <c r="BH17" s="12">
        <v>332.0308352435348</v>
      </c>
      <c r="BI17" s="12">
        <v>212.38866737822542</v>
      </c>
      <c r="BJ17" s="12">
        <v>395.61997626507559</v>
      </c>
    </row>
    <row r="18" spans="1:114">
      <c r="A18" s="12" t="s">
        <v>129</v>
      </c>
      <c r="B18" s="32">
        <v>0</v>
      </c>
      <c r="C18" s="32">
        <v>32928.078552711937</v>
      </c>
      <c r="D18" s="12">
        <v>50119.815801860343</v>
      </c>
      <c r="E18" s="12">
        <v>50517.640655380375</v>
      </c>
      <c r="F18" s="12">
        <v>50728.092226815235</v>
      </c>
      <c r="G18" s="12">
        <v>50049.909389331289</v>
      </c>
      <c r="H18" s="12">
        <v>46963.318734918248</v>
      </c>
      <c r="I18" s="12">
        <v>48660.838109827549</v>
      </c>
      <c r="J18" s="12">
        <v>45348.786366522952</v>
      </c>
      <c r="K18" s="12">
        <v>41747.879989930421</v>
      </c>
      <c r="L18" s="12">
        <v>40648.728433351745</v>
      </c>
      <c r="M18" s="12">
        <v>40638.377067616639</v>
      </c>
      <c r="N18" s="12">
        <v>40743.425701168846</v>
      </c>
      <c r="O18" s="12">
        <v>41994.940549952946</v>
      </c>
      <c r="P18" s="12">
        <v>42502.083710961779</v>
      </c>
      <c r="Q18" s="12">
        <v>42058.20074300703</v>
      </c>
      <c r="R18" s="12">
        <v>41810.053807579061</v>
      </c>
      <c r="S18" s="12">
        <v>40773.385578728725</v>
      </c>
      <c r="T18" s="12">
        <v>40938.672007253066</v>
      </c>
      <c r="U18" s="12">
        <v>41714.923820302967</v>
      </c>
      <c r="V18" s="12">
        <v>41720.304348665348</v>
      </c>
      <c r="W18" s="12">
        <v>41116.431569200337</v>
      </c>
      <c r="X18" s="12">
        <v>40504.765951399553</v>
      </c>
      <c r="Y18" s="12">
        <v>38959.464900454957</v>
      </c>
      <c r="Z18" s="12">
        <v>37676.28411897592</v>
      </c>
      <c r="AA18" s="12">
        <v>37983.702026577674</v>
      </c>
      <c r="AB18" s="12">
        <v>34362.939150610779</v>
      </c>
      <c r="AC18" s="12">
        <v>33690.720795255605</v>
      </c>
      <c r="AD18" s="12">
        <v>33598.888496311833</v>
      </c>
      <c r="AE18" s="12">
        <v>32869.468257513967</v>
      </c>
      <c r="AF18" s="12">
        <v>31083.38839578527</v>
      </c>
      <c r="AG18" s="12">
        <v>28248.71617537392</v>
      </c>
      <c r="AH18" s="12">
        <v>27864.638498506523</v>
      </c>
      <c r="AI18" s="12">
        <v>25490.279310489972</v>
      </c>
      <c r="AJ18" s="12">
        <v>21354.965832009257</v>
      </c>
      <c r="AK18" s="12">
        <v>19600.442516021478</v>
      </c>
      <c r="AL18" s="12">
        <v>16270.614295706351</v>
      </c>
      <c r="AM18" s="12">
        <v>13721.341290266379</v>
      </c>
      <c r="AN18" s="12">
        <v>9969.7384698951755</v>
      </c>
      <c r="AO18" s="12">
        <v>10377.083918769409</v>
      </c>
      <c r="AP18" s="12">
        <v>10421.456561976995</v>
      </c>
      <c r="AQ18" s="12">
        <v>10041.469963128755</v>
      </c>
      <c r="AR18" s="12">
        <v>9284.2375708251511</v>
      </c>
      <c r="AS18" s="12">
        <v>8661.2720573598526</v>
      </c>
      <c r="AT18" s="12">
        <v>8124.1287994448721</v>
      </c>
      <c r="AU18" s="12">
        <v>7101.3074189796926</v>
      </c>
      <c r="AV18" s="12">
        <v>5808.9627685919022</v>
      </c>
      <c r="AW18" s="12">
        <v>5176.0574651813831</v>
      </c>
      <c r="AX18" s="12">
        <v>4260.4398013891805</v>
      </c>
      <c r="AY18" s="12">
        <v>3627.4728065571821</v>
      </c>
      <c r="AZ18" s="12">
        <v>2928.1997502942227</v>
      </c>
      <c r="BA18" s="12">
        <v>2452.920043679128</v>
      </c>
      <c r="BB18" s="12">
        <v>2120.9940404416343</v>
      </c>
      <c r="BC18" s="12">
        <v>1561.5755691591237</v>
      </c>
      <c r="BD18" s="12">
        <v>1245.8230123723899</v>
      </c>
      <c r="BE18" s="12">
        <v>1014.3450931900259</v>
      </c>
      <c r="BF18" s="12">
        <v>750.27452436208273</v>
      </c>
      <c r="BG18" s="12">
        <v>558.61884098744986</v>
      </c>
      <c r="BH18" s="12">
        <v>334.5081090678097</v>
      </c>
      <c r="BI18" s="12">
        <v>212.38535450553695</v>
      </c>
      <c r="BJ18" s="12">
        <v>396.50229125987892</v>
      </c>
    </row>
    <row r="19" spans="1:114">
      <c r="A19" s="12" t="s">
        <v>130</v>
      </c>
      <c r="B19" s="32">
        <v>0</v>
      </c>
      <c r="C19" s="32">
        <v>28788.020741799064</v>
      </c>
      <c r="D19" s="12">
        <v>50054.126406250827</v>
      </c>
      <c r="E19" s="12">
        <v>50492.174223530012</v>
      </c>
      <c r="F19" s="12">
        <v>50730.810153964921</v>
      </c>
      <c r="G19" s="12">
        <v>50155.37978329703</v>
      </c>
      <c r="H19" s="12">
        <v>47136.604728651793</v>
      </c>
      <c r="I19" s="12">
        <v>48566.626276955009</v>
      </c>
      <c r="J19" s="12">
        <v>45691.707397495724</v>
      </c>
      <c r="K19" s="12">
        <v>41957.786257252585</v>
      </c>
      <c r="L19" s="12">
        <v>40672.969846189219</v>
      </c>
      <c r="M19" s="12">
        <v>40614.82852293711</v>
      </c>
      <c r="N19" s="12">
        <v>40697.158188941256</v>
      </c>
      <c r="O19" s="12">
        <v>41882.258418718629</v>
      </c>
      <c r="P19" s="12">
        <v>42480.144672093898</v>
      </c>
      <c r="Q19" s="12">
        <v>42083.711201503378</v>
      </c>
      <c r="R19" s="12">
        <v>41824.279221730641</v>
      </c>
      <c r="S19" s="12">
        <v>40817.203713767762</v>
      </c>
      <c r="T19" s="12">
        <v>40874.801915170814</v>
      </c>
      <c r="U19" s="12">
        <v>41647.320091462301</v>
      </c>
      <c r="V19" s="12">
        <v>41723.720484462538</v>
      </c>
      <c r="W19" s="12">
        <v>41151.988257384917</v>
      </c>
      <c r="X19" s="12">
        <v>40549.519985321502</v>
      </c>
      <c r="Y19" s="12">
        <v>39060.703019864886</v>
      </c>
      <c r="Z19" s="12">
        <v>37714.666133605213</v>
      </c>
      <c r="AA19" s="12">
        <v>37990.024908178784</v>
      </c>
      <c r="AB19" s="12">
        <v>34598.677249455439</v>
      </c>
      <c r="AC19" s="12">
        <v>33652.974321579284</v>
      </c>
      <c r="AD19" s="12">
        <v>33585.950361487245</v>
      </c>
      <c r="AE19" s="12">
        <v>32933.802953148377</v>
      </c>
      <c r="AF19" s="12">
        <v>31221.791489991469</v>
      </c>
      <c r="AG19" s="12">
        <v>28392.873676535943</v>
      </c>
      <c r="AH19" s="12">
        <v>27863.264092292811</v>
      </c>
      <c r="AI19" s="12">
        <v>25703.935080758238</v>
      </c>
      <c r="AJ19" s="12">
        <v>21596.632125794582</v>
      </c>
      <c r="AK19" s="12">
        <v>19720.42802182645</v>
      </c>
      <c r="AL19" s="12">
        <v>16509.690159887163</v>
      </c>
      <c r="AM19" s="12">
        <v>13890.091605744656</v>
      </c>
      <c r="AN19" s="12">
        <v>10149.636298389234</v>
      </c>
      <c r="AO19" s="12">
        <v>10268.020339088742</v>
      </c>
      <c r="AP19" s="12">
        <v>10402.288657019784</v>
      </c>
      <c r="AQ19" s="12">
        <v>10033.661923633836</v>
      </c>
      <c r="AR19" s="12">
        <v>9292.8549874718701</v>
      </c>
      <c r="AS19" s="12">
        <v>8663.7896150699235</v>
      </c>
      <c r="AT19" s="12">
        <v>8131.9800549058064</v>
      </c>
      <c r="AU19" s="12">
        <v>7143.5556918304519</v>
      </c>
      <c r="AV19" s="12">
        <v>5844.0793977332551</v>
      </c>
      <c r="AW19" s="12">
        <v>5172.9311088210261</v>
      </c>
      <c r="AX19" s="12">
        <v>4279.5174032262121</v>
      </c>
      <c r="AY19" s="12">
        <v>3637.1082991480421</v>
      </c>
      <c r="AZ19" s="12">
        <v>2937.003955065878</v>
      </c>
      <c r="BA19" s="12">
        <v>2442.9002044618323</v>
      </c>
      <c r="BB19" s="12">
        <v>2116.2555151258116</v>
      </c>
      <c r="BC19" s="12">
        <v>1565.7883054765289</v>
      </c>
      <c r="BD19" s="12">
        <v>1240.1129399314389</v>
      </c>
      <c r="BE19" s="12">
        <v>1012.1591005795244</v>
      </c>
      <c r="BF19" s="12">
        <v>750.24339781571439</v>
      </c>
      <c r="BG19" s="12">
        <v>559.96762246432104</v>
      </c>
      <c r="BH19" s="12">
        <v>337.49976380410845</v>
      </c>
      <c r="BI19" s="12">
        <v>212.4343106794521</v>
      </c>
      <c r="BJ19" s="12">
        <v>397.45104553559776</v>
      </c>
    </row>
    <row r="20" spans="1:114" s="14" customFormat="1">
      <c r="A20" s="13" t="s">
        <v>131</v>
      </c>
      <c r="B20" s="13">
        <v>0</v>
      </c>
      <c r="C20" s="13">
        <v>24654.83815004944</v>
      </c>
      <c r="D20" s="13">
        <v>49984.631431343187</v>
      </c>
      <c r="E20" s="13">
        <v>50464.961087579344</v>
      </c>
      <c r="F20" s="13">
        <v>50724.823774148135</v>
      </c>
      <c r="G20" s="13">
        <v>50247.203960323815</v>
      </c>
      <c r="H20" s="13">
        <v>47346.371717076392</v>
      </c>
      <c r="I20" s="13">
        <v>48422.990860452592</v>
      </c>
      <c r="J20" s="13">
        <v>46046.435982219795</v>
      </c>
      <c r="K20" s="13">
        <v>42187.162048539314</v>
      </c>
      <c r="L20" s="13">
        <v>40702.235573439837</v>
      </c>
      <c r="M20" s="13">
        <v>40592.25392805961</v>
      </c>
      <c r="N20" s="13">
        <v>40659.031300868832</v>
      </c>
      <c r="O20" s="13">
        <v>41761.199426389605</v>
      </c>
      <c r="P20" s="13">
        <v>42452.491280402872</v>
      </c>
      <c r="Q20" s="13">
        <v>42111.828186239531</v>
      </c>
      <c r="R20" s="13">
        <v>41832.926718147231</v>
      </c>
      <c r="S20" s="13">
        <v>40872.360268588985</v>
      </c>
      <c r="T20" s="13">
        <v>40812.692617462497</v>
      </c>
      <c r="U20" s="13">
        <v>41572.528451485872</v>
      </c>
      <c r="V20" s="13">
        <v>41723.912034269575</v>
      </c>
      <c r="W20" s="13">
        <v>41187.364202314166</v>
      </c>
      <c r="X20" s="13">
        <v>40587.511418310554</v>
      </c>
      <c r="Y20" s="13">
        <v>39166.737715336792</v>
      </c>
      <c r="Z20" s="13">
        <v>37762.07103118379</v>
      </c>
      <c r="AA20" s="13">
        <v>37964.255753011588</v>
      </c>
      <c r="AB20" s="13">
        <v>34866.903568717877</v>
      </c>
      <c r="AC20" s="13">
        <v>33612.017933682175</v>
      </c>
      <c r="AD20" s="13">
        <v>33567.276972505526</v>
      </c>
      <c r="AE20" s="13">
        <v>32990.019136697068</v>
      </c>
      <c r="AF20" s="13">
        <v>31356.141101420533</v>
      </c>
      <c r="AG20" s="13">
        <v>28555.060304076684</v>
      </c>
      <c r="AH20" s="13">
        <v>27841.049524386683</v>
      </c>
      <c r="AI20" s="13">
        <v>25907.652917130938</v>
      </c>
      <c r="AJ20" s="13">
        <v>21857.661591841123</v>
      </c>
      <c r="AK20" s="13">
        <v>19823.118890509908</v>
      </c>
      <c r="AL20" s="13">
        <v>16757.963906498506</v>
      </c>
      <c r="AM20" s="13">
        <v>14048.493090767633</v>
      </c>
      <c r="AN20" s="13">
        <v>10365.522512764155</v>
      </c>
      <c r="AO20" s="13">
        <v>10149.661401647041</v>
      </c>
      <c r="AP20" s="13">
        <v>10382.583594966447</v>
      </c>
      <c r="AQ20" s="13">
        <v>10023.019571556308</v>
      </c>
      <c r="AR20" s="13">
        <v>9303.173220470424</v>
      </c>
      <c r="AS20" s="13">
        <v>8666.028763892944</v>
      </c>
      <c r="AT20" s="13">
        <v>8136.2400535997949</v>
      </c>
      <c r="AU20" s="13">
        <v>7184.1365905660969</v>
      </c>
      <c r="AV20" s="13">
        <v>5884.9559183975161</v>
      </c>
      <c r="AW20" s="13">
        <v>5165.8693029332262</v>
      </c>
      <c r="AX20" s="13">
        <v>4300.875535867769</v>
      </c>
      <c r="AY20" s="13">
        <v>3646.3386728007595</v>
      </c>
      <c r="AZ20" s="13">
        <v>2946.74013934294</v>
      </c>
      <c r="BA20" s="13">
        <v>2433.9528254238303</v>
      </c>
      <c r="BB20" s="13">
        <v>2109.5712084134479</v>
      </c>
      <c r="BC20" s="13">
        <v>1571.2533673318294</v>
      </c>
      <c r="BD20" s="13">
        <v>1234.9139204512344</v>
      </c>
      <c r="BE20" s="13">
        <v>1009.0707719850304</v>
      </c>
      <c r="BF20" s="13">
        <v>750.70175023688887</v>
      </c>
      <c r="BG20" s="13">
        <v>560.63283803433796</v>
      </c>
      <c r="BH20" s="13">
        <v>340.97186989557486</v>
      </c>
      <c r="BI20" s="13">
        <v>212.52573538123178</v>
      </c>
      <c r="BJ20" s="13">
        <v>398.44270680636487</v>
      </c>
    </row>
    <row r="21" spans="1:114">
      <c r="A21" s="12" t="s">
        <v>132</v>
      </c>
      <c r="B21" s="32">
        <v>0</v>
      </c>
      <c r="C21" s="32">
        <v>20528.528594679367</v>
      </c>
      <c r="D21" s="12">
        <v>49911.332035226704</v>
      </c>
      <c r="E21" s="12">
        <v>50436.001962174363</v>
      </c>
      <c r="F21" s="12">
        <v>50710.137116163329</v>
      </c>
      <c r="G21" s="12">
        <v>50325.389605279583</v>
      </c>
      <c r="H21" s="12">
        <v>47592.599159924976</v>
      </c>
      <c r="I21" s="12">
        <v>48229.961630112797</v>
      </c>
      <c r="J21" s="12">
        <v>46412.965681843409</v>
      </c>
      <c r="K21" s="12">
        <v>42435.994505512215</v>
      </c>
      <c r="L21" s="12">
        <v>40736.522216040263</v>
      </c>
      <c r="M21" s="12">
        <v>40570.652609401637</v>
      </c>
      <c r="N21" s="12">
        <v>40629.037931569292</v>
      </c>
      <c r="O21" s="12">
        <v>41631.7707330626</v>
      </c>
      <c r="P21" s="12">
        <v>42419.129615375939</v>
      </c>
      <c r="Q21" s="12">
        <v>42142.549668770291</v>
      </c>
      <c r="R21" s="12">
        <v>41836.002458192597</v>
      </c>
      <c r="S21" s="12">
        <v>40938.840319300121</v>
      </c>
      <c r="T21" s="12">
        <v>40752.341344292196</v>
      </c>
      <c r="U21" s="12">
        <v>41490.559913275516</v>
      </c>
      <c r="V21" s="12">
        <v>41720.884194896113</v>
      </c>
      <c r="W21" s="12">
        <v>41222.559554961001</v>
      </c>
      <c r="X21" s="12">
        <v>40618.753578104574</v>
      </c>
      <c r="Y21" s="12">
        <v>39277.559109294118</v>
      </c>
      <c r="Z21" s="12">
        <v>37818.48022807396</v>
      </c>
      <c r="AA21" s="12">
        <v>37906.485135097013</v>
      </c>
      <c r="AB21" s="12">
        <v>35167.538730943423</v>
      </c>
      <c r="AC21" s="12">
        <v>33567.862563064424</v>
      </c>
      <c r="AD21" s="12">
        <v>33542.891286853643</v>
      </c>
      <c r="AE21" s="12">
        <v>33038.138524726732</v>
      </c>
      <c r="AF21" s="12">
        <v>31486.452311099867</v>
      </c>
      <c r="AG21" s="12">
        <v>28735.199866860217</v>
      </c>
      <c r="AH21" s="12">
        <v>27798.112064435965</v>
      </c>
      <c r="AI21" s="12">
        <v>26101.470262230952</v>
      </c>
      <c r="AJ21" s="12">
        <v>22137.984086631117</v>
      </c>
      <c r="AK21" s="12">
        <v>19908.600093869289</v>
      </c>
      <c r="AL21" s="12">
        <v>17015.37077612292</v>
      </c>
      <c r="AM21" s="12">
        <v>14196.651344470922</v>
      </c>
      <c r="AN21" s="12">
        <v>10617.08280609871</v>
      </c>
      <c r="AO21" s="12">
        <v>10022.11871979078</v>
      </c>
      <c r="AP21" s="12">
        <v>10362.349430832173</v>
      </c>
      <c r="AQ21" s="12">
        <v>10009.581869185102</v>
      </c>
      <c r="AR21" s="12">
        <v>9315.1836210847723</v>
      </c>
      <c r="AS21" s="12">
        <v>8667.9896163078629</v>
      </c>
      <c r="AT21" s="12">
        <v>8136.9691392112563</v>
      </c>
      <c r="AU21" s="12">
        <v>7223.0735316623559</v>
      </c>
      <c r="AV21" s="12">
        <v>5931.4920536043019</v>
      </c>
      <c r="AW21" s="12">
        <v>5154.9813160067015</v>
      </c>
      <c r="AX21" s="12">
        <v>4324.4789215885476</v>
      </c>
      <c r="AY21" s="12">
        <v>3655.1544401636229</v>
      </c>
      <c r="AZ21" s="12">
        <v>2957.361376856642</v>
      </c>
      <c r="BA21" s="12">
        <v>2426.0648859091366</v>
      </c>
      <c r="BB21" s="12">
        <v>2101.017204963548</v>
      </c>
      <c r="BC21" s="12">
        <v>1577.914940618133</v>
      </c>
      <c r="BD21" s="12">
        <v>1230.2065058850474</v>
      </c>
      <c r="BE21" s="12">
        <v>1005.112653024501</v>
      </c>
      <c r="BF21" s="12">
        <v>751.63749695331398</v>
      </c>
      <c r="BG21" s="12">
        <v>560.64015135897148</v>
      </c>
      <c r="BH21" s="12">
        <v>344.89156758032436</v>
      </c>
      <c r="BI21" s="12">
        <v>212.65053064881954</v>
      </c>
      <c r="BJ21" s="12">
        <v>399.4558190535322</v>
      </c>
    </row>
    <row r="22" spans="1:114">
      <c r="A22" s="12" t="s">
        <v>133</v>
      </c>
      <c r="B22" s="32">
        <v>0</v>
      </c>
      <c r="C22" s="32">
        <v>16409.089893389621</v>
      </c>
      <c r="D22" s="12">
        <v>49834.229375759081</v>
      </c>
      <c r="E22" s="12">
        <v>50405.297561766398</v>
      </c>
      <c r="F22" s="12">
        <v>50686.754207563747</v>
      </c>
      <c r="G22" s="12">
        <v>50389.944400139793</v>
      </c>
      <c r="H22" s="12">
        <v>47875.266524722218</v>
      </c>
      <c r="I22" s="12">
        <v>47987.568343748535</v>
      </c>
      <c r="J22" s="12">
        <v>46791.290059822328</v>
      </c>
      <c r="K22" s="12">
        <v>42704.270775562793</v>
      </c>
      <c r="L22" s="12">
        <v>40775.826376464574</v>
      </c>
      <c r="M22" s="12">
        <v>40550.023893690501</v>
      </c>
      <c r="N22" s="12">
        <v>40607.170979786402</v>
      </c>
      <c r="O22" s="12">
        <v>41493.979494763858</v>
      </c>
      <c r="P22" s="12">
        <v>42380.065752155155</v>
      </c>
      <c r="Q22" s="12">
        <v>42175.873621544932</v>
      </c>
      <c r="R22" s="12">
        <v>41833.51259870371</v>
      </c>
      <c r="S22" s="12">
        <v>41016.628955351778</v>
      </c>
      <c r="T22" s="12">
        <v>40693.745328753001</v>
      </c>
      <c r="U22" s="12">
        <v>41401.425478491219</v>
      </c>
      <c r="V22" s="12">
        <v>41714.642157601163</v>
      </c>
      <c r="W22" s="12">
        <v>41257.574466259488</v>
      </c>
      <c r="X22" s="12">
        <v>40643.259775147766</v>
      </c>
      <c r="Y22" s="12">
        <v>39393.15733768604</v>
      </c>
      <c r="Z22" s="12">
        <v>37883.875166303551</v>
      </c>
      <c r="AA22" s="12">
        <v>37816.803454806235</v>
      </c>
      <c r="AB22" s="12">
        <v>35500.503488485447</v>
      </c>
      <c r="AC22" s="12">
        <v>33520.519116168107</v>
      </c>
      <c r="AD22" s="12">
        <v>33512.816201977177</v>
      </c>
      <c r="AE22" s="12">
        <v>33078.182797887916</v>
      </c>
      <c r="AF22" s="12">
        <v>31612.740162174909</v>
      </c>
      <c r="AG22" s="12">
        <v>28933.216391261791</v>
      </c>
      <c r="AH22" s="12">
        <v>27734.568543468464</v>
      </c>
      <c r="AI22" s="12">
        <v>26285.424487991106</v>
      </c>
      <c r="AJ22" s="12">
        <v>22437.529542415203</v>
      </c>
      <c r="AK22" s="12">
        <v>19976.956363866542</v>
      </c>
      <c r="AL22" s="12">
        <v>17281.846302009209</v>
      </c>
      <c r="AM22" s="12">
        <v>14334.671242308063</v>
      </c>
      <c r="AN22" s="12">
        <v>10904.004744647993</v>
      </c>
      <c r="AO22" s="12">
        <v>9885.5030287090212</v>
      </c>
      <c r="AP22" s="12">
        <v>10341.594149034805</v>
      </c>
      <c r="AQ22" s="12">
        <v>9993.3874195418848</v>
      </c>
      <c r="AR22" s="12">
        <v>9328.8774586248855</v>
      </c>
      <c r="AS22" s="12">
        <v>8669.6723236941179</v>
      </c>
      <c r="AT22" s="12">
        <v>8134.2269669833977</v>
      </c>
      <c r="AU22" s="12">
        <v>7260.3896819635711</v>
      </c>
      <c r="AV22" s="12">
        <v>5983.588578157578</v>
      </c>
      <c r="AW22" s="12">
        <v>5140.3743432462697</v>
      </c>
      <c r="AX22" s="12">
        <v>4350.2921451637121</v>
      </c>
      <c r="AY22" s="12">
        <v>3663.5467458718499</v>
      </c>
      <c r="AZ22" s="12">
        <v>2968.8220956836572</v>
      </c>
      <c r="BA22" s="12">
        <v>2419.2228536331309</v>
      </c>
      <c r="BB22" s="12">
        <v>2090.6676734474122</v>
      </c>
      <c r="BC22" s="12">
        <v>1585.7185236918781</v>
      </c>
      <c r="BD22" s="12">
        <v>1225.9715244677907</v>
      </c>
      <c r="BE22" s="12">
        <v>1000.3168982316736</v>
      </c>
      <c r="BF22" s="12">
        <v>753.03808050221312</v>
      </c>
      <c r="BG22" s="12">
        <v>560.01492643003519</v>
      </c>
      <c r="BH22" s="12">
        <v>349.22705866320507</v>
      </c>
      <c r="BI22" s="12">
        <v>212.80026484435805</v>
      </c>
      <c r="BJ22" s="12">
        <v>400.47087161742797</v>
      </c>
    </row>
    <row r="23" spans="1:114">
      <c r="A23" s="12" t="s">
        <v>134</v>
      </c>
      <c r="B23" s="32">
        <v>0</v>
      </c>
      <c r="C23" s="32">
        <v>12296.519864365324</v>
      </c>
      <c r="D23" s="12">
        <v>49753.324610566342</v>
      </c>
      <c r="E23" s="12">
        <v>50372.848600612138</v>
      </c>
      <c r="F23" s="12">
        <v>50654.679074657754</v>
      </c>
      <c r="G23" s="12">
        <v>50440.876023988269</v>
      </c>
      <c r="H23" s="12">
        <v>48194.35328678201</v>
      </c>
      <c r="I23" s="12">
        <v>47695.840747197108</v>
      </c>
      <c r="J23" s="12">
        <v>47181.40268191923</v>
      </c>
      <c r="K23" s="12">
        <v>42991.978011750463</v>
      </c>
      <c r="L23" s="12">
        <v>40820.144658723613</v>
      </c>
      <c r="M23" s="12">
        <v>40530.367107963219</v>
      </c>
      <c r="N23" s="12">
        <v>40593.423348387994</v>
      </c>
      <c r="O23" s="12">
        <v>41347.832863451084</v>
      </c>
      <c r="P23" s="12">
        <v>42335.305761539967</v>
      </c>
      <c r="Q23" s="12">
        <v>42211.798017907</v>
      </c>
      <c r="R23" s="12">
        <v>41825.463291993583</v>
      </c>
      <c r="S23" s="12">
        <v>41105.711279527452</v>
      </c>
      <c r="T23" s="12">
        <v>40636.901806864429</v>
      </c>
      <c r="U23" s="12">
        <v>41305.136137560687</v>
      </c>
      <c r="V23" s="12">
        <v>41705.191108098094</v>
      </c>
      <c r="W23" s="12">
        <v>41292.409087104745</v>
      </c>
      <c r="X23" s="12">
        <v>40661.043302609134</v>
      </c>
      <c r="Y23" s="12">
        <v>39513.522549971967</v>
      </c>
      <c r="Z23" s="12">
        <v>37958.237313536119</v>
      </c>
      <c r="AA23" s="12">
        <v>37695.300939143373</v>
      </c>
      <c r="AB23" s="12">
        <v>35865.718723326725</v>
      </c>
      <c r="AC23" s="12">
        <v>33469.998474425709</v>
      </c>
      <c r="AD23" s="12">
        <v>33477.074555409599</v>
      </c>
      <c r="AE23" s="12">
        <v>33110.17360095695</v>
      </c>
      <c r="AF23" s="12">
        <v>31735.019659987895</v>
      </c>
      <c r="AG23" s="12">
        <v>29149.034120640277</v>
      </c>
      <c r="AH23" s="12">
        <v>27650.535355256769</v>
      </c>
      <c r="AI23" s="12">
        <v>26459.552895631194</v>
      </c>
      <c r="AJ23" s="12">
        <v>22756.227967736442</v>
      </c>
      <c r="AK23" s="12">
        <v>20028.272192966735</v>
      </c>
      <c r="AL23" s="12">
        <v>17557.326308979173</v>
      </c>
      <c r="AM23" s="12">
        <v>14462.656940165547</v>
      </c>
      <c r="AN23" s="12">
        <v>11225.977758202074</v>
      </c>
      <c r="AO23" s="12">
        <v>9739.9241912037342</v>
      </c>
      <c r="AP23" s="12">
        <v>10320.325663883808</v>
      </c>
      <c r="AQ23" s="12">
        <v>9974.4744691594133</v>
      </c>
      <c r="AR23" s="12">
        <v>9344.2459225127768</v>
      </c>
      <c r="AS23" s="12">
        <v>8671.0770756357215</v>
      </c>
      <c r="AT23" s="12">
        <v>8128.0725102946253</v>
      </c>
      <c r="AU23" s="12">
        <v>7296.1079610167162</v>
      </c>
      <c r="AV23" s="12">
        <v>6041.1473108646869</v>
      </c>
      <c r="AW23" s="12">
        <v>5122.1535399355935</v>
      </c>
      <c r="AX23" s="12">
        <v>4378.2796722798957</v>
      </c>
      <c r="AY23" s="12">
        <v>3671.5073473232828</v>
      </c>
      <c r="AZ23" s="12">
        <v>2981.0780466714409</v>
      </c>
      <c r="BA23" s="12">
        <v>2413.4127178702784</v>
      </c>
      <c r="BB23" s="12">
        <v>2078.5949038926119</v>
      </c>
      <c r="BC23" s="12">
        <v>1594.6109127345981</v>
      </c>
      <c r="BD23" s="12">
        <v>1222.1900908259117</v>
      </c>
      <c r="BE23" s="12">
        <v>994.71524943968996</v>
      </c>
      <c r="BF23" s="12">
        <v>754.89052614480954</v>
      </c>
      <c r="BG23" s="12">
        <v>558.78220286802662</v>
      </c>
      <c r="BH23" s="12">
        <v>353.94759683836713</v>
      </c>
      <c r="BI23" s="12">
        <v>212.96713796015786</v>
      </c>
      <c r="BJ23" s="12">
        <v>401.47017530673264</v>
      </c>
    </row>
    <row r="24" spans="1:114">
      <c r="A24" s="12" t="s">
        <v>135</v>
      </c>
      <c r="B24" s="32">
        <v>0</v>
      </c>
      <c r="C24" s="32">
        <v>8190.8163262758735</v>
      </c>
      <c r="D24" s="12">
        <v>49668.618897043059</v>
      </c>
      <c r="E24" s="12">
        <v>50338.65579277373</v>
      </c>
      <c r="F24" s="12">
        <v>50613.915742509154</v>
      </c>
      <c r="G24" s="12">
        <v>50478.192153018135</v>
      </c>
      <c r="H24" s="12">
        <v>48549.838929204976</v>
      </c>
      <c r="I24" s="12">
        <v>47354.808574324328</v>
      </c>
      <c r="J24" s="12">
        <v>47583.29711620295</v>
      </c>
      <c r="K24" s="12">
        <v>43299.103372800382</v>
      </c>
      <c r="L24" s="12">
        <v>40869.473668364481</v>
      </c>
      <c r="M24" s="12">
        <v>40511.681579566357</v>
      </c>
      <c r="N24" s="12">
        <v>40587.787944363939</v>
      </c>
      <c r="O24" s="12">
        <v>41193.337987015329</v>
      </c>
      <c r="P24" s="12">
        <v>42284.855709989897</v>
      </c>
      <c r="Q24" s="12">
        <v>42250.320832094105</v>
      </c>
      <c r="R24" s="12">
        <v>41811.860685853979</v>
      </c>
      <c r="S24" s="12">
        <v>41206.072407933301</v>
      </c>
      <c r="T24" s="12">
        <v>40581.808017569841</v>
      </c>
      <c r="U24" s="12">
        <v>41201.702869688874</v>
      </c>
      <c r="V24" s="12">
        <v>41692.536226559525</v>
      </c>
      <c r="W24" s="12">
        <v>41327.063568352904</v>
      </c>
      <c r="X24" s="12">
        <v>40672.117436401044</v>
      </c>
      <c r="Y24" s="12">
        <v>39638.644909106057</v>
      </c>
      <c r="Z24" s="12">
        <v>38041.548163041196</v>
      </c>
      <c r="AA24" s="12">
        <v>37542.067642027847</v>
      </c>
      <c r="AB24" s="12">
        <v>36263.105446901078</v>
      </c>
      <c r="AC24" s="12">
        <v>33416.311494308626</v>
      </c>
      <c r="AD24" s="12">
        <v>33435.689124901153</v>
      </c>
      <c r="AE24" s="12">
        <v>33134.132542877895</v>
      </c>
      <c r="AF24" s="12">
        <v>31853.305772156484</v>
      </c>
      <c r="AG24" s="12">
        <v>29382.57751481175</v>
      </c>
      <c r="AH24" s="12">
        <v>27546.128457679311</v>
      </c>
      <c r="AI24" s="12">
        <v>26623.892715635877</v>
      </c>
      <c r="AJ24" s="12">
        <v>23094.009447949938</v>
      </c>
      <c r="AK24" s="12">
        <v>20062.631834477437</v>
      </c>
      <c r="AL24" s="12">
        <v>17841.746912337978</v>
      </c>
      <c r="AM24" s="12">
        <v>14580.711878456763</v>
      </c>
      <c r="AN24" s="12">
        <v>11582.693130491125</v>
      </c>
      <c r="AO24" s="12">
        <v>9585.4912034257795</v>
      </c>
      <c r="AP24" s="12">
        <v>10298.551820066312</v>
      </c>
      <c r="AQ24" s="12">
        <v>9952.8809108404657</v>
      </c>
      <c r="AR24" s="12">
        <v>9361.2801243227077</v>
      </c>
      <c r="AS24" s="12">
        <v>8672.2040992338607</v>
      </c>
      <c r="AT24" s="12">
        <v>8118.5640671783767</v>
      </c>
      <c r="AU24" s="12">
        <v>7330.2510433851076</v>
      </c>
      <c r="AV24" s="12">
        <v>6104.0711067852362</v>
      </c>
      <c r="AW24" s="12">
        <v>5100.4220543095853</v>
      </c>
      <c r="AX24" s="12">
        <v>4408.4058673946338</v>
      </c>
      <c r="AY24" s="12">
        <v>3679.0285959017101</v>
      </c>
      <c r="AZ24" s="12">
        <v>2994.0862725223078</v>
      </c>
      <c r="BA24" s="12">
        <v>2408.6200214687055</v>
      </c>
      <c r="BB24" s="12">
        <v>2064.8693444740798</v>
      </c>
      <c r="BC24" s="12">
        <v>1604.5401867529083</v>
      </c>
      <c r="BD24" s="12">
        <v>1218.8436151305152</v>
      </c>
      <c r="BE24" s="12">
        <v>988.33901604930088</v>
      </c>
      <c r="BF24" s="12">
        <v>757.18149425667707</v>
      </c>
      <c r="BG24" s="12">
        <v>556.96667350547841</v>
      </c>
      <c r="BH24" s="12">
        <v>359.02347669150697</v>
      </c>
      <c r="BI24" s="12">
        <v>213.1439484074794</v>
      </c>
      <c r="BJ24" s="12">
        <v>402.43774518394258</v>
      </c>
    </row>
    <row r="25" spans="1:114">
      <c r="A25" s="12" t="s">
        <v>136</v>
      </c>
      <c r="B25" s="32">
        <v>0</v>
      </c>
      <c r="C25" s="32">
        <v>4091.9770982748696</v>
      </c>
      <c r="D25" s="12">
        <v>49580.113392352214</v>
      </c>
      <c r="E25" s="12">
        <v>50302.719852118782</v>
      </c>
      <c r="F25" s="12">
        <v>50564.468234937551</v>
      </c>
      <c r="G25" s="12">
        <v>50501.90046053275</v>
      </c>
      <c r="H25" s="12">
        <v>48941.702942875956</v>
      </c>
      <c r="I25" s="12">
        <v>46964.501547028478</v>
      </c>
      <c r="J25" s="12">
        <v>47996.966933047879</v>
      </c>
      <c r="K25" s="12">
        <v>43625.634023101404</v>
      </c>
      <c r="L25" s="12">
        <v>40923.810012469905</v>
      </c>
      <c r="M25" s="12">
        <v>40493.966636155979</v>
      </c>
      <c r="N25" s="12">
        <v>40590.257678824215</v>
      </c>
      <c r="O25" s="12">
        <v>41030.502009282973</v>
      </c>
      <c r="P25" s="12">
        <v>42228.721659627066</v>
      </c>
      <c r="Q25" s="12">
        <v>42291.440039237757</v>
      </c>
      <c r="R25" s="12">
        <v>41792.710923558196</v>
      </c>
      <c r="S25" s="12">
        <v>41317.697469988096</v>
      </c>
      <c r="T25" s="12">
        <v>40528.461202733888</v>
      </c>
      <c r="U25" s="12">
        <v>41091.136642867539</v>
      </c>
      <c r="V25" s="12">
        <v>41676.682687622175</v>
      </c>
      <c r="W25" s="12">
        <v>41361.538060820982</v>
      </c>
      <c r="X25" s="12">
        <v>40676.495435197583</v>
      </c>
      <c r="Y25" s="12">
        <v>39768.514591521693</v>
      </c>
      <c r="Z25" s="12">
        <v>38133.789233664633</v>
      </c>
      <c r="AA25" s="12">
        <v>37357.193444576253</v>
      </c>
      <c r="AB25" s="12">
        <v>36692.584799915247</v>
      </c>
      <c r="AC25" s="12">
        <v>33359.469007375439</v>
      </c>
      <c r="AD25" s="12">
        <v>33388.682628547554</v>
      </c>
      <c r="AE25" s="12">
        <v>33150.081196804415</v>
      </c>
      <c r="AF25" s="12">
        <v>31967.613428652272</v>
      </c>
      <c r="AG25" s="12">
        <v>29633.771249524238</v>
      </c>
      <c r="AH25" s="12">
        <v>27421.463374077539</v>
      </c>
      <c r="AI25" s="12">
        <v>26778.481107733438</v>
      </c>
      <c r="AJ25" s="12">
        <v>23450.804145738184</v>
      </c>
      <c r="AK25" s="12">
        <v>20080.119302889143</v>
      </c>
      <c r="AL25" s="12">
        <v>18135.04451678821</v>
      </c>
      <c r="AM25" s="12">
        <v>14688.938786194998</v>
      </c>
      <c r="AN25" s="12">
        <v>11973.84398963688</v>
      </c>
      <c r="AO25" s="12">
        <v>9422.3122005768473</v>
      </c>
      <c r="AP25" s="12">
        <v>10276.280393130175</v>
      </c>
      <c r="AQ25" s="12">
        <v>9928.6442863973862</v>
      </c>
      <c r="AR25" s="12">
        <v>9379.9710997957882</v>
      </c>
      <c r="AS25" s="12">
        <v>8673.0536584277816</v>
      </c>
      <c r="AT25" s="12">
        <v>8105.7592667867757</v>
      </c>
      <c r="AU25" s="12">
        <v>7362.8413609420195</v>
      </c>
      <c r="AV25" s="12">
        <v>6172.2638495101519</v>
      </c>
      <c r="AW25" s="12">
        <v>5075.2810599433442</v>
      </c>
      <c r="AX25" s="12">
        <v>4440.6350110563899</v>
      </c>
      <c r="AY25" s="12">
        <v>3686.1034186387742</v>
      </c>
      <c r="AZ25" s="12">
        <v>3007.8050775233705</v>
      </c>
      <c r="BA25" s="12">
        <v>2404.8298917248012</v>
      </c>
      <c r="BB25" s="12">
        <v>2049.5596377564639</v>
      </c>
      <c r="BC25" s="12">
        <v>1615.455692247441</v>
      </c>
      <c r="BD25" s="12">
        <v>1215.9138113409128</v>
      </c>
      <c r="BE25" s="12">
        <v>981.21905708689246</v>
      </c>
      <c r="BF25" s="12">
        <v>759.89732973130458</v>
      </c>
      <c r="BG25" s="12">
        <v>554.59266412711725</v>
      </c>
      <c r="BH25" s="12">
        <v>364.42602150305549</v>
      </c>
      <c r="BI25" s="12">
        <v>213.32406123415137</v>
      </c>
      <c r="BJ25" s="12">
        <v>403.35918970098299</v>
      </c>
    </row>
    <row r="26" spans="1:114">
      <c r="A26" s="12" t="s">
        <v>140</v>
      </c>
      <c r="B26" s="32">
        <v>0</v>
      </c>
      <c r="C26" s="32">
        <v>0</v>
      </c>
      <c r="D26" s="12">
        <v>49487.809253425308</v>
      </c>
      <c r="E26" s="12">
        <v>50265.04149232043</v>
      </c>
      <c r="F26" s="12">
        <v>50506.34057451861</v>
      </c>
      <c r="G26" s="12">
        <v>50512.008616946579</v>
      </c>
      <c r="H26" s="12">
        <v>49369.924826461582</v>
      </c>
      <c r="I26" s="12">
        <v>46524.94937524436</v>
      </c>
      <c r="J26" s="12">
        <v>48422.405705133242</v>
      </c>
      <c r="K26" s="12">
        <v>43971.557132703987</v>
      </c>
      <c r="L26" s="12">
        <v>40983.15029965766</v>
      </c>
      <c r="M26" s="12">
        <v>40477.221605697472</v>
      </c>
      <c r="N26" s="12">
        <v>40600.825466996845</v>
      </c>
      <c r="O26" s="12">
        <v>40859.332070017626</v>
      </c>
      <c r="P26" s="12">
        <v>42166.909668238863</v>
      </c>
      <c r="Q26" s="12">
        <v>42335.153615363153</v>
      </c>
      <c r="R26" s="12">
        <v>41768.020143863745</v>
      </c>
      <c r="S26" s="12">
        <v>41440.571608413098</v>
      </c>
      <c r="T26" s="12">
        <v>40476.858607139926</v>
      </c>
      <c r="U26" s="12">
        <v>40973.448413884907</v>
      </c>
      <c r="V26" s="12">
        <v>41657.635660391847</v>
      </c>
      <c r="W26" s="12">
        <v>41395.832715286881</v>
      </c>
      <c r="X26" s="12">
        <v>40674.19054045307</v>
      </c>
      <c r="Y26" s="12">
        <v>39903.121787116062</v>
      </c>
      <c r="Z26" s="12">
        <v>38234.942069798839</v>
      </c>
      <c r="AA26" s="12">
        <v>37140.768055383829</v>
      </c>
      <c r="AB26" s="12">
        <v>37154.078052170924</v>
      </c>
      <c r="AC26" s="12">
        <v>33299.481820320259</v>
      </c>
      <c r="AD26" s="12">
        <v>33336.077724918468</v>
      </c>
      <c r="AE26" s="12">
        <v>33158.041100141752</v>
      </c>
      <c r="AF26" s="12">
        <v>32077.95752187914</v>
      </c>
      <c r="AG26" s="12">
        <v>29902.540215933666</v>
      </c>
      <c r="AH26" s="12">
        <v>27276.655194609324</v>
      </c>
      <c r="AI26" s="12">
        <v>26923.355160875446</v>
      </c>
      <c r="AJ26" s="12">
        <v>23826.542301622139</v>
      </c>
      <c r="AK26" s="12">
        <v>20080.818374216415</v>
      </c>
      <c r="AL26" s="12">
        <v>18437.155815347534</v>
      </c>
      <c r="AM26" s="12">
        <v>14787.439685045549</v>
      </c>
      <c r="AN26" s="12">
        <v>12399.125298650126</v>
      </c>
      <c r="AO26" s="12">
        <v>9250.4944625774297</v>
      </c>
      <c r="AP26" s="12">
        <v>10253.519089964158</v>
      </c>
      <c r="AQ26" s="12">
        <v>9901.8017893724918</v>
      </c>
      <c r="AR26" s="12">
        <v>9400.3098108292452</v>
      </c>
      <c r="AS26" s="12">
        <v>8673.6260533240038</v>
      </c>
      <c r="AT26" s="12">
        <v>8089.7150757986074</v>
      </c>
      <c r="AU26" s="12">
        <v>7393.9011051443485</v>
      </c>
      <c r="AV26" s="12">
        <v>6245.6304434711301</v>
      </c>
      <c r="AW26" s="12">
        <v>5046.8297876642937</v>
      </c>
      <c r="AX26" s="12">
        <v>4474.9313166970805</v>
      </c>
      <c r="AY26" s="12">
        <v>3692.7253003056371</v>
      </c>
      <c r="AZ26" s="12">
        <v>3022.1939979097137</v>
      </c>
      <c r="BA26" s="12">
        <v>2402.0270701501995</v>
      </c>
      <c r="BB26" s="12">
        <v>2032.7326563919896</v>
      </c>
      <c r="BC26" s="12">
        <v>1627.3080275801176</v>
      </c>
      <c r="BD26" s="12">
        <v>1213.3827045839387</v>
      </c>
      <c r="BE26" s="12">
        <v>973.3857649614738</v>
      </c>
      <c r="BF26" s="12">
        <v>763.02410852893786</v>
      </c>
      <c r="BG26" s="12">
        <v>551.68411524457963</v>
      </c>
      <c r="BH26" s="12">
        <v>370.12756996636074</v>
      </c>
      <c r="BI26" s="12">
        <v>213.50137771867927</v>
      </c>
      <c r="BJ26" s="12">
        <v>404.22160587392739</v>
      </c>
    </row>
    <row r="27" spans="1:114" ht="62.25" customHeight="1">
      <c r="B27" s="33"/>
      <c r="C27" s="33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</row>
    <row r="29" spans="1:114" s="18" customFormat="1"/>
    <row r="31" spans="1:114" s="35" customFormat="1" ht="13.5" customHeight="1">
      <c r="A31" s="34"/>
      <c r="B31" s="5" t="s">
        <v>154</v>
      </c>
      <c r="C31" s="5" t="s">
        <v>155</v>
      </c>
      <c r="D31" s="4" t="s">
        <v>156</v>
      </c>
      <c r="E31" s="4" t="s">
        <v>157</v>
      </c>
      <c r="F31" s="4" t="s">
        <v>158</v>
      </c>
      <c r="G31" s="4" t="s">
        <v>159</v>
      </c>
      <c r="H31" s="4" t="s">
        <v>160</v>
      </c>
      <c r="I31" s="4" t="s">
        <v>161</v>
      </c>
      <c r="J31" s="4" t="s">
        <v>162</v>
      </c>
      <c r="K31" s="4" t="s">
        <v>163</v>
      </c>
      <c r="L31" s="4" t="s">
        <v>164</v>
      </c>
      <c r="M31" s="4" t="s">
        <v>165</v>
      </c>
      <c r="N31" s="4" t="s">
        <v>166</v>
      </c>
      <c r="O31" s="14"/>
      <c r="P31" s="37" t="s">
        <v>167</v>
      </c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36"/>
      <c r="AI31" s="36"/>
      <c r="AJ31" s="36"/>
      <c r="AK31" s="36"/>
      <c r="AL31" s="36"/>
      <c r="AM31" s="36"/>
      <c r="AN31" s="36"/>
      <c r="AO31" s="36"/>
      <c r="AP31" s="36"/>
      <c r="AQ31" s="36"/>
      <c r="AR31" s="36"/>
      <c r="AS31" s="36"/>
      <c r="AT31" s="36"/>
      <c r="AU31" s="36"/>
      <c r="AV31" s="36"/>
      <c r="AW31" s="36"/>
      <c r="AX31" s="36"/>
      <c r="AY31" s="36"/>
      <c r="AZ31" s="36"/>
      <c r="BA31" s="36"/>
      <c r="BB31" s="36"/>
      <c r="BC31" s="36"/>
      <c r="BD31" s="36"/>
      <c r="BE31" s="36"/>
      <c r="BF31" s="36"/>
      <c r="BG31" s="36"/>
      <c r="BH31" s="36"/>
      <c r="BI31" s="36"/>
      <c r="BJ31" s="36"/>
      <c r="BK31" s="36"/>
      <c r="BL31" s="36"/>
      <c r="BM31" s="36"/>
      <c r="BN31" s="36"/>
      <c r="BO31" s="36"/>
      <c r="BP31" s="36"/>
      <c r="BQ31" s="36"/>
      <c r="BR31" s="36"/>
      <c r="BS31" s="36"/>
      <c r="BT31" s="36"/>
      <c r="BU31" s="36"/>
      <c r="BV31" s="36"/>
      <c r="BW31" s="36"/>
      <c r="BX31" s="36"/>
      <c r="BY31" s="36"/>
      <c r="BZ31" s="36"/>
      <c r="CA31" s="36"/>
      <c r="CB31" s="36"/>
      <c r="CC31" s="36"/>
      <c r="CD31" s="36"/>
      <c r="CE31" s="36"/>
      <c r="CF31" s="36"/>
      <c r="CG31" s="36"/>
      <c r="CH31" s="36"/>
      <c r="CI31" s="36"/>
      <c r="CJ31" s="36"/>
      <c r="CK31" s="36"/>
      <c r="CL31" s="36"/>
      <c r="CM31" s="36"/>
      <c r="CN31" s="36"/>
      <c r="CO31" s="36"/>
      <c r="CP31" s="36"/>
      <c r="CQ31" s="36"/>
      <c r="CR31" s="36"/>
      <c r="CS31" s="36"/>
      <c r="CT31" s="36"/>
      <c r="CU31" s="36"/>
      <c r="CV31" s="36"/>
      <c r="CW31" s="36"/>
      <c r="CX31" s="36"/>
      <c r="CY31" s="36"/>
      <c r="CZ31" s="36"/>
      <c r="DA31" s="36"/>
      <c r="DB31" s="36"/>
      <c r="DC31" s="36"/>
      <c r="DD31" s="36"/>
      <c r="DE31" s="36"/>
      <c r="DF31" s="36"/>
      <c r="DG31" s="36"/>
      <c r="DH31" s="36"/>
      <c r="DI31" s="36"/>
      <c r="DJ31" s="36"/>
    </row>
    <row r="32" spans="1:114">
      <c r="A32" s="12" t="str">
        <f>A3</f>
        <v>112年 6月</v>
      </c>
      <c r="B32" s="32">
        <v>247013.11997006027</v>
      </c>
      <c r="C32" s="13">
        <v>222117.04030294984</v>
      </c>
      <c r="D32" s="13">
        <v>209276.03666156257</v>
      </c>
      <c r="E32" s="13">
        <v>208354.28262880369</v>
      </c>
      <c r="F32" s="13">
        <v>197165.7623519536</v>
      </c>
      <c r="G32" s="13">
        <v>166738.23313653332</v>
      </c>
      <c r="H32" s="13">
        <v>123247.69993888205</v>
      </c>
      <c r="I32" s="13">
        <v>61824.916508100388</v>
      </c>
      <c r="J32" s="13">
        <v>46016.503306820436</v>
      </c>
      <c r="K32" s="13">
        <v>24607.762351461257</v>
      </c>
      <c r="L32" s="13">
        <v>10603.318859358529</v>
      </c>
      <c r="M32" s="13">
        <v>2780.2784911221584</v>
      </c>
      <c r="N32" s="13">
        <v>375.6953142697655</v>
      </c>
      <c r="P32" s="27">
        <f>SUM(G32:N32)</f>
        <v>436194.40790654795</v>
      </c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</row>
    <row r="33" spans="1:78">
      <c r="A33" s="12" t="str">
        <f t="shared" ref="A33:A55" si="0">A4</f>
        <v>112年 7月</v>
      </c>
      <c r="B33" s="32">
        <v>242948.04198983687</v>
      </c>
      <c r="C33" s="13">
        <v>222704.56333027931</v>
      </c>
      <c r="D33" s="13">
        <v>209103.67586653866</v>
      </c>
      <c r="E33" s="13">
        <v>208292.64422021588</v>
      </c>
      <c r="F33" s="13">
        <v>197471.65109411557</v>
      </c>
      <c r="G33" s="13">
        <v>167097.0166365777</v>
      </c>
      <c r="H33" s="13">
        <v>124018.10786203158</v>
      </c>
      <c r="I33" s="13">
        <v>62224.396162120785</v>
      </c>
      <c r="J33" s="13">
        <v>46097.299260495987</v>
      </c>
      <c r="K33" s="13">
        <v>24671.028409747691</v>
      </c>
      <c r="L33" s="13">
        <v>10581.514270147843</v>
      </c>
      <c r="M33" s="13">
        <v>2785.91189700431</v>
      </c>
      <c r="N33" s="13">
        <v>375.91287988179164</v>
      </c>
      <c r="P33" s="27">
        <f t="shared" ref="P33:P55" si="1">SUM(G33:N33)</f>
        <v>437851.18737800769</v>
      </c>
    </row>
    <row r="34" spans="1:78" ht="14.25">
      <c r="A34" s="12" t="str">
        <f t="shared" si="0"/>
        <v>112年 8月</v>
      </c>
      <c r="B34" s="32">
        <v>238861.77673552185</v>
      </c>
      <c r="C34" s="13">
        <v>223315.55466914037</v>
      </c>
      <c r="D34" s="13">
        <v>208928.92019346287</v>
      </c>
      <c r="E34" s="13">
        <v>208228.08824589316</v>
      </c>
      <c r="F34" s="13">
        <v>197751.72590713215</v>
      </c>
      <c r="G34" s="13">
        <v>167467.32651442569</v>
      </c>
      <c r="H34" s="13">
        <v>124777.31548417133</v>
      </c>
      <c r="I34" s="13">
        <v>62650.201439976678</v>
      </c>
      <c r="J34" s="13">
        <v>46170.507851296272</v>
      </c>
      <c r="K34" s="13">
        <v>24739.688987871312</v>
      </c>
      <c r="L34" s="13">
        <v>10559.597185365026</v>
      </c>
      <c r="M34" s="13">
        <v>2791.8727572383818</v>
      </c>
      <c r="N34" s="13">
        <v>376.5813121345542</v>
      </c>
      <c r="P34" s="27">
        <f t="shared" si="1"/>
        <v>439533.09153247927</v>
      </c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6"/>
      <c r="BL34" s="26"/>
      <c r="BM34" s="26"/>
      <c r="BN34" s="26"/>
      <c r="BO34" s="26"/>
      <c r="BP34" s="26"/>
      <c r="BQ34" s="26"/>
      <c r="BR34" s="26"/>
      <c r="BS34" s="26"/>
      <c r="BT34" s="26"/>
      <c r="BU34" s="26"/>
      <c r="BV34" s="26"/>
      <c r="BW34" s="26"/>
      <c r="BX34" s="26"/>
      <c r="BY34" s="26"/>
      <c r="BZ34" s="26"/>
    </row>
    <row r="35" spans="1:78">
      <c r="A35" s="12" t="str">
        <f t="shared" si="0"/>
        <v>112年 9月</v>
      </c>
      <c r="B35" s="32">
        <v>234754.33487980842</v>
      </c>
      <c r="C35" s="13">
        <v>223949.99991267768</v>
      </c>
      <c r="D35" s="13">
        <v>208751.77221898088</v>
      </c>
      <c r="E35" s="13">
        <v>208160.61817443752</v>
      </c>
      <c r="F35" s="13">
        <v>198006.0463801013</v>
      </c>
      <c r="G35" s="13">
        <v>167849.1388104049</v>
      </c>
      <c r="H35" s="13">
        <v>125525.41407437537</v>
      </c>
      <c r="I35" s="13">
        <v>63102.096347474551</v>
      </c>
      <c r="J35" s="13">
        <v>46236.247737732941</v>
      </c>
      <c r="K35" s="13">
        <v>24813.636134253309</v>
      </c>
      <c r="L35" s="13">
        <v>10537.577790297588</v>
      </c>
      <c r="M35" s="13">
        <v>2798.1332531892049</v>
      </c>
      <c r="N35" s="13">
        <v>377.6348786254818</v>
      </c>
      <c r="P35" s="27">
        <f t="shared" si="1"/>
        <v>441239.8790263533</v>
      </c>
    </row>
    <row r="36" spans="1:78">
      <c r="A36" s="12" t="str">
        <f t="shared" si="0"/>
        <v>112年 10月</v>
      </c>
      <c r="B36" s="32">
        <v>230625.72709189184</v>
      </c>
      <c r="C36" s="13">
        <v>224607.88466002641</v>
      </c>
      <c r="D36" s="13">
        <v>208572.23451785051</v>
      </c>
      <c r="E36" s="13">
        <v>208090.2374713989</v>
      </c>
      <c r="F36" s="13">
        <v>198234.67201068951</v>
      </c>
      <c r="G36" s="13">
        <v>168242.42959087211</v>
      </c>
      <c r="H36" s="13">
        <v>126262.49445783308</v>
      </c>
      <c r="I36" s="13">
        <v>63579.846409445599</v>
      </c>
      <c r="J36" s="13">
        <v>46294.636259094586</v>
      </c>
      <c r="K36" s="13">
        <v>24892.763124736241</v>
      </c>
      <c r="L36" s="13">
        <v>10515.465540655063</v>
      </c>
      <c r="M36" s="13">
        <v>2804.6653457849598</v>
      </c>
      <c r="N36" s="13">
        <v>379.01314316994257</v>
      </c>
      <c r="P36" s="27">
        <f t="shared" si="1"/>
        <v>442971.31387159158</v>
      </c>
    </row>
    <row r="37" spans="1:78">
      <c r="A37" s="12" t="str">
        <f t="shared" si="0"/>
        <v>112年 11月</v>
      </c>
      <c r="B37" s="32">
        <v>226475.96403747049</v>
      </c>
      <c r="C37" s="13">
        <v>225289.19451631012</v>
      </c>
      <c r="D37" s="13">
        <v>208390.30966294298</v>
      </c>
      <c r="E37" s="13">
        <v>208016.94959927749</v>
      </c>
      <c r="F37" s="13">
        <v>198437.66220524773</v>
      </c>
      <c r="G37" s="13">
        <v>168647.17494820771</v>
      </c>
      <c r="H37" s="13">
        <v>126988.64701760701</v>
      </c>
      <c r="I37" s="13">
        <v>64083.21866092876</v>
      </c>
      <c r="J37" s="13">
        <v>46345.789447874864</v>
      </c>
      <c r="K37" s="13">
        <v>24976.964454547418</v>
      </c>
      <c r="L37" s="13">
        <v>10493.269199143782</v>
      </c>
      <c r="M37" s="13">
        <v>2811.4409013090994</v>
      </c>
      <c r="N37" s="13">
        <v>380.66062949797265</v>
      </c>
      <c r="P37" s="27">
        <f t="shared" si="1"/>
        <v>444727.16525911668</v>
      </c>
    </row>
    <row r="38" spans="1:78">
      <c r="A38" s="12" t="str">
        <f t="shared" si="0"/>
        <v>112年 12月</v>
      </c>
      <c r="B38" s="32">
        <v>222305.05637874687</v>
      </c>
      <c r="C38" s="13">
        <v>225993.91509263875</v>
      </c>
      <c r="D38" s="13">
        <v>208206.00022524412</v>
      </c>
      <c r="E38" s="13">
        <v>207940.75801752624</v>
      </c>
      <c r="F38" s="13">
        <v>198615.07627892788</v>
      </c>
      <c r="G38" s="13">
        <v>169063.35100080966</v>
      </c>
      <c r="H38" s="13">
        <v>127703.96169638398</v>
      </c>
      <c r="I38" s="13">
        <v>64611.981638402576</v>
      </c>
      <c r="J38" s="13">
        <v>46389.822042094776</v>
      </c>
      <c r="K38" s="13">
        <v>25066.135830216524</v>
      </c>
      <c r="L38" s="13">
        <v>10470.996870542163</v>
      </c>
      <c r="M38" s="13">
        <v>2818.431805961784</v>
      </c>
      <c r="N38" s="13">
        <v>382.52650371436675</v>
      </c>
      <c r="P38" s="27">
        <f t="shared" si="1"/>
        <v>446507.20738812583</v>
      </c>
    </row>
    <row r="39" spans="1:78">
      <c r="A39" s="12" t="str">
        <f t="shared" si="0"/>
        <v>113年 1月</v>
      </c>
      <c r="B39" s="32">
        <v>218113.01477442833</v>
      </c>
      <c r="C39" s="13">
        <v>226722.03200610643</v>
      </c>
      <c r="D39" s="13">
        <v>208019.30877385565</v>
      </c>
      <c r="E39" s="13">
        <v>207861.66618255337</v>
      </c>
      <c r="F39" s="13">
        <v>198766.9734557987</v>
      </c>
      <c r="G39" s="13">
        <v>169490.93389308741</v>
      </c>
      <c r="H39" s="13">
        <v>128408.52799822013</v>
      </c>
      <c r="I39" s="13">
        <v>65165.90537106587</v>
      </c>
      <c r="J39" s="13">
        <v>46426.847497519906</v>
      </c>
      <c r="K39" s="13">
        <v>25160.174161450497</v>
      </c>
      <c r="L39" s="13">
        <v>10448.656035331773</v>
      </c>
      <c r="M39" s="13">
        <v>2825.6100699162885</v>
      </c>
      <c r="N39" s="13">
        <v>384.56427455700253</v>
      </c>
      <c r="P39" s="27">
        <f t="shared" si="1"/>
        <v>448311.2193011489</v>
      </c>
    </row>
    <row r="40" spans="1:78">
      <c r="A40" s="12" t="str">
        <f t="shared" si="0"/>
        <v>113年 2月</v>
      </c>
      <c r="B40" s="32">
        <v>213899.84987972816</v>
      </c>
      <c r="C40" s="13">
        <v>227473.53087978924</v>
      </c>
      <c r="D40" s="13">
        <v>207830.23787599619</v>
      </c>
      <c r="E40" s="13">
        <v>207779.67754772463</v>
      </c>
      <c r="F40" s="13">
        <v>198893.41286896192</v>
      </c>
      <c r="G40" s="13">
        <v>169929.89979545629</v>
      </c>
      <c r="H40" s="13">
        <v>129102.43499027904</v>
      </c>
      <c r="I40" s="13">
        <v>65744.761372166773</v>
      </c>
      <c r="J40" s="13">
        <v>46456.977999773415</v>
      </c>
      <c r="K40" s="13">
        <v>25258.977552968754</v>
      </c>
      <c r="L40" s="13">
        <v>10426.253581937593</v>
      </c>
      <c r="M40" s="13">
        <v>2832.9479215554747</v>
      </c>
      <c r="N40" s="13">
        <v>386.73151053521951</v>
      </c>
      <c r="P40" s="27">
        <f t="shared" si="1"/>
        <v>450138.98472467263</v>
      </c>
    </row>
    <row r="41" spans="1:78">
      <c r="A41" s="12" t="str">
        <f t="shared" si="0"/>
        <v>113年 3月</v>
      </c>
      <c r="B41" s="32">
        <v>209665.57234636665</v>
      </c>
      <c r="C41" s="13">
        <v>228248.39734274344</v>
      </c>
      <c r="D41" s="13">
        <v>207638.7900970027</v>
      </c>
      <c r="E41" s="13">
        <v>207694.79556336586</v>
      </c>
      <c r="F41" s="13">
        <v>198994.45356066787</v>
      </c>
      <c r="G41" s="13">
        <v>170380.22490433117</v>
      </c>
      <c r="H41" s="13">
        <v>129785.77130456414</v>
      </c>
      <c r="I41" s="13">
        <v>66348.322630379902</v>
      </c>
      <c r="J41" s="13">
        <v>46480.324476345777</v>
      </c>
      <c r="K41" s="13">
        <v>25362.445296301492</v>
      </c>
      <c r="L41" s="13">
        <v>10403.795837628992</v>
      </c>
      <c r="M41" s="13">
        <v>2840.4178925351048</v>
      </c>
      <c r="N41" s="13">
        <v>388.98957307483442</v>
      </c>
      <c r="P41" s="27">
        <f t="shared" si="1"/>
        <v>451990.29191516154</v>
      </c>
    </row>
    <row r="42" spans="1:78">
      <c r="A42" s="12" t="str">
        <f t="shared" si="0"/>
        <v>113年 4月</v>
      </c>
      <c r="B42" s="32">
        <v>205410.19282257179</v>
      </c>
      <c r="C42" s="13">
        <v>229046.61703000305</v>
      </c>
      <c r="D42" s="13">
        <v>207444.9680003316</v>
      </c>
      <c r="E42" s="13">
        <v>207607.02367676547</v>
      </c>
      <c r="F42" s="13">
        <v>199070.15448243145</v>
      </c>
      <c r="G42" s="13">
        <v>170841.88544212069</v>
      </c>
      <c r="H42" s="13">
        <v>130458.62513964412</v>
      </c>
      <c r="I42" s="13">
        <v>66976.363601231511</v>
      </c>
      <c r="J42" s="13">
        <v>46496.996608501897</v>
      </c>
      <c r="K42" s="13">
        <v>25470.477861554002</v>
      </c>
      <c r="L42" s="13">
        <v>10381.288598131125</v>
      </c>
      <c r="M42" s="13">
        <v>2847.992894284369</v>
      </c>
      <c r="N42" s="13">
        <v>391.30336483903568</v>
      </c>
      <c r="P42" s="27">
        <f t="shared" si="1"/>
        <v>453864.93351030676</v>
      </c>
    </row>
    <row r="43" spans="1:78" s="16" customFormat="1">
      <c r="A43" s="15" t="str">
        <f t="shared" si="0"/>
        <v>113年 5月</v>
      </c>
      <c r="B43" s="15">
        <v>201133.72195308033</v>
      </c>
      <c r="C43" s="15">
        <v>229868.17558257788</v>
      </c>
      <c r="D43" s="15">
        <v>207248.77414755989</v>
      </c>
      <c r="E43" s="15">
        <v>207516.36533217673</v>
      </c>
      <c r="F43" s="15">
        <v>199120.57449514719</v>
      </c>
      <c r="G43" s="15">
        <v>171314.85765722074</v>
      </c>
      <c r="H43" s="15">
        <v>131121.0842623724</v>
      </c>
      <c r="I43" s="15">
        <v>67628.660198572135</v>
      </c>
      <c r="J43" s="15">
        <v>46507.102843086439</v>
      </c>
      <c r="K43" s="15">
        <v>25582.976889139671</v>
      </c>
      <c r="L43" s="15">
        <v>10358.737155994761</v>
      </c>
      <c r="M43" s="15">
        <v>2855.6462865195749</v>
      </c>
      <c r="N43" s="15">
        <v>393.64109243506749</v>
      </c>
      <c r="P43" s="61">
        <f t="shared" si="1"/>
        <v>455762.70638534077</v>
      </c>
    </row>
    <row r="44" spans="1:78">
      <c r="A44" s="12" t="str">
        <f t="shared" si="0"/>
        <v>113年 6月</v>
      </c>
      <c r="B44" s="32">
        <v>196934.78893791532</v>
      </c>
      <c r="C44" s="13">
        <v>230586.77050302556</v>
      </c>
      <c r="D44" s="13">
        <v>207068.40830004922</v>
      </c>
      <c r="E44" s="13">
        <v>207456.6603657864</v>
      </c>
      <c r="F44" s="13">
        <v>199329.21718788723</v>
      </c>
      <c r="G44" s="13">
        <v>171637.91004176976</v>
      </c>
      <c r="H44" s="13">
        <v>131847.58934912409</v>
      </c>
      <c r="I44" s="13">
        <v>68193.541039378411</v>
      </c>
      <c r="J44" s="13">
        <v>46522.286276828825</v>
      </c>
      <c r="K44" s="13">
        <v>25677.691554373647</v>
      </c>
      <c r="L44" s="13">
        <v>10343.397306962232</v>
      </c>
      <c r="M44" s="13">
        <v>2860.1416536499414</v>
      </c>
      <c r="N44" s="13">
        <v>394.16001205014402</v>
      </c>
      <c r="P44" s="27">
        <f t="shared" si="1"/>
        <v>457476.717234137</v>
      </c>
    </row>
    <row r="45" spans="1:78">
      <c r="A45" s="12" t="str">
        <f t="shared" si="0"/>
        <v>113年 7月</v>
      </c>
      <c r="B45" s="32">
        <v>192728.45966467215</v>
      </c>
      <c r="C45" s="13">
        <v>231310.06323523616</v>
      </c>
      <c r="D45" s="13">
        <v>206888.08185630667</v>
      </c>
      <c r="E45" s="13">
        <v>207399.90551654177</v>
      </c>
      <c r="F45" s="13">
        <v>199541.55071575707</v>
      </c>
      <c r="G45" s="13">
        <v>171944.02606595476</v>
      </c>
      <c r="H45" s="13">
        <v>132576.55875388684</v>
      </c>
      <c r="I45" s="13">
        <v>68766.980103133683</v>
      </c>
      <c r="J45" s="13">
        <v>46531.522251374554</v>
      </c>
      <c r="K45" s="13">
        <v>25774.47979818243</v>
      </c>
      <c r="L45" s="13">
        <v>10330.12036899815</v>
      </c>
      <c r="M45" s="13">
        <v>2864.0532403731909</v>
      </c>
      <c r="N45" s="13">
        <v>394.82984738795301</v>
      </c>
      <c r="P45" s="27">
        <f t="shared" si="1"/>
        <v>459182.57042929158</v>
      </c>
    </row>
    <row r="46" spans="1:78">
      <c r="A46" s="12" t="str">
        <f t="shared" si="0"/>
        <v>113年 8月</v>
      </c>
      <c r="B46" s="32">
        <v>188514.73785685201</v>
      </c>
      <c r="C46" s="13">
        <v>232038.05139288111</v>
      </c>
      <c r="D46" s="13">
        <v>206707.79688767623</v>
      </c>
      <c r="E46" s="13">
        <v>207346.09823093814</v>
      </c>
      <c r="F46" s="13">
        <v>199757.56522761012</v>
      </c>
      <c r="G46" s="13">
        <v>172233.27319457458</v>
      </c>
      <c r="H46" s="13">
        <v>133308.01696525145</v>
      </c>
      <c r="I46" s="13">
        <v>69348.899206088143</v>
      </c>
      <c r="J46" s="13">
        <v>46534.914350987223</v>
      </c>
      <c r="K46" s="13">
        <v>25873.332653138183</v>
      </c>
      <c r="L46" s="13">
        <v>10318.84555159101</v>
      </c>
      <c r="M46" s="13">
        <v>2867.382579705883</v>
      </c>
      <c r="N46" s="13">
        <v>395.61997626507559</v>
      </c>
      <c r="P46" s="27">
        <f t="shared" si="1"/>
        <v>460880.28447760164</v>
      </c>
    </row>
    <row r="47" spans="1:78">
      <c r="A47" s="12" t="str">
        <f t="shared" si="0"/>
        <v>113年 9月</v>
      </c>
      <c r="B47" s="32">
        <v>184293.6272367679</v>
      </c>
      <c r="C47" s="13">
        <v>232770.73259053048</v>
      </c>
      <c r="D47" s="13">
        <v>206527.55546305195</v>
      </c>
      <c r="E47" s="13">
        <v>207295.23595687086</v>
      </c>
      <c r="F47" s="13">
        <v>199977.25088869611</v>
      </c>
      <c r="G47" s="13">
        <v>172505.71872626987</v>
      </c>
      <c r="H47" s="13">
        <v>134041.98821216496</v>
      </c>
      <c r="I47" s="13">
        <v>69939.220490658787</v>
      </c>
      <c r="J47" s="13">
        <v>46532.564952735622</v>
      </c>
      <c r="K47" s="13">
        <v>25974.240260699342</v>
      </c>
      <c r="L47" s="13">
        <v>10309.512415946498</v>
      </c>
      <c r="M47" s="13">
        <v>2870.1319221129052</v>
      </c>
      <c r="N47" s="13">
        <v>396.50229125987892</v>
      </c>
      <c r="P47" s="27">
        <f t="shared" si="1"/>
        <v>462569.87927184789</v>
      </c>
    </row>
    <row r="48" spans="1:78">
      <c r="A48" s="12" t="str">
        <f t="shared" si="0"/>
        <v>113年 10月</v>
      </c>
      <c r="B48" s="32">
        <v>180065.1315255448</v>
      </c>
      <c r="C48" s="13">
        <v>233508.10444365215</v>
      </c>
      <c r="D48" s="13">
        <v>206347.35964888014</v>
      </c>
      <c r="E48" s="13">
        <v>207247.3161436349</v>
      </c>
      <c r="F48" s="13">
        <v>200200.59788063905</v>
      </c>
      <c r="G48" s="13">
        <v>172761.42979384912</v>
      </c>
      <c r="H48" s="13">
        <v>134778.49646537303</v>
      </c>
      <c r="I48" s="13">
        <v>70537.866424936248</v>
      </c>
      <c r="J48" s="13">
        <v>46524.575238101221</v>
      </c>
      <c r="K48" s="13">
        <v>26077.19190075899</v>
      </c>
      <c r="L48" s="13">
        <v>10302.060920061491</v>
      </c>
      <c r="M48" s="13">
        <v>2872.3041953431207</v>
      </c>
      <c r="N48" s="13">
        <v>397.45104553559776</v>
      </c>
      <c r="P48" s="27">
        <f t="shared" si="1"/>
        <v>464251.37598395889</v>
      </c>
    </row>
    <row r="49" spans="1:16" s="14" customFormat="1">
      <c r="A49" s="13" t="str">
        <f t="shared" si="0"/>
        <v>113年 11月</v>
      </c>
      <c r="B49" s="13">
        <v>175829.25444312009</v>
      </c>
      <c r="C49" s="13">
        <v>234250.16456861192</v>
      </c>
      <c r="D49" s="13">
        <v>206167.21150916076</v>
      </c>
      <c r="E49" s="13">
        <v>207202.33624192412</v>
      </c>
      <c r="F49" s="13">
        <v>200427.59640141486</v>
      </c>
      <c r="G49" s="13">
        <v>173000.47336461424</v>
      </c>
      <c r="H49" s="13">
        <v>135517.56543885596</v>
      </c>
      <c r="I49" s="13">
        <v>71144.75980218724</v>
      </c>
      <c r="J49" s="13">
        <v>46511.045204485919</v>
      </c>
      <c r="K49" s="13">
        <v>26182.17602056537</v>
      </c>
      <c r="L49" s="13">
        <v>10296.43146096328</v>
      </c>
      <c r="M49" s="13">
        <v>2873.9029655330637</v>
      </c>
      <c r="N49" s="13">
        <v>398.44270680636487</v>
      </c>
      <c r="P49" s="60">
        <f t="shared" si="1"/>
        <v>465924.79696401145</v>
      </c>
    </row>
    <row r="50" spans="1:16">
      <c r="A50" s="12" t="str">
        <f t="shared" si="0"/>
        <v>113年 12月</v>
      </c>
      <c r="B50" s="32">
        <v>171585.99970824376</v>
      </c>
      <c r="C50" s="13">
        <v>234996.91058267295</v>
      </c>
      <c r="D50" s="13">
        <v>205987.11310544977</v>
      </c>
      <c r="E50" s="13">
        <v>207160.29370383074</v>
      </c>
      <c r="F50" s="13">
        <v>200658.23666532975</v>
      </c>
      <c r="G50" s="13">
        <v>173222.91624068521</v>
      </c>
      <c r="H50" s="13">
        <v>136259.21859125813</v>
      </c>
      <c r="I50" s="13">
        <v>71759.823740352615</v>
      </c>
      <c r="J50" s="13">
        <v>46492.07367662117</v>
      </c>
      <c r="K50" s="13">
        <v>26289.18026302553</v>
      </c>
      <c r="L50" s="13">
        <v>10292.564914232507</v>
      </c>
      <c r="M50" s="13">
        <v>2874.9323995659306</v>
      </c>
      <c r="N50" s="13">
        <v>399.4558190535322</v>
      </c>
      <c r="P50" s="27">
        <f t="shared" si="1"/>
        <v>467590.16564479464</v>
      </c>
    </row>
    <row r="51" spans="1:16">
      <c r="A51" s="12" t="str">
        <f t="shared" si="0"/>
        <v>114年 1月</v>
      </c>
      <c r="B51" s="32">
        <v>167335.37103847886</v>
      </c>
      <c r="C51" s="13">
        <v>235748.34010399567</v>
      </c>
      <c r="D51" s="13">
        <v>205807.06649686047</v>
      </c>
      <c r="E51" s="13">
        <v>207121.18598284462</v>
      </c>
      <c r="F51" s="13">
        <v>200892.508902998</v>
      </c>
      <c r="G51" s="13">
        <v>173428.82505932488</v>
      </c>
      <c r="H51" s="13">
        <v>137003.47912731147</v>
      </c>
      <c r="I51" s="13">
        <v>72382.981681540827</v>
      </c>
      <c r="J51" s="13">
        <v>46467.758317879088</v>
      </c>
      <c r="K51" s="13">
        <v>26398.191494402978</v>
      </c>
      <c r="L51" s="13">
        <v>10290.402670923868</v>
      </c>
      <c r="M51" s="13">
        <v>2875.3972286714852</v>
      </c>
      <c r="N51" s="13">
        <v>400.47087161742797</v>
      </c>
      <c r="P51" s="27">
        <f t="shared" si="1"/>
        <v>469247.50645167206</v>
      </c>
    </row>
    <row r="52" spans="1:16">
      <c r="A52" s="12" t="str">
        <f t="shared" si="0"/>
        <v>114年 2月</v>
      </c>
      <c r="B52" s="32">
        <v>163077.37215020155</v>
      </c>
      <c r="C52" s="13">
        <v>236504.45075163708</v>
      </c>
      <c r="D52" s="13">
        <v>205627.07374006585</v>
      </c>
      <c r="E52" s="13">
        <v>207085.01053385314</v>
      </c>
      <c r="F52" s="13">
        <v>201130.40336132003</v>
      </c>
      <c r="G52" s="13">
        <v>173618.26629326234</v>
      </c>
      <c r="H52" s="13">
        <v>137750.36999925258</v>
      </c>
      <c r="I52" s="13">
        <v>73014.157391517263</v>
      </c>
      <c r="J52" s="13">
        <v>46438.195641486345</v>
      </c>
      <c r="K52" s="13">
        <v>26509.195831420177</v>
      </c>
      <c r="L52" s="13">
        <v>10289.886671994842</v>
      </c>
      <c r="M52" s="13">
        <v>2875.302713251051</v>
      </c>
      <c r="N52" s="13">
        <v>401.47017530673264</v>
      </c>
      <c r="P52" s="27">
        <f t="shared" si="1"/>
        <v>470896.8447174913</v>
      </c>
    </row>
    <row r="53" spans="1:16">
      <c r="A53" s="12" t="str">
        <f t="shared" si="0"/>
        <v>114年 3月</v>
      </c>
      <c r="B53" s="32">
        <v>158812.00675860181</v>
      </c>
      <c r="C53" s="13">
        <v>237265.24014555075</v>
      </c>
      <c r="D53" s="13">
        <v>205447.13688930002</v>
      </c>
      <c r="E53" s="13">
        <v>207051.76481314009</v>
      </c>
      <c r="F53" s="13">
        <v>201371.91030346073</v>
      </c>
      <c r="G53" s="13">
        <v>173791.30625101659</v>
      </c>
      <c r="H53" s="13">
        <v>138499.91390823337</v>
      </c>
      <c r="I53" s="13">
        <v>73653.27495918909</v>
      </c>
      <c r="J53" s="13">
        <v>46403.481021641725</v>
      </c>
      <c r="K53" s="13">
        <v>26622.178667776276</v>
      </c>
      <c r="L53" s="13">
        <v>10290.959440348519</v>
      </c>
      <c r="M53" s="13">
        <v>2874.6546089104427</v>
      </c>
      <c r="N53" s="13">
        <v>402.43774518394258</v>
      </c>
      <c r="P53" s="27">
        <f t="shared" si="1"/>
        <v>472538.20660229999</v>
      </c>
    </row>
    <row r="54" spans="1:16">
      <c r="A54" s="12" t="str">
        <f t="shared" si="0"/>
        <v>114年 4月</v>
      </c>
      <c r="B54" s="32">
        <v>154539.27857768341</v>
      </c>
      <c r="C54" s="13">
        <v>238030.70590658649</v>
      </c>
      <c r="D54" s="13">
        <v>205267.25799636013</v>
      </c>
      <c r="E54" s="13">
        <v>207021.44627838547</v>
      </c>
      <c r="F54" s="13">
        <v>201617.02000882706</v>
      </c>
      <c r="G54" s="13">
        <v>173948.01107721892</v>
      </c>
      <c r="H54" s="13">
        <v>139252.13330572567</v>
      </c>
      <c r="I54" s="13">
        <v>74300.258796086084</v>
      </c>
      <c r="J54" s="13">
        <v>46363.708704537901</v>
      </c>
      <c r="K54" s="13">
        <v>26737.124700090681</v>
      </c>
      <c r="L54" s="13">
        <v>10293.56411059299</v>
      </c>
      <c r="M54" s="13">
        <v>2873.459133682521</v>
      </c>
      <c r="N54" s="13">
        <v>403.35918970098299</v>
      </c>
      <c r="P54" s="27">
        <f t="shared" si="1"/>
        <v>474171.6190176357</v>
      </c>
    </row>
    <row r="55" spans="1:16">
      <c r="A55" s="12" t="str">
        <f t="shared" si="0"/>
        <v>114年 5月</v>
      </c>
      <c r="B55" s="32">
        <v>150259.19132026433</v>
      </c>
      <c r="C55" s="13">
        <v>238800.84565648975</v>
      </c>
      <c r="D55" s="13">
        <v>205087.43911060845</v>
      </c>
      <c r="E55" s="13">
        <v>206994.05238866483</v>
      </c>
      <c r="F55" s="13">
        <v>201865.7227730467</v>
      </c>
      <c r="G55" s="13">
        <v>174088.44675293524</v>
      </c>
      <c r="H55" s="13">
        <v>140007.05039491973</v>
      </c>
      <c r="I55" s="13">
        <v>74955.033635837055</v>
      </c>
      <c r="J55" s="13">
        <v>46318.971819288512</v>
      </c>
      <c r="K55" s="13">
        <v>26854.017953282488</v>
      </c>
      <c r="L55" s="13">
        <v>10297.644456615959</v>
      </c>
      <c r="M55" s="13">
        <v>2871.7229364200311</v>
      </c>
      <c r="N55" s="13">
        <v>404.22160587392739</v>
      </c>
      <c r="P55" s="27">
        <f t="shared" si="1"/>
        <v>475797.10955517291</v>
      </c>
    </row>
    <row r="56" spans="1:16">
      <c r="A56" s="27"/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P56" s="28"/>
    </row>
  </sheetData>
  <phoneticPr fontId="2" type="noConversion"/>
  <pageMargins left="0.7" right="0.7" top="0.75" bottom="0.75" header="0.3" footer="0.3"/>
  <pageSetup paperSize="9" orientation="portrait"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'0.直接貼上-輸出預測(40-)'!P32:P55</xm:f>
              <xm:sqref>P56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'0.直接貼上-輸出預測(40-)'!C32:N32</xm:f>
              <xm:sqref>O32</xm:sqref>
            </x14:sparkline>
            <x14:sparkline>
              <xm:f>'0.直接貼上-輸出預測(40-)'!C33:N33</xm:f>
              <xm:sqref>O33</xm:sqref>
            </x14:sparkline>
            <x14:sparkline>
              <xm:f>'0.直接貼上-輸出預測(40-)'!C34:N34</xm:f>
              <xm:sqref>O34</xm:sqref>
            </x14:sparkline>
            <x14:sparkline>
              <xm:f>'0.直接貼上-輸出預測(40-)'!C35:N35</xm:f>
              <xm:sqref>O35</xm:sqref>
            </x14:sparkline>
            <x14:sparkline>
              <xm:f>'0.直接貼上-輸出預測(40-)'!C36:N36</xm:f>
              <xm:sqref>O36</xm:sqref>
            </x14:sparkline>
            <x14:sparkline>
              <xm:f>'0.直接貼上-輸出預測(40-)'!C37:N37</xm:f>
              <xm:sqref>O37</xm:sqref>
            </x14:sparkline>
            <x14:sparkline>
              <xm:f>'0.直接貼上-輸出預測(40-)'!C38:N38</xm:f>
              <xm:sqref>O38</xm:sqref>
            </x14:sparkline>
            <x14:sparkline>
              <xm:f>'0.直接貼上-輸出預測(40-)'!C39:N39</xm:f>
              <xm:sqref>O39</xm:sqref>
            </x14:sparkline>
            <x14:sparkline>
              <xm:f>'0.直接貼上-輸出預測(40-)'!C40:N40</xm:f>
              <xm:sqref>O40</xm:sqref>
            </x14:sparkline>
            <x14:sparkline>
              <xm:f>'0.直接貼上-輸出預測(40-)'!C41:N41</xm:f>
              <xm:sqref>O41</xm:sqref>
            </x14:sparkline>
            <x14:sparkline>
              <xm:f>'0.直接貼上-輸出預測(40-)'!C42:N42</xm:f>
              <xm:sqref>O42</xm:sqref>
            </x14:sparkline>
            <x14:sparkline>
              <xm:f>'0.直接貼上-輸出預測(40-)'!C43:N43</xm:f>
              <xm:sqref>O43</xm:sqref>
            </x14:sparkline>
            <x14:sparkline>
              <xm:f>'0.直接貼上-輸出預測(40-)'!C44:N44</xm:f>
              <xm:sqref>O44</xm:sqref>
            </x14:sparkline>
            <x14:sparkline>
              <xm:f>'0.直接貼上-輸出預測(40-)'!C45:N45</xm:f>
              <xm:sqref>O45</xm:sqref>
            </x14:sparkline>
            <x14:sparkline>
              <xm:f>'0.直接貼上-輸出預測(40-)'!C46:N46</xm:f>
              <xm:sqref>O46</xm:sqref>
            </x14:sparkline>
            <x14:sparkline>
              <xm:f>'0.直接貼上-輸出預測(40-)'!C47:N47</xm:f>
              <xm:sqref>O47</xm:sqref>
            </x14:sparkline>
            <x14:sparkline>
              <xm:f>'0.直接貼上-輸出預測(40-)'!C48:N48</xm:f>
              <xm:sqref>O48</xm:sqref>
            </x14:sparkline>
            <x14:sparkline>
              <xm:f>'0.直接貼上-輸出預測(40-)'!C49:N49</xm:f>
              <xm:sqref>O49</xm:sqref>
            </x14:sparkline>
            <x14:sparkline>
              <xm:f>'0.直接貼上-輸出預測(40-)'!C50:N50</xm:f>
              <xm:sqref>O50</xm:sqref>
            </x14:sparkline>
            <x14:sparkline>
              <xm:f>'0.直接貼上-輸出預測(40-)'!C51:N51</xm:f>
              <xm:sqref>O51</xm:sqref>
            </x14:sparkline>
            <x14:sparkline>
              <xm:f>'0.直接貼上-輸出預測(40-)'!C52:N52</xm:f>
              <xm:sqref>O52</xm:sqref>
            </x14:sparkline>
            <x14:sparkline>
              <xm:f>'0.直接貼上-輸出預測(40-)'!C53:N53</xm:f>
              <xm:sqref>O53</xm:sqref>
            </x14:sparkline>
            <x14:sparkline>
              <xm:f>'0.直接貼上-輸出預測(40-)'!C54:N54</xm:f>
              <xm:sqref>O54</xm:sqref>
            </x14:sparkline>
            <x14:sparkline>
              <xm:f>'0.直接貼上-輸出預測(40-)'!C55:N55</xm:f>
              <xm:sqref>O55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'0.直接貼上-輸出預測(40-)'!B3:B26</xm:f>
              <xm:sqref>B27</xm:sqref>
            </x14:sparkline>
            <x14:sparkline>
              <xm:f>'0.直接貼上-輸出預測(40-)'!C3:C26</xm:f>
              <xm:sqref>C27</xm:sqref>
            </x14:sparkline>
            <x14:sparkline>
              <xm:f>'0.直接貼上-輸出預測(40-)'!D3:D26</xm:f>
              <xm:sqref>D27</xm:sqref>
            </x14:sparkline>
            <x14:sparkline>
              <xm:f>'0.直接貼上-輸出預測(40-)'!E3:E26</xm:f>
              <xm:sqref>E27</xm:sqref>
            </x14:sparkline>
            <x14:sparkline>
              <xm:f>'0.直接貼上-輸出預測(40-)'!F3:F26</xm:f>
              <xm:sqref>F27</xm:sqref>
            </x14:sparkline>
            <x14:sparkline>
              <xm:f>'0.直接貼上-輸出預測(40-)'!G3:G26</xm:f>
              <xm:sqref>G27</xm:sqref>
            </x14:sparkline>
            <x14:sparkline>
              <xm:f>'0.直接貼上-輸出預測(40-)'!H3:H26</xm:f>
              <xm:sqref>H27</xm:sqref>
            </x14:sparkline>
            <x14:sparkline>
              <xm:f>'0.直接貼上-輸出預測(40-)'!I3:I26</xm:f>
              <xm:sqref>I27</xm:sqref>
            </x14:sparkline>
            <x14:sparkline>
              <xm:f>'0.直接貼上-輸出預測(40-)'!J3:J26</xm:f>
              <xm:sqref>J27</xm:sqref>
            </x14:sparkline>
            <x14:sparkline>
              <xm:f>'0.直接貼上-輸出預測(40-)'!K3:K26</xm:f>
              <xm:sqref>K27</xm:sqref>
            </x14:sparkline>
            <x14:sparkline>
              <xm:f>'0.直接貼上-輸出預測(40-)'!L3:L26</xm:f>
              <xm:sqref>L27</xm:sqref>
            </x14:sparkline>
            <x14:sparkline>
              <xm:f>'0.直接貼上-輸出預測(40-)'!M3:M26</xm:f>
              <xm:sqref>M27</xm:sqref>
            </x14:sparkline>
            <x14:sparkline>
              <xm:f>'0.直接貼上-輸出預測(40-)'!N3:N26</xm:f>
              <xm:sqref>N27</xm:sqref>
            </x14:sparkline>
            <x14:sparkline>
              <xm:f>'0.直接貼上-輸出預測(40-)'!O3:O26</xm:f>
              <xm:sqref>O27</xm:sqref>
            </x14:sparkline>
            <x14:sparkline>
              <xm:f>'0.直接貼上-輸出預測(40-)'!P3:P26</xm:f>
              <xm:sqref>P27</xm:sqref>
            </x14:sparkline>
            <x14:sparkline>
              <xm:f>'0.直接貼上-輸出預測(40-)'!Q3:Q26</xm:f>
              <xm:sqref>Q27</xm:sqref>
            </x14:sparkline>
            <x14:sparkline>
              <xm:f>'0.直接貼上-輸出預測(40-)'!R3:R26</xm:f>
              <xm:sqref>R27</xm:sqref>
            </x14:sparkline>
            <x14:sparkline>
              <xm:f>'0.直接貼上-輸出預測(40-)'!S3:S26</xm:f>
              <xm:sqref>S27</xm:sqref>
            </x14:sparkline>
            <x14:sparkline>
              <xm:f>'0.直接貼上-輸出預測(40-)'!T3:T26</xm:f>
              <xm:sqref>T27</xm:sqref>
            </x14:sparkline>
            <x14:sparkline>
              <xm:f>'0.直接貼上-輸出預測(40-)'!U3:U26</xm:f>
              <xm:sqref>U27</xm:sqref>
            </x14:sparkline>
            <x14:sparkline>
              <xm:f>'0.直接貼上-輸出預測(40-)'!V3:V26</xm:f>
              <xm:sqref>V27</xm:sqref>
            </x14:sparkline>
            <x14:sparkline>
              <xm:f>'0.直接貼上-輸出預測(40-)'!W3:W26</xm:f>
              <xm:sqref>W27</xm:sqref>
            </x14:sparkline>
            <x14:sparkline>
              <xm:f>'0.直接貼上-輸出預測(40-)'!X3:X26</xm:f>
              <xm:sqref>X27</xm:sqref>
            </x14:sparkline>
            <x14:sparkline>
              <xm:f>'0.直接貼上-輸出預測(40-)'!Y3:Y26</xm:f>
              <xm:sqref>Y27</xm:sqref>
            </x14:sparkline>
            <x14:sparkline>
              <xm:f>'0.直接貼上-輸出預測(40-)'!Z3:Z26</xm:f>
              <xm:sqref>Z27</xm:sqref>
            </x14:sparkline>
            <x14:sparkline>
              <xm:f>'0.直接貼上-輸出預測(40-)'!AA3:AA26</xm:f>
              <xm:sqref>AA27</xm:sqref>
            </x14:sparkline>
            <x14:sparkline>
              <xm:f>'0.直接貼上-輸出預測(40-)'!AB3:AB26</xm:f>
              <xm:sqref>AB27</xm:sqref>
            </x14:sparkline>
            <x14:sparkline>
              <xm:f>'0.直接貼上-輸出預測(40-)'!AC3:AC26</xm:f>
              <xm:sqref>AC27</xm:sqref>
            </x14:sparkline>
            <x14:sparkline>
              <xm:f>'0.直接貼上-輸出預測(40-)'!AD3:AD26</xm:f>
              <xm:sqref>AD27</xm:sqref>
            </x14:sparkline>
            <x14:sparkline>
              <xm:f>'0.直接貼上-輸出預測(40-)'!AE3:AE26</xm:f>
              <xm:sqref>AE27</xm:sqref>
            </x14:sparkline>
            <x14:sparkline>
              <xm:f>'0.直接貼上-輸出預測(40-)'!AF3:AF26</xm:f>
              <xm:sqref>AF27</xm:sqref>
            </x14:sparkline>
            <x14:sparkline>
              <xm:f>'0.直接貼上-輸出預測(40-)'!AG3:AG26</xm:f>
              <xm:sqref>AG27</xm:sqref>
            </x14:sparkline>
            <x14:sparkline>
              <xm:f>'0.直接貼上-輸出預測(40-)'!AH3:AH26</xm:f>
              <xm:sqref>AH27</xm:sqref>
            </x14:sparkline>
            <x14:sparkline>
              <xm:f>'0.直接貼上-輸出預測(40-)'!AI3:AI26</xm:f>
              <xm:sqref>AI27</xm:sqref>
            </x14:sparkline>
            <x14:sparkline>
              <xm:f>'0.直接貼上-輸出預測(40-)'!AJ3:AJ26</xm:f>
              <xm:sqref>AJ27</xm:sqref>
            </x14:sparkline>
            <x14:sparkline>
              <xm:f>'0.直接貼上-輸出預測(40-)'!AK3:AK26</xm:f>
              <xm:sqref>AK27</xm:sqref>
            </x14:sparkline>
            <x14:sparkline>
              <xm:f>'0.直接貼上-輸出預測(40-)'!AL3:AL26</xm:f>
              <xm:sqref>AL27</xm:sqref>
            </x14:sparkline>
            <x14:sparkline>
              <xm:f>'0.直接貼上-輸出預測(40-)'!AM3:AM26</xm:f>
              <xm:sqref>AM27</xm:sqref>
            </x14:sparkline>
            <x14:sparkline>
              <xm:f>'0.直接貼上-輸出預測(40-)'!AN3:AN26</xm:f>
              <xm:sqref>AN27</xm:sqref>
            </x14:sparkline>
            <x14:sparkline>
              <xm:f>'0.直接貼上-輸出預測(40-)'!AO3:AO26</xm:f>
              <xm:sqref>AO27</xm:sqref>
            </x14:sparkline>
            <x14:sparkline>
              <xm:f>'0.直接貼上-輸出預測(40-)'!AP3:AP26</xm:f>
              <xm:sqref>AP27</xm:sqref>
            </x14:sparkline>
            <x14:sparkline>
              <xm:f>'0.直接貼上-輸出預測(40-)'!AQ3:AQ26</xm:f>
              <xm:sqref>AQ27</xm:sqref>
            </x14:sparkline>
            <x14:sparkline>
              <xm:f>'0.直接貼上-輸出預測(40-)'!AR3:AR26</xm:f>
              <xm:sqref>AR27</xm:sqref>
            </x14:sparkline>
            <x14:sparkline>
              <xm:f>'0.直接貼上-輸出預測(40-)'!AS3:AS26</xm:f>
              <xm:sqref>AS27</xm:sqref>
            </x14:sparkline>
            <x14:sparkline>
              <xm:f>'0.直接貼上-輸出預測(40-)'!AT3:AT26</xm:f>
              <xm:sqref>AT27</xm:sqref>
            </x14:sparkline>
            <x14:sparkline>
              <xm:f>'0.直接貼上-輸出預測(40-)'!AU3:AU26</xm:f>
              <xm:sqref>AU27</xm:sqref>
            </x14:sparkline>
            <x14:sparkline>
              <xm:f>'0.直接貼上-輸出預測(40-)'!AV3:AV26</xm:f>
              <xm:sqref>AV27</xm:sqref>
            </x14:sparkline>
            <x14:sparkline>
              <xm:f>'0.直接貼上-輸出預測(40-)'!AW3:AW26</xm:f>
              <xm:sqref>AW27</xm:sqref>
            </x14:sparkline>
            <x14:sparkline>
              <xm:f>'0.直接貼上-輸出預測(40-)'!AX3:AX26</xm:f>
              <xm:sqref>AX27</xm:sqref>
            </x14:sparkline>
            <x14:sparkline>
              <xm:f>'0.直接貼上-輸出預測(40-)'!AY3:AY26</xm:f>
              <xm:sqref>AY27</xm:sqref>
            </x14:sparkline>
            <x14:sparkline>
              <xm:f>'0.直接貼上-輸出預測(40-)'!AZ3:AZ26</xm:f>
              <xm:sqref>AZ27</xm:sqref>
            </x14:sparkline>
            <x14:sparkline>
              <xm:f>'0.直接貼上-輸出預測(40-)'!BA3:BA26</xm:f>
              <xm:sqref>BA27</xm:sqref>
            </x14:sparkline>
            <x14:sparkline>
              <xm:f>'0.直接貼上-輸出預測(40-)'!BB3:BB26</xm:f>
              <xm:sqref>BB27</xm:sqref>
            </x14:sparkline>
            <x14:sparkline>
              <xm:f>'0.直接貼上-輸出預測(40-)'!BC3:BC26</xm:f>
              <xm:sqref>BC27</xm:sqref>
            </x14:sparkline>
            <x14:sparkline>
              <xm:f>'0.直接貼上-輸出預測(40-)'!BD3:BD26</xm:f>
              <xm:sqref>BD27</xm:sqref>
            </x14:sparkline>
            <x14:sparkline>
              <xm:f>'0.直接貼上-輸出預測(40-)'!BE3:BE26</xm:f>
              <xm:sqref>BE27</xm:sqref>
            </x14:sparkline>
            <x14:sparkline>
              <xm:f>'0.直接貼上-輸出預測(40-)'!BF3:BF26</xm:f>
              <xm:sqref>BF27</xm:sqref>
            </x14:sparkline>
            <x14:sparkline>
              <xm:f>'0.直接貼上-輸出預測(40-)'!BG3:BG26</xm:f>
              <xm:sqref>BG27</xm:sqref>
            </x14:sparkline>
            <x14:sparkline>
              <xm:f>'0.直接貼上-輸出預測(40-)'!BH3:BH26</xm:f>
              <xm:sqref>BH27</xm:sqref>
            </x14:sparkline>
            <x14:sparkline>
              <xm:f>'0.直接貼上-輸出預測(40-)'!BI3:BI26</xm:f>
              <xm:sqref>BI27</xm:sqref>
            </x14:sparkline>
            <x14:sparkline>
              <xm:f>'0.直接貼上-輸出預測(40-)'!BJ3:BJ26</xm:f>
              <xm:sqref>BJ27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'0.直接貼上-輸出預測(40-)'!B32:B55</xm:f>
              <xm:sqref>B56</xm:sqref>
            </x14:sparkline>
            <x14:sparkline>
              <xm:f>'0.直接貼上-輸出預測(40-)'!C32:C55</xm:f>
              <xm:sqref>C56</xm:sqref>
            </x14:sparkline>
            <x14:sparkline>
              <xm:f>'0.直接貼上-輸出預測(40-)'!D32:D55</xm:f>
              <xm:sqref>D56</xm:sqref>
            </x14:sparkline>
            <x14:sparkline>
              <xm:f>'0.直接貼上-輸出預測(40-)'!E32:E55</xm:f>
              <xm:sqref>E56</xm:sqref>
            </x14:sparkline>
            <x14:sparkline>
              <xm:f>'0.直接貼上-輸出預測(40-)'!F32:F55</xm:f>
              <xm:sqref>F56</xm:sqref>
            </x14:sparkline>
            <x14:sparkline>
              <xm:f>'0.直接貼上-輸出預測(40-)'!G32:G55</xm:f>
              <xm:sqref>G56</xm:sqref>
            </x14:sparkline>
            <x14:sparkline>
              <xm:f>'0.直接貼上-輸出預測(40-)'!H32:H55</xm:f>
              <xm:sqref>H56</xm:sqref>
            </x14:sparkline>
            <x14:sparkline>
              <xm:f>'0.直接貼上-輸出預測(40-)'!I32:I55</xm:f>
              <xm:sqref>I56</xm:sqref>
            </x14:sparkline>
            <x14:sparkline>
              <xm:f>'0.直接貼上-輸出預測(40-)'!J32:J55</xm:f>
              <xm:sqref>J56</xm:sqref>
            </x14:sparkline>
            <x14:sparkline>
              <xm:f>'0.直接貼上-輸出預測(40-)'!K32:K55</xm:f>
              <xm:sqref>K56</xm:sqref>
            </x14:sparkline>
            <x14:sparkline>
              <xm:f>'0.直接貼上-輸出預測(40-)'!L32:L55</xm:f>
              <xm:sqref>L56</xm:sqref>
            </x14:sparkline>
            <x14:sparkline>
              <xm:f>'0.直接貼上-輸出預測(40-)'!M32:M55</xm:f>
              <xm:sqref>M56</xm:sqref>
            </x14:sparkline>
            <x14:sparkline>
              <xm:f>'0.直接貼上-輸出預測(40-)'!N32:N55</xm:f>
              <xm:sqref>N56</xm:sqref>
            </x14:sparkline>
          </x14:sparklines>
        </x14:sparklineGroup>
      </x14:sparklineGroup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4"/>
  <dimension ref="A1:CW56"/>
  <sheetViews>
    <sheetView workbookViewId="0">
      <selection sqref="A1:XFD1048576"/>
    </sheetView>
  </sheetViews>
  <sheetFormatPr defaultRowHeight="12.75"/>
  <cols>
    <col min="1" max="1" width="11.125" style="7" bestFit="1" customWidth="1"/>
    <col min="2" max="2" width="18.125" style="7" customWidth="1"/>
    <col min="3" max="52" width="12.875" style="7" customWidth="1"/>
    <col min="53" max="16384" width="9" style="7"/>
  </cols>
  <sheetData>
    <row r="1" spans="1:52" ht="13.5">
      <c r="A1" s="1"/>
      <c r="B1" s="42" t="s">
        <v>0</v>
      </c>
      <c r="C1" s="3" t="s">
        <v>1</v>
      </c>
      <c r="D1" s="4" t="s">
        <v>2</v>
      </c>
      <c r="E1" s="3" t="s">
        <v>3</v>
      </c>
      <c r="F1" s="5" t="s">
        <v>4</v>
      </c>
      <c r="G1" s="6" t="s">
        <v>5</v>
      </c>
      <c r="H1" s="5" t="s">
        <v>6</v>
      </c>
      <c r="I1" s="6" t="s">
        <v>7</v>
      </c>
      <c r="J1" s="5" t="s">
        <v>8</v>
      </c>
      <c r="K1" s="6" t="s">
        <v>9</v>
      </c>
      <c r="L1" s="5" t="s">
        <v>10</v>
      </c>
      <c r="M1" s="6" t="s">
        <v>11</v>
      </c>
      <c r="N1" s="5" t="s">
        <v>12</v>
      </c>
      <c r="O1" s="6" t="s">
        <v>13</v>
      </c>
      <c r="P1" s="5" t="s">
        <v>14</v>
      </c>
      <c r="Q1" s="6" t="s">
        <v>15</v>
      </c>
      <c r="R1" s="5" t="s">
        <v>16</v>
      </c>
      <c r="S1" s="6" t="s">
        <v>17</v>
      </c>
      <c r="T1" s="5" t="s">
        <v>18</v>
      </c>
      <c r="U1" s="6" t="s">
        <v>19</v>
      </c>
      <c r="V1" s="5" t="s">
        <v>20</v>
      </c>
      <c r="W1" s="6" t="s">
        <v>21</v>
      </c>
      <c r="X1" s="5" t="s">
        <v>22</v>
      </c>
      <c r="Y1" s="6" t="s">
        <v>23</v>
      </c>
      <c r="Z1" s="5" t="s">
        <v>24</v>
      </c>
      <c r="AA1" s="6" t="s">
        <v>25</v>
      </c>
      <c r="AB1" s="4" t="s">
        <v>26</v>
      </c>
      <c r="AC1" s="6" t="s">
        <v>27</v>
      </c>
      <c r="AD1" s="5" t="s">
        <v>28</v>
      </c>
      <c r="AE1" s="6" t="s">
        <v>29</v>
      </c>
      <c r="AF1" s="5" t="s">
        <v>30</v>
      </c>
      <c r="AG1" s="6" t="s">
        <v>31</v>
      </c>
      <c r="AH1" s="5" t="s">
        <v>32</v>
      </c>
      <c r="AI1" s="6" t="s">
        <v>33</v>
      </c>
      <c r="AJ1" s="5" t="s">
        <v>34</v>
      </c>
      <c r="AK1" s="6" t="s">
        <v>35</v>
      </c>
      <c r="AL1" s="5" t="s">
        <v>36</v>
      </c>
      <c r="AM1" s="6" t="s">
        <v>37</v>
      </c>
      <c r="AN1" s="5" t="s">
        <v>38</v>
      </c>
      <c r="AO1" s="6" t="s">
        <v>39</v>
      </c>
      <c r="AP1" s="5" t="s">
        <v>40</v>
      </c>
      <c r="AQ1" s="6" t="s">
        <v>41</v>
      </c>
      <c r="AR1" s="5" t="s">
        <v>42</v>
      </c>
      <c r="AS1" s="6" t="s">
        <v>43</v>
      </c>
      <c r="AT1" s="5" t="s">
        <v>44</v>
      </c>
      <c r="AU1" s="6" t="s">
        <v>45</v>
      </c>
      <c r="AV1" s="5" t="s">
        <v>46</v>
      </c>
      <c r="AW1" s="6" t="s">
        <v>47</v>
      </c>
      <c r="AX1" s="5" t="s">
        <v>48</v>
      </c>
      <c r="AY1" s="6" t="s">
        <v>49</v>
      </c>
      <c r="AZ1" s="5" t="s">
        <v>50</v>
      </c>
    </row>
    <row r="2" spans="1:52" s="11" customFormat="1" ht="42.75" hidden="1" customHeight="1">
      <c r="A2" s="8"/>
      <c r="B2" s="8"/>
      <c r="C2" s="9"/>
      <c r="D2" s="9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</row>
    <row r="3" spans="1:52">
      <c r="A3" s="12" t="s">
        <v>114</v>
      </c>
      <c r="B3" s="13">
        <v>2831348.6765346611</v>
      </c>
      <c r="C3" s="13">
        <v>17326.757661383814</v>
      </c>
      <c r="D3" s="13">
        <v>19829.611792500284</v>
      </c>
      <c r="E3" s="12">
        <v>21270.171210990611</v>
      </c>
      <c r="F3" s="12">
        <v>23035.350897109176</v>
      </c>
      <c r="G3" s="12">
        <v>24845.112697097164</v>
      </c>
      <c r="H3" s="12">
        <v>26456.847415816221</v>
      </c>
      <c r="I3" s="12">
        <v>28247.249597879356</v>
      </c>
      <c r="J3" s="12">
        <v>29117.29933906133</v>
      </c>
      <c r="K3" s="12">
        <v>29527.251889627612</v>
      </c>
      <c r="L3" s="12">
        <v>26412.867248439867</v>
      </c>
      <c r="M3" s="12">
        <v>30402.544644977017</v>
      </c>
      <c r="N3" s="12">
        <v>28648.20910281442</v>
      </c>
      <c r="O3" s="12">
        <v>23704.518716778166</v>
      </c>
      <c r="P3" s="12">
        <v>24139.19023426011</v>
      </c>
      <c r="Q3" s="12">
        <v>25413.584011424893</v>
      </c>
      <c r="R3" s="12">
        <v>27219.885053266284</v>
      </c>
      <c r="S3" s="12">
        <v>26646.321091709404</v>
      </c>
      <c r="T3" s="12">
        <v>26479.082681930529</v>
      </c>
      <c r="U3" s="12">
        <v>27497.425170523671</v>
      </c>
      <c r="V3" s="12">
        <v>27956.17692235608</v>
      </c>
      <c r="W3" s="12">
        <v>29985.331176247055</v>
      </c>
      <c r="X3" s="12">
        <v>31391.295197315449</v>
      </c>
      <c r="Y3" s="12">
        <v>37099.861003707512</v>
      </c>
      <c r="Z3" s="12">
        <v>36523.011266366462</v>
      </c>
      <c r="AA3" s="12">
        <v>34929.21607023746</v>
      </c>
      <c r="AB3" s="12">
        <v>38891.838043410105</v>
      </c>
      <c r="AC3" s="12">
        <v>41471.978765268352</v>
      </c>
      <c r="AD3" s="12">
        <v>41649.789710011064</v>
      </c>
      <c r="AE3" s="12">
        <v>40958.244202751404</v>
      </c>
      <c r="AF3" s="12">
        <v>41050.600484020171</v>
      </c>
      <c r="AG3" s="12">
        <v>41108.835439302944</v>
      </c>
      <c r="AH3" s="12">
        <v>40481.612127546265</v>
      </c>
      <c r="AI3" s="12">
        <v>41558.069527185762</v>
      </c>
      <c r="AJ3" s="12">
        <v>41292.599342420348</v>
      </c>
      <c r="AK3" s="12">
        <v>41741.606643547391</v>
      </c>
      <c r="AL3" s="12">
        <v>40081.342411445221</v>
      </c>
      <c r="AM3" s="12">
        <v>38959.200278702214</v>
      </c>
      <c r="AN3" s="12">
        <v>41445.243825505131</v>
      </c>
      <c r="AO3" s="12">
        <v>45907.820708117644</v>
      </c>
      <c r="AP3" s="12">
        <v>46130.095027636053</v>
      </c>
      <c r="AQ3" s="12">
        <v>49444.743642525129</v>
      </c>
      <c r="AR3" s="12">
        <v>50364.471965196826</v>
      </c>
      <c r="AS3" s="12">
        <v>50663.500420750883</v>
      </c>
      <c r="AT3" s="12">
        <v>50763.650651835276</v>
      </c>
      <c r="AU3" s="12">
        <v>49767.538065227447</v>
      </c>
      <c r="AV3" s="12">
        <v>46777.257930965025</v>
      </c>
      <c r="AW3" s="12">
        <v>48762.048313579813</v>
      </c>
      <c r="AX3" s="12">
        <v>44501.361019540214</v>
      </c>
      <c r="AY3" s="12">
        <v>41351.247693010017</v>
      </c>
      <c r="AZ3" s="12">
        <v>40725.12534585478</v>
      </c>
    </row>
    <row r="4" spans="1:52">
      <c r="A4" s="12" t="s">
        <v>115</v>
      </c>
      <c r="B4" s="13">
        <v>2831374.7311716839</v>
      </c>
      <c r="C4" s="13">
        <v>17203.677120228193</v>
      </c>
      <c r="D4" s="13">
        <v>19652.35117118543</v>
      </c>
      <c r="E4" s="12">
        <v>21141.019219079437</v>
      </c>
      <c r="F4" s="12">
        <v>22885.883111851897</v>
      </c>
      <c r="G4" s="12">
        <v>24700.880384162385</v>
      </c>
      <c r="H4" s="12">
        <v>26317.791614825848</v>
      </c>
      <c r="I4" s="12">
        <v>28131.614106957022</v>
      </c>
      <c r="J4" s="12">
        <v>29068.471557920988</v>
      </c>
      <c r="K4" s="12">
        <v>29621.047666746406</v>
      </c>
      <c r="L4" s="12">
        <v>26424.753323536897</v>
      </c>
      <c r="M4" s="12">
        <v>30269.782854131925</v>
      </c>
      <c r="N4" s="12">
        <v>28929.611143303795</v>
      </c>
      <c r="O4" s="12">
        <v>23902.715215921082</v>
      </c>
      <c r="P4" s="12">
        <v>24062.085074362294</v>
      </c>
      <c r="Q4" s="12">
        <v>25290.13188489449</v>
      </c>
      <c r="R4" s="12">
        <v>27155.110974908617</v>
      </c>
      <c r="S4" s="12">
        <v>26680.915026165043</v>
      </c>
      <c r="T4" s="12">
        <v>26448.650881438196</v>
      </c>
      <c r="U4" s="12">
        <v>27427.859063716998</v>
      </c>
      <c r="V4" s="12">
        <v>27861.852328641875</v>
      </c>
      <c r="W4" s="12">
        <v>29828.781238861622</v>
      </c>
      <c r="X4" s="12">
        <v>31136.561350827313</v>
      </c>
      <c r="Y4" s="12">
        <v>36835.653924797232</v>
      </c>
      <c r="Z4" s="12">
        <v>36612.185261878032</v>
      </c>
      <c r="AA4" s="12">
        <v>34862.649845795575</v>
      </c>
      <c r="AB4" s="12">
        <v>38599.775184662067</v>
      </c>
      <c r="AC4" s="12">
        <v>41348.614238034199</v>
      </c>
      <c r="AD4" s="12">
        <v>41670.001488420174</v>
      </c>
      <c r="AE4" s="12">
        <v>40986.65933826832</v>
      </c>
      <c r="AF4" s="12">
        <v>41042.497327299949</v>
      </c>
      <c r="AG4" s="12">
        <v>41126.028333951261</v>
      </c>
      <c r="AH4" s="12">
        <v>40471.841849414981</v>
      </c>
      <c r="AI4" s="12">
        <v>41512.718237272507</v>
      </c>
      <c r="AJ4" s="12">
        <v>41292.394308398369</v>
      </c>
      <c r="AK4" s="12">
        <v>41780.07278560799</v>
      </c>
      <c r="AL4" s="12">
        <v>40192.865235865778</v>
      </c>
      <c r="AM4" s="12">
        <v>38913.334180767764</v>
      </c>
      <c r="AN4" s="12">
        <v>41164.207623605973</v>
      </c>
      <c r="AO4" s="12">
        <v>45676.44409936115</v>
      </c>
      <c r="AP4" s="12">
        <v>46004.774519176055</v>
      </c>
      <c r="AQ4" s="12">
        <v>49243.783255779214</v>
      </c>
      <c r="AR4" s="12">
        <v>50310.128362039613</v>
      </c>
      <c r="AS4" s="12">
        <v>50643.248539490713</v>
      </c>
      <c r="AT4" s="12">
        <v>50792.564226435687</v>
      </c>
      <c r="AU4" s="12">
        <v>49914.36578024456</v>
      </c>
      <c r="AV4" s="12">
        <v>46841.168804539877</v>
      </c>
      <c r="AW4" s="12">
        <v>48816.435775674923</v>
      </c>
      <c r="AX4" s="12">
        <v>44809.584526850202</v>
      </c>
      <c r="AY4" s="12">
        <v>41503.070850620599</v>
      </c>
      <c r="AZ4" s="12">
        <v>40734.30337259372</v>
      </c>
    </row>
    <row r="5" spans="1:52">
      <c r="A5" s="12" t="s">
        <v>116</v>
      </c>
      <c r="B5" s="13">
        <v>2831401.1635082201</v>
      </c>
      <c r="C5" s="13">
        <v>17098.747899259077</v>
      </c>
      <c r="D5" s="13">
        <v>19467.224809881343</v>
      </c>
      <c r="E5" s="12">
        <v>21014.54427271209</v>
      </c>
      <c r="F5" s="12">
        <v>22736.596643618192</v>
      </c>
      <c r="G5" s="12">
        <v>24555.303144910886</v>
      </c>
      <c r="H5" s="12">
        <v>26179.832521639244</v>
      </c>
      <c r="I5" s="12">
        <v>28009.093599549145</v>
      </c>
      <c r="J5" s="12">
        <v>29015.516662299469</v>
      </c>
      <c r="K5" s="12">
        <v>29689.387617259858</v>
      </c>
      <c r="L5" s="12">
        <v>26488.656174236636</v>
      </c>
      <c r="M5" s="12">
        <v>30091.715620937841</v>
      </c>
      <c r="N5" s="12">
        <v>29188.20647565645</v>
      </c>
      <c r="O5" s="12">
        <v>24145.588715774637</v>
      </c>
      <c r="P5" s="12">
        <v>23989.68461316001</v>
      </c>
      <c r="Q5" s="12">
        <v>25169.643179441213</v>
      </c>
      <c r="R5" s="12">
        <v>27072.678419499738</v>
      </c>
      <c r="S5" s="12">
        <v>26719.781649404933</v>
      </c>
      <c r="T5" s="12">
        <v>26426.704302068905</v>
      </c>
      <c r="U5" s="12">
        <v>27354.301775796594</v>
      </c>
      <c r="V5" s="12">
        <v>27779.024233432032</v>
      </c>
      <c r="W5" s="12">
        <v>29668.351321955648</v>
      </c>
      <c r="X5" s="12">
        <v>30909.794944852842</v>
      </c>
      <c r="Y5" s="12">
        <v>36525.3836280502</v>
      </c>
      <c r="Z5" s="12">
        <v>36697.523456231858</v>
      </c>
      <c r="AA5" s="12">
        <v>34836.29685202182</v>
      </c>
      <c r="AB5" s="12">
        <v>38295.812548836329</v>
      </c>
      <c r="AC5" s="12">
        <v>41207.90764099043</v>
      </c>
      <c r="AD5" s="12">
        <v>41684.635811285378</v>
      </c>
      <c r="AE5" s="12">
        <v>41021.244887735716</v>
      </c>
      <c r="AF5" s="12">
        <v>41033.690586885699</v>
      </c>
      <c r="AG5" s="12">
        <v>41138.579162095928</v>
      </c>
      <c r="AH5" s="12">
        <v>40474.687618979544</v>
      </c>
      <c r="AI5" s="12">
        <v>41456.947292377736</v>
      </c>
      <c r="AJ5" s="12">
        <v>41297.38435132728</v>
      </c>
      <c r="AK5" s="12">
        <v>41802.400572749917</v>
      </c>
      <c r="AL5" s="12">
        <v>40310.568122956698</v>
      </c>
      <c r="AM5" s="12">
        <v>38894.39559391301</v>
      </c>
      <c r="AN5" s="12">
        <v>40894.88842398626</v>
      </c>
      <c r="AO5" s="12">
        <v>45414.876743696383</v>
      </c>
      <c r="AP5" s="12">
        <v>45903.027273035761</v>
      </c>
      <c r="AQ5" s="12">
        <v>49024.127240358786</v>
      </c>
      <c r="AR5" s="12">
        <v>50251.970416521071</v>
      </c>
      <c r="AS5" s="12">
        <v>50621.244998868511</v>
      </c>
      <c r="AT5" s="12">
        <v>50812.74465517405</v>
      </c>
      <c r="AU5" s="12">
        <v>50047.490073749017</v>
      </c>
      <c r="AV5" s="12">
        <v>46941.710885090972</v>
      </c>
      <c r="AW5" s="12">
        <v>48821.191649574692</v>
      </c>
      <c r="AX5" s="12">
        <v>45129.664141235538</v>
      </c>
      <c r="AY5" s="12">
        <v>41674.457432914656</v>
      </c>
      <c r="AZ5" s="12">
        <v>40748.530560324536</v>
      </c>
    </row>
    <row r="6" spans="1:52">
      <c r="A6" s="12" t="s">
        <v>117</v>
      </c>
      <c r="B6" s="13">
        <v>2831427.9731398574</v>
      </c>
      <c r="C6" s="13">
        <v>17011.95952342782</v>
      </c>
      <c r="D6" s="13">
        <v>19274.239380345178</v>
      </c>
      <c r="E6" s="12">
        <v>20890.746620325328</v>
      </c>
      <c r="F6" s="12">
        <v>22587.491491798108</v>
      </c>
      <c r="G6" s="12">
        <v>24408.381063057481</v>
      </c>
      <c r="H6" s="12">
        <v>26042.97006086729</v>
      </c>
      <c r="I6" s="12">
        <v>27879.688147971596</v>
      </c>
      <c r="J6" s="12">
        <v>28958.434657918486</v>
      </c>
      <c r="K6" s="12">
        <v>29732.272027068524</v>
      </c>
      <c r="L6" s="12">
        <v>26604.57374954718</v>
      </c>
      <c r="M6" s="12">
        <v>29868.343938841856</v>
      </c>
      <c r="N6" s="12">
        <v>29423.995454058084</v>
      </c>
      <c r="O6" s="12">
        <v>24433.138434694665</v>
      </c>
      <c r="P6" s="12">
        <v>23921.988943505425</v>
      </c>
      <c r="Q6" s="12">
        <v>25052.117454113548</v>
      </c>
      <c r="R6" s="12">
        <v>26972.58804159574</v>
      </c>
      <c r="S6" s="12">
        <v>26762.920807470698</v>
      </c>
      <c r="T6" s="12">
        <v>26413.242647375704</v>
      </c>
      <c r="U6" s="12">
        <v>27276.753402979262</v>
      </c>
      <c r="V6" s="12">
        <v>27707.69065151703</v>
      </c>
      <c r="W6" s="12">
        <v>29504.0425595134</v>
      </c>
      <c r="X6" s="12">
        <v>30710.992463993178</v>
      </c>
      <c r="Y6" s="12">
        <v>36169.054977903987</v>
      </c>
      <c r="Z6" s="12">
        <v>36779.027318851513</v>
      </c>
      <c r="AA6" s="12">
        <v>34850.152614649334</v>
      </c>
      <c r="AB6" s="12">
        <v>37979.951260944297</v>
      </c>
      <c r="AC6" s="12">
        <v>41049.86019677249</v>
      </c>
      <c r="AD6" s="12">
        <v>41693.693154637542</v>
      </c>
      <c r="AE6" s="12">
        <v>41062.000332367636</v>
      </c>
      <c r="AF6" s="12">
        <v>41024.180319820662</v>
      </c>
      <c r="AG6" s="12">
        <v>41146.488401855007</v>
      </c>
      <c r="AH6" s="12">
        <v>40490.147889740416</v>
      </c>
      <c r="AI6" s="12">
        <v>41390.757854531512</v>
      </c>
      <c r="AJ6" s="12">
        <v>41307.568924638806</v>
      </c>
      <c r="AK6" s="12">
        <v>41808.592151350364</v>
      </c>
      <c r="AL6" s="12">
        <v>40434.450722290596</v>
      </c>
      <c r="AM6" s="12">
        <v>38902.378406801909</v>
      </c>
      <c r="AN6" s="12">
        <v>40637.283256824325</v>
      </c>
      <c r="AO6" s="12">
        <v>45123.125210135448</v>
      </c>
      <c r="AP6" s="12">
        <v>45824.842091149338</v>
      </c>
      <c r="AQ6" s="12">
        <v>48785.78399437591</v>
      </c>
      <c r="AR6" s="12">
        <v>50189.999354373693</v>
      </c>
      <c r="AS6" s="12">
        <v>50597.490441376445</v>
      </c>
      <c r="AT6" s="12">
        <v>50824.195868241906</v>
      </c>
      <c r="AU6" s="12">
        <v>50166.917872107471</v>
      </c>
      <c r="AV6" s="12">
        <v>47078.862445678336</v>
      </c>
      <c r="AW6" s="12">
        <v>48776.345187040082</v>
      </c>
      <c r="AX6" s="12">
        <v>45461.593484255653</v>
      </c>
      <c r="AY6" s="12">
        <v>41865.395404907045</v>
      </c>
      <c r="AZ6" s="12">
        <v>40767.803390796587</v>
      </c>
    </row>
    <row r="7" spans="1:52">
      <c r="A7" s="12" t="s">
        <v>118</v>
      </c>
      <c r="B7" s="13">
        <v>2831455.1596606197</v>
      </c>
      <c r="C7" s="13">
        <v>16943.301519910492</v>
      </c>
      <c r="D7" s="13">
        <v>19073.401552265874</v>
      </c>
      <c r="E7" s="12">
        <v>20769.62651034705</v>
      </c>
      <c r="F7" s="12">
        <v>22438.567655781659</v>
      </c>
      <c r="G7" s="12">
        <v>24260.114222316592</v>
      </c>
      <c r="H7" s="12">
        <v>25907.204157121378</v>
      </c>
      <c r="I7" s="12">
        <v>27743.397824539938</v>
      </c>
      <c r="J7" s="12">
        <v>28897.225550500905</v>
      </c>
      <c r="K7" s="12">
        <v>29749.701182070112</v>
      </c>
      <c r="L7" s="12">
        <v>26772.503998539185</v>
      </c>
      <c r="M7" s="12">
        <v>29599.668801265023</v>
      </c>
      <c r="N7" s="12">
        <v>29636.978432691714</v>
      </c>
      <c r="O7" s="12">
        <v>24765.36359104696</v>
      </c>
      <c r="P7" s="12">
        <v>23858.998158249397</v>
      </c>
      <c r="Q7" s="12">
        <v>24937.554267976084</v>
      </c>
      <c r="R7" s="12">
        <v>26854.840495735974</v>
      </c>
      <c r="S7" s="12">
        <v>26810.332346407558</v>
      </c>
      <c r="T7" s="12">
        <v>26408.265620918763</v>
      </c>
      <c r="U7" s="12">
        <v>27195.214041482061</v>
      </c>
      <c r="V7" s="12">
        <v>27647.849597903172</v>
      </c>
      <c r="W7" s="12">
        <v>29335.856085391493</v>
      </c>
      <c r="X7" s="12">
        <v>30540.150393133255</v>
      </c>
      <c r="Y7" s="12">
        <v>35766.672838452694</v>
      </c>
      <c r="Z7" s="12">
        <v>36856.698318887102</v>
      </c>
      <c r="AA7" s="12">
        <v>34904.212659796816</v>
      </c>
      <c r="AB7" s="12">
        <v>37652.192445928296</v>
      </c>
      <c r="AC7" s="12">
        <v>40874.473127958219</v>
      </c>
      <c r="AD7" s="12">
        <v>41697.173994480436</v>
      </c>
      <c r="AE7" s="12">
        <v>41108.925153407217</v>
      </c>
      <c r="AF7" s="12">
        <v>41013.966583145011</v>
      </c>
      <c r="AG7" s="12">
        <v>41149.756531313731</v>
      </c>
      <c r="AH7" s="12">
        <v>40518.221115325054</v>
      </c>
      <c r="AI7" s="12">
        <v>41314.151085676502</v>
      </c>
      <c r="AJ7" s="12">
        <v>41322.947481803138</v>
      </c>
      <c r="AK7" s="12">
        <v>41798.649667595731</v>
      </c>
      <c r="AL7" s="12">
        <v>40564.512683317706</v>
      </c>
      <c r="AM7" s="12">
        <v>38937.276509046016</v>
      </c>
      <c r="AN7" s="12">
        <v>40391.389152793054</v>
      </c>
      <c r="AO7" s="12">
        <v>44801.196066736789</v>
      </c>
      <c r="AP7" s="12">
        <v>45770.207778968412</v>
      </c>
      <c r="AQ7" s="12">
        <v>48528.761913458729</v>
      </c>
      <c r="AR7" s="12">
        <v>50124.216401069818</v>
      </c>
      <c r="AS7" s="12">
        <v>50571.985509349746</v>
      </c>
      <c r="AT7" s="12">
        <v>50826.921794649796</v>
      </c>
      <c r="AU7" s="12">
        <v>50272.656099356158</v>
      </c>
      <c r="AV7" s="12">
        <v>47252.601768052577</v>
      </c>
      <c r="AW7" s="12">
        <v>48681.925628307479</v>
      </c>
      <c r="AX7" s="12">
        <v>45805.366179723183</v>
      </c>
      <c r="AY7" s="12">
        <v>42075.872736542929</v>
      </c>
      <c r="AZ7" s="12">
        <v>40792.118347400254</v>
      </c>
    </row>
    <row r="8" spans="1:52">
      <c r="A8" s="12" t="s">
        <v>119</v>
      </c>
      <c r="B8" s="13">
        <v>2831482.7226629681</v>
      </c>
      <c r="C8" s="13">
        <v>16892.763418107206</v>
      </c>
      <c r="D8" s="13">
        <v>18864.717993264658</v>
      </c>
      <c r="E8" s="12">
        <v>20651.184191196273</v>
      </c>
      <c r="F8" s="12">
        <v>22289.82513495889</v>
      </c>
      <c r="G8" s="12">
        <v>24110.502706402232</v>
      </c>
      <c r="H8" s="12">
        <v>25772.534735013425</v>
      </c>
      <c r="I8" s="12">
        <v>27600.222701569426</v>
      </c>
      <c r="J8" s="12">
        <v>28831.889345770807</v>
      </c>
      <c r="K8" s="12">
        <v>29741.675368159409</v>
      </c>
      <c r="L8" s="12">
        <v>26992.444870345884</v>
      </c>
      <c r="M8" s="12">
        <v>29285.691201602396</v>
      </c>
      <c r="N8" s="12">
        <v>29827.155765737727</v>
      </c>
      <c r="O8" s="12">
        <v>25142.263403207278</v>
      </c>
      <c r="P8" s="12">
        <v>23800.71235024152</v>
      </c>
      <c r="Q8" s="12">
        <v>24825.953180109507</v>
      </c>
      <c r="R8" s="12">
        <v>26719.436436443128</v>
      </c>
      <c r="S8" s="12">
        <v>26862.016112264366</v>
      </c>
      <c r="T8" s="12">
        <v>26411.772926265341</v>
      </c>
      <c r="U8" s="12">
        <v>27109.68378752231</v>
      </c>
      <c r="V8" s="12">
        <v>27599.499087812579</v>
      </c>
      <c r="W8" s="12">
        <v>29163.793033318863</v>
      </c>
      <c r="X8" s="12">
        <v>30397.265217441818</v>
      </c>
      <c r="Y8" s="12">
        <v>35318.242073447007</v>
      </c>
      <c r="Z8" s="12">
        <v>36930.537925215263</v>
      </c>
      <c r="AA8" s="12">
        <v>34998.472513968518</v>
      </c>
      <c r="AB8" s="12">
        <v>37312.537228661604</v>
      </c>
      <c r="AC8" s="12">
        <v>40681.747657068001</v>
      </c>
      <c r="AD8" s="12">
        <v>41695.078806790647</v>
      </c>
      <c r="AE8" s="12">
        <v>41162.018832126705</v>
      </c>
      <c r="AF8" s="12">
        <v>41003.049433895838</v>
      </c>
      <c r="AG8" s="12">
        <v>41148.384028524422</v>
      </c>
      <c r="AH8" s="12">
        <v>40558.905749487931</v>
      </c>
      <c r="AI8" s="12">
        <v>41227.128147667951</v>
      </c>
      <c r="AJ8" s="12">
        <v>41343.519476328933</v>
      </c>
      <c r="AK8" s="12">
        <v>41772.575267481465</v>
      </c>
      <c r="AL8" s="12">
        <v>40700.753655365937</v>
      </c>
      <c r="AM8" s="12">
        <v>38999.08379120427</v>
      </c>
      <c r="AN8" s="12">
        <v>40157.203143059734</v>
      </c>
      <c r="AO8" s="12">
        <v>44449.095880605346</v>
      </c>
      <c r="AP8" s="12">
        <v>45739.113145461197</v>
      </c>
      <c r="AQ8" s="12">
        <v>48253.069390752185</v>
      </c>
      <c r="AR8" s="12">
        <v>50054.622781821738</v>
      </c>
      <c r="AS8" s="12">
        <v>50544.730844966805</v>
      </c>
      <c r="AT8" s="12">
        <v>50820.926362227598</v>
      </c>
      <c r="AU8" s="12">
        <v>50364.711677201529</v>
      </c>
      <c r="AV8" s="12">
        <v>47462.907142651988</v>
      </c>
      <c r="AW8" s="12">
        <v>48537.962202092487</v>
      </c>
      <c r="AX8" s="12">
        <v>46160.975853703363</v>
      </c>
      <c r="AY8" s="12">
        <v>42305.877402696009</v>
      </c>
      <c r="AZ8" s="12">
        <v>40821.471915166287</v>
      </c>
    </row>
    <row r="9" spans="1:52">
      <c r="A9" s="12" t="s">
        <v>120</v>
      </c>
      <c r="B9" s="13">
        <v>2831510.6617377996</v>
      </c>
      <c r="C9" s="13">
        <v>16860.334749641424</v>
      </c>
      <c r="D9" s="13">
        <v>18648.195368895631</v>
      </c>
      <c r="E9" s="12">
        <v>20535.419911283185</v>
      </c>
      <c r="F9" s="12">
        <v>22141.2639287198</v>
      </c>
      <c r="G9" s="12">
        <v>23959.546599028028</v>
      </c>
      <c r="H9" s="12">
        <v>25638.961719155857</v>
      </c>
      <c r="I9" s="12">
        <v>27450.162851375022</v>
      </c>
      <c r="J9" s="12">
        <v>28762.426049453461</v>
      </c>
      <c r="K9" s="12">
        <v>29708.194871228334</v>
      </c>
      <c r="L9" s="12">
        <v>27264.394314163044</v>
      </c>
      <c r="M9" s="12">
        <v>28926.412133222981</v>
      </c>
      <c r="N9" s="12">
        <v>29994.527807373808</v>
      </c>
      <c r="O9" s="12">
        <v>25563.837089561326</v>
      </c>
      <c r="P9" s="12">
        <v>23747.131612330082</v>
      </c>
      <c r="Q9" s="12">
        <v>24717.313749610585</v>
      </c>
      <c r="R9" s="12">
        <v>26566.376518223169</v>
      </c>
      <c r="S9" s="12">
        <v>26917.971951093568</v>
      </c>
      <c r="T9" s="12">
        <v>26423.764266989863</v>
      </c>
      <c r="U9" s="12">
        <v>27020.162737317522</v>
      </c>
      <c r="V9" s="12">
        <v>27562.637136683152</v>
      </c>
      <c r="W9" s="12">
        <v>28987.854536896837</v>
      </c>
      <c r="X9" s="12">
        <v>30282.333422371383</v>
      </c>
      <c r="Y9" s="12">
        <v>34823.767546294235</v>
      </c>
      <c r="Z9" s="12">
        <v>37000.547606439213</v>
      </c>
      <c r="AA9" s="12">
        <v>35132.927704054237</v>
      </c>
      <c r="AB9" s="12">
        <v>36960.986733948426</v>
      </c>
      <c r="AC9" s="12">
        <v>40471.685006564665</v>
      </c>
      <c r="AD9" s="12">
        <v>41687.408067517601</v>
      </c>
      <c r="AE9" s="12">
        <v>41221.280849827403</v>
      </c>
      <c r="AF9" s="12">
        <v>40991.428929107147</v>
      </c>
      <c r="AG9" s="12">
        <v>41142.371371506597</v>
      </c>
      <c r="AH9" s="12">
        <v>40612.200246110457</v>
      </c>
      <c r="AI9" s="12">
        <v>41129.690202273698</v>
      </c>
      <c r="AJ9" s="12">
        <v>41369.284361763304</v>
      </c>
      <c r="AK9" s="12">
        <v>41730.371096812225</v>
      </c>
      <c r="AL9" s="12">
        <v>40843.173287640901</v>
      </c>
      <c r="AM9" s="12">
        <v>39087.794144782929</v>
      </c>
      <c r="AN9" s="12">
        <v>39934.722259286063</v>
      </c>
      <c r="AO9" s="12">
        <v>44066.831217892628</v>
      </c>
      <c r="AP9" s="12">
        <v>45731.547003111533</v>
      </c>
      <c r="AQ9" s="12">
        <v>47958.714816918466</v>
      </c>
      <c r="AR9" s="12">
        <v>49981.219721581656</v>
      </c>
      <c r="AS9" s="12">
        <v>50515.727090249195</v>
      </c>
      <c r="AT9" s="12">
        <v>50806.213497624805</v>
      </c>
      <c r="AU9" s="12">
        <v>50443.091525021009</v>
      </c>
      <c r="AV9" s="12">
        <v>47709.756868599608</v>
      </c>
      <c r="AW9" s="12">
        <v>48344.484125593764</v>
      </c>
      <c r="AX9" s="12">
        <v>46528.416134513274</v>
      </c>
      <c r="AY9" s="12">
        <v>42555.39738316695</v>
      </c>
      <c r="AZ9" s="12">
        <v>40855.860580765184</v>
      </c>
    </row>
    <row r="10" spans="1:52">
      <c r="A10" s="12" t="s">
        <v>121</v>
      </c>
      <c r="B10" s="13">
        <v>2831538.9764744504</v>
      </c>
      <c r="C10" s="13">
        <v>16846.005048359268</v>
      </c>
      <c r="D10" s="13">
        <v>18423.840342646243</v>
      </c>
      <c r="E10" s="12">
        <v>20422.333919009085</v>
      </c>
      <c r="F10" s="12">
        <v>21992.884036454427</v>
      </c>
      <c r="G10" s="12">
        <v>23807.245983907193</v>
      </c>
      <c r="H10" s="12">
        <v>25506.485034161622</v>
      </c>
      <c r="I10" s="12">
        <v>27293.218346271369</v>
      </c>
      <c r="J10" s="12">
        <v>28688.835667275336</v>
      </c>
      <c r="K10" s="12">
        <v>29649.25997716593</v>
      </c>
      <c r="L10" s="12">
        <v>27588.350279248996</v>
      </c>
      <c r="M10" s="12">
        <v>28521.832589469777</v>
      </c>
      <c r="N10" s="12">
        <v>30139.094911775021</v>
      </c>
      <c r="O10" s="12">
        <v>26030.083868504793</v>
      </c>
      <c r="P10" s="12">
        <v>23698.256037362095</v>
      </c>
      <c r="Q10" s="12">
        <v>24611.635535592159</v>
      </c>
      <c r="R10" s="12">
        <v>26395.661395565377</v>
      </c>
      <c r="S10" s="12">
        <v>26978.199708951222</v>
      </c>
      <c r="T10" s="12">
        <v>26444.239346673825</v>
      </c>
      <c r="U10" s="12">
        <v>26926.650987085468</v>
      </c>
      <c r="V10" s="12">
        <v>27537.26176016856</v>
      </c>
      <c r="W10" s="12">
        <v>28808.041729599052</v>
      </c>
      <c r="X10" s="12">
        <v>30195.351493658243</v>
      </c>
      <c r="Y10" s="12">
        <v>34283.254120058264</v>
      </c>
      <c r="Z10" s="12">
        <v>37066.728830888766</v>
      </c>
      <c r="AA10" s="12">
        <v>35307.573757329243</v>
      </c>
      <c r="AB10" s="12">
        <v>36597.542086523914</v>
      </c>
      <c r="AC10" s="12">
        <v>40244.28639885351</v>
      </c>
      <c r="AD10" s="12">
        <v>41674.162252583614</v>
      </c>
      <c r="AE10" s="12">
        <v>41286.710687839703</v>
      </c>
      <c r="AF10" s="12">
        <v>40979.105125809881</v>
      </c>
      <c r="AG10" s="12">
        <v>41131.719038246832</v>
      </c>
      <c r="AH10" s="12">
        <v>40678.103059201087</v>
      </c>
      <c r="AI10" s="12">
        <v>41021.838411174183</v>
      </c>
      <c r="AJ10" s="12">
        <v>41400.241591691854</v>
      </c>
      <c r="AK10" s="12">
        <v>41672.039301201818</v>
      </c>
      <c r="AL10" s="12">
        <v>40991.771229225975</v>
      </c>
      <c r="AM10" s="12">
        <v>39203.401462235386</v>
      </c>
      <c r="AN10" s="12">
        <v>39723.943533628037</v>
      </c>
      <c r="AO10" s="12">
        <v>43654.408643796814</v>
      </c>
      <c r="AP10" s="12">
        <v>45747.49816791802</v>
      </c>
      <c r="AQ10" s="12">
        <v>47645.706580137776</v>
      </c>
      <c r="AR10" s="12">
        <v>49904.008445041778</v>
      </c>
      <c r="AS10" s="12">
        <v>50484.974887061668</v>
      </c>
      <c r="AT10" s="12">
        <v>50782.787126310788</v>
      </c>
      <c r="AU10" s="12">
        <v>50507.802559863529</v>
      </c>
      <c r="AV10" s="12">
        <v>47993.129253700274</v>
      </c>
      <c r="AW10" s="12">
        <v>48101.520604496727</v>
      </c>
      <c r="AX10" s="12">
        <v>46907.680652721261</v>
      </c>
      <c r="AY10" s="12">
        <v>42824.420662681594</v>
      </c>
      <c r="AZ10" s="12">
        <v>40895.280832506563</v>
      </c>
    </row>
    <row r="11" spans="1:52">
      <c r="A11" s="12" t="s">
        <v>122</v>
      </c>
      <c r="B11" s="13">
        <v>2831567.6664606938</v>
      </c>
      <c r="C11" s="13">
        <v>16849.76385032884</v>
      </c>
      <c r="D11" s="13">
        <v>18191.659575937894</v>
      </c>
      <c r="E11" s="12">
        <v>20311.926462766416</v>
      </c>
      <c r="F11" s="12">
        <v>21844.685457552776</v>
      </c>
      <c r="G11" s="12">
        <v>23653.600944752547</v>
      </c>
      <c r="H11" s="12">
        <v>25375.10460464417</v>
      </c>
      <c r="I11" s="12">
        <v>27129.389258572821</v>
      </c>
      <c r="J11" s="12">
        <v>28611.118204964085</v>
      </c>
      <c r="K11" s="12">
        <v>29564.87097185832</v>
      </c>
      <c r="L11" s="12">
        <v>27964.310714924621</v>
      </c>
      <c r="M11" s="12">
        <v>28071.953563659754</v>
      </c>
      <c r="N11" s="12">
        <v>30260.857433113753</v>
      </c>
      <c r="O11" s="12">
        <v>26541.002958443274</v>
      </c>
      <c r="P11" s="12">
        <v>23654.085718183273</v>
      </c>
      <c r="Q11" s="12">
        <v>24508.91809718317</v>
      </c>
      <c r="R11" s="12">
        <v>26207.291722942326</v>
      </c>
      <c r="S11" s="12">
        <v>27042.699231897004</v>
      </c>
      <c r="T11" s="12">
        <v>26473.197868905867</v>
      </c>
      <c r="U11" s="12">
        <v>26829.148633044144</v>
      </c>
      <c r="V11" s="12">
        <v>27523.370974138234</v>
      </c>
      <c r="W11" s="12">
        <v>28624.355744771565</v>
      </c>
      <c r="X11" s="12">
        <v>30136.315917322416</v>
      </c>
      <c r="Y11" s="12">
        <v>33696.706657459654</v>
      </c>
      <c r="Z11" s="12">
        <v>37129.083066620427</v>
      </c>
      <c r="AA11" s="12">
        <v>35522.406201454301</v>
      </c>
      <c r="AB11" s="12">
        <v>36222.204411054176</v>
      </c>
      <c r="AC11" s="12">
        <v>39999.553056282326</v>
      </c>
      <c r="AD11" s="12">
        <v>41655.341837883854</v>
      </c>
      <c r="AE11" s="12">
        <v>41358.307827523095</v>
      </c>
      <c r="AF11" s="12">
        <v>40966.078081031876</v>
      </c>
      <c r="AG11" s="12">
        <v>41116.427506698914</v>
      </c>
      <c r="AH11" s="12">
        <v>40756.612642895212</v>
      </c>
      <c r="AI11" s="12">
        <v>40903.573935962442</v>
      </c>
      <c r="AJ11" s="12">
        <v>41436.390619738595</v>
      </c>
      <c r="AK11" s="12">
        <v>41597.582026073229</v>
      </c>
      <c r="AL11" s="12">
        <v>41146.547129082333</v>
      </c>
      <c r="AM11" s="12">
        <v>39345.899636962102</v>
      </c>
      <c r="AN11" s="12">
        <v>39524.863998735913</v>
      </c>
      <c r="AO11" s="12">
        <v>43211.834722562911</v>
      </c>
      <c r="AP11" s="12">
        <v>45786.955459393044</v>
      </c>
      <c r="AQ11" s="12">
        <v>47314.053066108812</v>
      </c>
      <c r="AR11" s="12">
        <v>49822.990176634368</v>
      </c>
      <c r="AS11" s="12">
        <v>50452.474877112247</v>
      </c>
      <c r="AT11" s="12">
        <v>50750.651172575155</v>
      </c>
      <c r="AU11" s="12">
        <v>50558.85169645022</v>
      </c>
      <c r="AV11" s="12">
        <v>48313.002614437806</v>
      </c>
      <c r="AW11" s="12">
        <v>47809.100832977376</v>
      </c>
      <c r="AX11" s="12">
        <v>47298.763041146281</v>
      </c>
      <c r="AY11" s="12">
        <v>43112.935230889336</v>
      </c>
      <c r="AZ11" s="12">
        <v>40939.729160338444</v>
      </c>
    </row>
    <row r="12" spans="1:52">
      <c r="A12" s="12" t="s">
        <v>123</v>
      </c>
      <c r="B12" s="13">
        <v>2831596.7312827413</v>
      </c>
      <c r="C12" s="13">
        <v>16871.600693839544</v>
      </c>
      <c r="D12" s="13">
        <v>17951.659728126393</v>
      </c>
      <c r="E12" s="12">
        <v>20204.197790938779</v>
      </c>
      <c r="F12" s="12">
        <v>21696.668191404864</v>
      </c>
      <c r="G12" s="12">
        <v>23498.611565276511</v>
      </c>
      <c r="H12" s="12">
        <v>25244.820355217489</v>
      </c>
      <c r="I12" s="12">
        <v>26958.675660593421</v>
      </c>
      <c r="J12" s="12">
        <v>28529.273668248534</v>
      </c>
      <c r="K12" s="12">
        <v>29455.028141188755</v>
      </c>
      <c r="L12" s="12">
        <v>28392.273570573354</v>
      </c>
      <c r="M12" s="12">
        <v>27576.776049083855</v>
      </c>
      <c r="N12" s="12">
        <v>30359.81572555974</v>
      </c>
      <c r="O12" s="12">
        <v>27096.59357779237</v>
      </c>
      <c r="P12" s="12">
        <v>23614.620747638037</v>
      </c>
      <c r="Q12" s="12">
        <v>24409.160993528654</v>
      </c>
      <c r="R12" s="12">
        <v>26001.268154809884</v>
      </c>
      <c r="S12" s="12">
        <v>27111.470365994202</v>
      </c>
      <c r="T12" s="12">
        <v>26510.639537281728</v>
      </c>
      <c r="U12" s="12">
        <v>26727.655771411781</v>
      </c>
      <c r="V12" s="12">
        <v>27520.962794677325</v>
      </c>
      <c r="W12" s="12">
        <v>28436.797715632809</v>
      </c>
      <c r="X12" s="12">
        <v>30105.223179667653</v>
      </c>
      <c r="Y12" s="12">
        <v>33064.130020875593</v>
      </c>
      <c r="Z12" s="12">
        <v>37187.611781417385</v>
      </c>
      <c r="AA12" s="12">
        <v>35777.420564475578</v>
      </c>
      <c r="AB12" s="12">
        <v>35834.974832136249</v>
      </c>
      <c r="AC12" s="12">
        <v>39737.486201141401</v>
      </c>
      <c r="AD12" s="12">
        <v>41630.947299286345</v>
      </c>
      <c r="AE12" s="12">
        <v>41436.071750266128</v>
      </c>
      <c r="AF12" s="12">
        <v>40952.347851797887</v>
      </c>
      <c r="AG12" s="12">
        <v>41096.497254783724</v>
      </c>
      <c r="AH12" s="12">
        <v>40847.727451455175</v>
      </c>
      <c r="AI12" s="12">
        <v>40774.897938144131</v>
      </c>
      <c r="AJ12" s="12">
        <v>41477.730899566057</v>
      </c>
      <c r="AK12" s="12">
        <v>41507.001416658626</v>
      </c>
      <c r="AL12" s="12">
        <v>41307.500636048979</v>
      </c>
      <c r="AM12" s="12">
        <v>39515.282563310415</v>
      </c>
      <c r="AN12" s="12">
        <v>39337.48068775409</v>
      </c>
      <c r="AO12" s="12">
        <v>42739.116017482862</v>
      </c>
      <c r="AP12" s="12">
        <v>45849.907700561911</v>
      </c>
      <c r="AQ12" s="12">
        <v>46963.762658049469</v>
      </c>
      <c r="AR12" s="12">
        <v>49738.166140531735</v>
      </c>
      <c r="AS12" s="12">
        <v>50418.227701952215</v>
      </c>
      <c r="AT12" s="12">
        <v>50709.809559528017</v>
      </c>
      <c r="AU12" s="12">
        <v>50596.245847175087</v>
      </c>
      <c r="AV12" s="12">
        <v>48669.355275971888</v>
      </c>
      <c r="AW12" s="12">
        <v>47467.253993706145</v>
      </c>
      <c r="AX12" s="12">
        <v>47701.656934857238</v>
      </c>
      <c r="AY12" s="12">
        <v>43420.929082361443</v>
      </c>
      <c r="AZ12" s="12">
        <v>40989.202055846727</v>
      </c>
    </row>
    <row r="13" spans="1:52">
      <c r="A13" s="12" t="s">
        <v>124</v>
      </c>
      <c r="B13" s="13">
        <v>2831626.1705252454</v>
      </c>
      <c r="C13" s="13">
        <v>16911.505119401369</v>
      </c>
      <c r="D13" s="13">
        <v>17703.847456502546</v>
      </c>
      <c r="E13" s="12">
        <v>20099.148151900888</v>
      </c>
      <c r="F13" s="12">
        <v>21548.832237400689</v>
      </c>
      <c r="G13" s="12">
        <v>23342.277929191107</v>
      </c>
      <c r="H13" s="12">
        <v>25115.632210496056</v>
      </c>
      <c r="I13" s="12">
        <v>26781.077624646903</v>
      </c>
      <c r="J13" s="12">
        <v>28443.30206285874</v>
      </c>
      <c r="K13" s="12">
        <v>29319.731771037626</v>
      </c>
      <c r="L13" s="12">
        <v>28872.236795641173</v>
      </c>
      <c r="M13" s="12">
        <v>27036.301039007016</v>
      </c>
      <c r="N13" s="12">
        <v>30435.970143280043</v>
      </c>
      <c r="O13" s="12">
        <v>27696.854944977629</v>
      </c>
      <c r="P13" s="12">
        <v>23579.861218569538</v>
      </c>
      <c r="Q13" s="12">
        <v>24312.363783789737</v>
      </c>
      <c r="R13" s="12">
        <v>25777.591345607245</v>
      </c>
      <c r="S13" s="12">
        <v>27184.512957309689</v>
      </c>
      <c r="T13" s="12">
        <v>26556.564055404298</v>
      </c>
      <c r="U13" s="12">
        <v>26622.172498406842</v>
      </c>
      <c r="V13" s="12">
        <v>27530.035238086697</v>
      </c>
      <c r="W13" s="12">
        <v>28245.368775273586</v>
      </c>
      <c r="X13" s="12">
        <v>30102.06976728142</v>
      </c>
      <c r="Y13" s="12">
        <v>32385.529072339945</v>
      </c>
      <c r="Z13" s="12">
        <v>37242.316442789532</v>
      </c>
      <c r="AA13" s="12">
        <v>36072.612374824625</v>
      </c>
      <c r="AB13" s="12">
        <v>35435.854474298161</v>
      </c>
      <c r="AC13" s="12">
        <v>39458.087055663476</v>
      </c>
      <c r="AD13" s="12">
        <v>41600.979112631969</v>
      </c>
      <c r="AE13" s="12">
        <v>41520.001937486442</v>
      </c>
      <c r="AF13" s="12">
        <v>40937.914495129611</v>
      </c>
      <c r="AG13" s="12">
        <v>41071.928760389317</v>
      </c>
      <c r="AH13" s="12">
        <v>40951.445939270321</v>
      </c>
      <c r="AI13" s="12">
        <v>40635.811579137517</v>
      </c>
      <c r="AJ13" s="12">
        <v>41524.261884875188</v>
      </c>
      <c r="AK13" s="12">
        <v>41400.299617999422</v>
      </c>
      <c r="AL13" s="12">
        <v>41474.631398842794</v>
      </c>
      <c r="AM13" s="12">
        <v>39711.544136574514</v>
      </c>
      <c r="AN13" s="12">
        <v>39161.790634321143</v>
      </c>
      <c r="AO13" s="12">
        <v>42236.259090895634</v>
      </c>
      <c r="AP13" s="12">
        <v>45936.3437179619</v>
      </c>
      <c r="AQ13" s="12">
        <v>46594.843736697367</v>
      </c>
      <c r="AR13" s="12">
        <v>49649.537560646393</v>
      </c>
      <c r="AS13" s="12">
        <v>50382.234002976147</v>
      </c>
      <c r="AT13" s="12">
        <v>50660.266209100249</v>
      </c>
      <c r="AU13" s="12">
        <v>50619.991922105648</v>
      </c>
      <c r="AV13" s="12">
        <v>49062.165572135345</v>
      </c>
      <c r="AW13" s="12">
        <v>47076.009257851612</v>
      </c>
      <c r="AX13" s="12">
        <v>48116.355971172277</v>
      </c>
      <c r="AY13" s="12">
        <v>43748.39021658936</v>
      </c>
      <c r="AZ13" s="12">
        <v>41043.696012254448</v>
      </c>
    </row>
    <row r="14" spans="1:52" s="16" customFormat="1">
      <c r="A14" s="15" t="s">
        <v>125</v>
      </c>
      <c r="B14" s="15">
        <v>2831655.9837712958</v>
      </c>
      <c r="C14" s="15">
        <v>16969.466669744248</v>
      </c>
      <c r="D14" s="15">
        <v>17448.229416292674</v>
      </c>
      <c r="E14" s="15">
        <v>19996.777794018613</v>
      </c>
      <c r="F14" s="15">
        <v>21401.177594930276</v>
      </c>
      <c r="G14" s="15">
        <v>23184.600120207953</v>
      </c>
      <c r="H14" s="15">
        <v>24987.540095094882</v>
      </c>
      <c r="I14" s="15">
        <v>26596.595223046708</v>
      </c>
      <c r="J14" s="15">
        <v>28353.203394525921</v>
      </c>
      <c r="K14" s="15">
        <v>29158.982147282397</v>
      </c>
      <c r="L14" s="15">
        <v>29404.198339636605</v>
      </c>
      <c r="M14" s="15">
        <v>26450.529526668124</v>
      </c>
      <c r="N14" s="15">
        <v>30489.321040439077</v>
      </c>
      <c r="O14" s="15">
        <v>28341.786278434538</v>
      </c>
      <c r="P14" s="15">
        <v>23549.807223819618</v>
      </c>
      <c r="Q14" s="15">
        <v>24218.526027143598</v>
      </c>
      <c r="R14" s="15">
        <v>25536.261949756899</v>
      </c>
      <c r="S14" s="15">
        <v>27261.826851913967</v>
      </c>
      <c r="T14" s="15">
        <v>26610.971126883538</v>
      </c>
      <c r="U14" s="15">
        <v>26512.698910248037</v>
      </c>
      <c r="V14" s="15">
        <v>27550.586320882925</v>
      </c>
      <c r="W14" s="15">
        <v>28050.070056657147</v>
      </c>
      <c r="X14" s="15">
        <v>30126.852167034845</v>
      </c>
      <c r="Y14" s="15">
        <v>31660.908673543312</v>
      </c>
      <c r="Z14" s="15">
        <v>37293.198517973593</v>
      </c>
      <c r="AA14" s="15">
        <v>36407.977161318377</v>
      </c>
      <c r="AB14" s="15">
        <v>35024.844461998866</v>
      </c>
      <c r="AC14" s="15">
        <v>39161.356842023801</v>
      </c>
      <c r="AD14" s="15">
        <v>41565.43775373447</v>
      </c>
      <c r="AE14" s="15">
        <v>41610.097870630751</v>
      </c>
      <c r="AF14" s="15">
        <v>40922.778068045634</v>
      </c>
      <c r="AG14" s="15">
        <v>41042.722501370859</v>
      </c>
      <c r="AH14" s="15">
        <v>41067.766560856864</v>
      </c>
      <c r="AI14" s="15">
        <v>40486.316020273502</v>
      </c>
      <c r="AJ14" s="15">
        <v>41575.983029405405</v>
      </c>
      <c r="AK14" s="15">
        <v>41277.478774946219</v>
      </c>
      <c r="AL14" s="15">
        <v>41647.939066058614</v>
      </c>
      <c r="AM14" s="15">
        <v>39934.67825299516</v>
      </c>
      <c r="AN14" s="15">
        <v>38997.790872569603</v>
      </c>
      <c r="AO14" s="15">
        <v>41703.270504187378</v>
      </c>
      <c r="AP14" s="15">
        <v>46046.252341641382</v>
      </c>
      <c r="AQ14" s="15">
        <v>46207.304680310517</v>
      </c>
      <c r="AR14" s="15">
        <v>49557.105660630958</v>
      </c>
      <c r="AS14" s="15">
        <v>50344.494421421943</v>
      </c>
      <c r="AT14" s="15">
        <v>50602.025042043839</v>
      </c>
      <c r="AU14" s="15">
        <v>50630.096828983587</v>
      </c>
      <c r="AV14" s="15">
        <v>49491.411845431066</v>
      </c>
      <c r="AW14" s="15">
        <v>46635.395785084314</v>
      </c>
      <c r="AX14" s="15">
        <v>48542.853789658264</v>
      </c>
      <c r="AY14" s="15">
        <v>44095.30663798302</v>
      </c>
      <c r="AZ14" s="15">
        <v>41103.20752442121</v>
      </c>
    </row>
    <row r="15" spans="1:52">
      <c r="A15" s="12" t="s">
        <v>126</v>
      </c>
      <c r="B15" s="13">
        <v>2831686.4167101705</v>
      </c>
      <c r="C15" s="13">
        <v>16969.049681150806</v>
      </c>
      <c r="D15" s="13">
        <v>17307.077076244852</v>
      </c>
      <c r="E15" s="12">
        <v>19827.4119373705</v>
      </c>
      <c r="F15" s="12">
        <v>21269.353866490135</v>
      </c>
      <c r="G15" s="12">
        <v>23034.953493455359</v>
      </c>
      <c r="H15" s="12">
        <v>24844.655376834657</v>
      </c>
      <c r="I15" s="12">
        <v>26456.444572296892</v>
      </c>
      <c r="J15" s="12">
        <v>28244.460635863026</v>
      </c>
      <c r="K15" s="12">
        <v>29114.287561571397</v>
      </c>
      <c r="L15" s="12">
        <v>29523.421750063757</v>
      </c>
      <c r="M15" s="12">
        <v>26410.371683667287</v>
      </c>
      <c r="N15" s="12">
        <v>30401.862131773643</v>
      </c>
      <c r="O15" s="12">
        <v>28645.965801327766</v>
      </c>
      <c r="P15" s="12">
        <v>23703.307234559052</v>
      </c>
      <c r="Q15" s="12">
        <v>24136.727536072594</v>
      </c>
      <c r="R15" s="12">
        <v>25409.863641353477</v>
      </c>
      <c r="S15" s="12">
        <v>27214.713886915168</v>
      </c>
      <c r="T15" s="12">
        <v>26641.285256363364</v>
      </c>
      <c r="U15" s="12">
        <v>26473.79243757372</v>
      </c>
      <c r="V15" s="12">
        <v>27485.037702140089</v>
      </c>
      <c r="W15" s="12">
        <v>27944.279957971368</v>
      </c>
      <c r="X15" s="12">
        <v>29974.238356762464</v>
      </c>
      <c r="Y15" s="12">
        <v>31378.314779880864</v>
      </c>
      <c r="Z15" s="12">
        <v>37075.132914244161</v>
      </c>
      <c r="AA15" s="12">
        <v>36500.940978251143</v>
      </c>
      <c r="AB15" s="12">
        <v>34918.088963277791</v>
      </c>
      <c r="AC15" s="12">
        <v>38881.272456976396</v>
      </c>
      <c r="AD15" s="12">
        <v>41459.444208455883</v>
      </c>
      <c r="AE15" s="12">
        <v>41635.879308931653</v>
      </c>
      <c r="AF15" s="12">
        <v>40945.015041896011</v>
      </c>
      <c r="AG15" s="12">
        <v>41035.325582509344</v>
      </c>
      <c r="AH15" s="12">
        <v>41089.590411575678</v>
      </c>
      <c r="AI15" s="12">
        <v>40463.932937173682</v>
      </c>
      <c r="AJ15" s="12">
        <v>41541.064950898006</v>
      </c>
      <c r="AK15" s="12">
        <v>41272.082292167353</v>
      </c>
      <c r="AL15" s="12">
        <v>41702.460169659564</v>
      </c>
      <c r="AM15" s="12">
        <v>40039.907231522979</v>
      </c>
      <c r="AN15" s="12">
        <v>38925.061665272049</v>
      </c>
      <c r="AO15" s="12">
        <v>41410.75216696538</v>
      </c>
      <c r="AP15" s="12">
        <v>45845.254404834959</v>
      </c>
      <c r="AQ15" s="12">
        <v>46058.590699389788</v>
      </c>
      <c r="AR15" s="12">
        <v>49375.095202746699</v>
      </c>
      <c r="AS15" s="12">
        <v>50294.038928531896</v>
      </c>
      <c r="AT15" s="12">
        <v>50583.552576949143</v>
      </c>
      <c r="AU15" s="12">
        <v>50667.672296898505</v>
      </c>
      <c r="AV15" s="12">
        <v>49651.544013714163</v>
      </c>
      <c r="AW15" s="12">
        <v>46662.552241462028</v>
      </c>
      <c r="AX15" s="12">
        <v>48646.634228962772</v>
      </c>
      <c r="AY15" s="12">
        <v>44390.933019257871</v>
      </c>
      <c r="AZ15" s="12">
        <v>41235.106999628704</v>
      </c>
    </row>
    <row r="16" spans="1:52">
      <c r="A16" s="12" t="s">
        <v>127</v>
      </c>
      <c r="B16" s="13">
        <v>2831717.4685742049</v>
      </c>
      <c r="C16" s="13">
        <v>16968.630481212447</v>
      </c>
      <c r="D16" s="13">
        <v>17184.061527130547</v>
      </c>
      <c r="E16" s="12">
        <v>19650.174515852312</v>
      </c>
      <c r="F16" s="12">
        <v>21140.206832671349</v>
      </c>
      <c r="G16" s="12">
        <v>22885.488204099642</v>
      </c>
      <c r="H16" s="12">
        <v>24700.425655610266</v>
      </c>
      <c r="I16" s="12">
        <v>26317.39071217232</v>
      </c>
      <c r="J16" s="12">
        <v>28128.833443717187</v>
      </c>
      <c r="K16" s="12">
        <v>29065.466291724235</v>
      </c>
      <c r="L16" s="12">
        <v>29617.19271691842</v>
      </c>
      <c r="M16" s="12">
        <v>26422.227935924508</v>
      </c>
      <c r="N16" s="12">
        <v>30269.097948986975</v>
      </c>
      <c r="O16" s="12">
        <v>28927.340337421942</v>
      </c>
      <c r="P16" s="12">
        <v>23901.482456582689</v>
      </c>
      <c r="Q16" s="12">
        <v>24059.633033590613</v>
      </c>
      <c r="R16" s="12">
        <v>25286.428818959914</v>
      </c>
      <c r="S16" s="12">
        <v>27149.945260554283</v>
      </c>
      <c r="T16" s="12">
        <v>26675.871405688296</v>
      </c>
      <c r="U16" s="12">
        <v>26443.369708842176</v>
      </c>
      <c r="V16" s="12">
        <v>27415.499543778649</v>
      </c>
      <c r="W16" s="12">
        <v>27849.983843792539</v>
      </c>
      <c r="X16" s="12">
        <v>29817.744780295237</v>
      </c>
      <c r="Y16" s="12">
        <v>31123.680466848917</v>
      </c>
      <c r="Z16" s="12">
        <v>36811.03187982001</v>
      </c>
      <c r="AA16" s="12">
        <v>36590.069256245421</v>
      </c>
      <c r="AB16" s="12">
        <v>34851.538460042968</v>
      </c>
      <c r="AC16" s="12">
        <v>38589.290400633981</v>
      </c>
      <c r="AD16" s="12">
        <v>41336.112654211363</v>
      </c>
      <c r="AE16" s="12">
        <v>41656.084669136879</v>
      </c>
      <c r="AF16" s="12">
        <v>40973.420955469599</v>
      </c>
      <c r="AG16" s="12">
        <v>41027.22528311496</v>
      </c>
      <c r="AH16" s="12">
        <v>41106.773929411029</v>
      </c>
      <c r="AI16" s="12">
        <v>40454.162025702506</v>
      </c>
      <c r="AJ16" s="12">
        <v>41495.730337732384</v>
      </c>
      <c r="AK16" s="12">
        <v>41271.87882784415</v>
      </c>
      <c r="AL16" s="12">
        <v>41740.856768420628</v>
      </c>
      <c r="AM16" s="12">
        <v>40151.309819155897</v>
      </c>
      <c r="AN16" s="12">
        <v>38879.242346008199</v>
      </c>
      <c r="AO16" s="12">
        <v>41129.944337619767</v>
      </c>
      <c r="AP16" s="12">
        <v>45614.101774174553</v>
      </c>
      <c r="AQ16" s="12">
        <v>45933.425653073944</v>
      </c>
      <c r="AR16" s="12">
        <v>49174.407105742604</v>
      </c>
      <c r="AS16" s="12">
        <v>50239.77322166942</v>
      </c>
      <c r="AT16" s="12">
        <v>50563.33054722278</v>
      </c>
      <c r="AU16" s="12">
        <v>50696.527330194891</v>
      </c>
      <c r="AV16" s="12">
        <v>49797.999196643199</v>
      </c>
      <c r="AW16" s="12">
        <v>46726.27193156584</v>
      </c>
      <c r="AX16" s="12">
        <v>48700.871885591012</v>
      </c>
      <c r="AY16" s="12">
        <v>44698.392732780303</v>
      </c>
      <c r="AZ16" s="12">
        <v>41386.527488655775</v>
      </c>
    </row>
    <row r="17" spans="1:101">
      <c r="A17" s="12" t="s">
        <v>128</v>
      </c>
      <c r="B17" s="13">
        <v>2831749.1386005478</v>
      </c>
      <c r="C17" s="13">
        <v>16968.208764876359</v>
      </c>
      <c r="D17" s="13">
        <v>17079.175460041726</v>
      </c>
      <c r="E17" s="12">
        <v>19465.072096970671</v>
      </c>
      <c r="F17" s="12">
        <v>21013.736742025158</v>
      </c>
      <c r="G17" s="12">
        <v>22736.204252104733</v>
      </c>
      <c r="H17" s="12">
        <v>24554.851018905974</v>
      </c>
      <c r="I17" s="12">
        <v>26179.433570356825</v>
      </c>
      <c r="J17" s="12">
        <v>28006.321994381458</v>
      </c>
      <c r="K17" s="12">
        <v>29012.518294164591</v>
      </c>
      <c r="L17" s="12">
        <v>29685.511890289155</v>
      </c>
      <c r="M17" s="12">
        <v>26486.097141116043</v>
      </c>
      <c r="N17" s="12">
        <v>30091.02964267186</v>
      </c>
      <c r="O17" s="12">
        <v>29185.910372948078</v>
      </c>
      <c r="P17" s="12">
        <v>24144.33252197547</v>
      </c>
      <c r="Q17" s="12">
        <v>23987.242539273884</v>
      </c>
      <c r="R17" s="12">
        <v>25165.957059948338</v>
      </c>
      <c r="S17" s="12">
        <v>27067.52183696497</v>
      </c>
      <c r="T17" s="12">
        <v>26714.729464604177</v>
      </c>
      <c r="U17" s="12">
        <v>26421.430340481791</v>
      </c>
      <c r="V17" s="12">
        <v>27341.972061028009</v>
      </c>
      <c r="W17" s="12">
        <v>27767.180059009082</v>
      </c>
      <c r="X17" s="12">
        <v>29657.372630909333</v>
      </c>
      <c r="Y17" s="12">
        <v>30897.002387337499</v>
      </c>
      <c r="Z17" s="12">
        <v>36500.902290992482</v>
      </c>
      <c r="AA17" s="12">
        <v>36675.363285447573</v>
      </c>
      <c r="AB17" s="12">
        <v>34825.188643969392</v>
      </c>
      <c r="AC17" s="12">
        <v>38285.411753044129</v>
      </c>
      <c r="AD17" s="12">
        <v>41195.444448972397</v>
      </c>
      <c r="AE17" s="12">
        <v>41670.714417562362</v>
      </c>
      <c r="AF17" s="12">
        <v>41007.995291560459</v>
      </c>
      <c r="AG17" s="12">
        <v>41018.421665669674</v>
      </c>
      <c r="AH17" s="12">
        <v>41119.317630498204</v>
      </c>
      <c r="AI17" s="12">
        <v>40457.001888548773</v>
      </c>
      <c r="AJ17" s="12">
        <v>41439.980410961558</v>
      </c>
      <c r="AK17" s="12">
        <v>41276.86779065321</v>
      </c>
      <c r="AL17" s="12">
        <v>41763.13198782094</v>
      </c>
      <c r="AM17" s="12">
        <v>40268.885896192587</v>
      </c>
      <c r="AN17" s="12">
        <v>38860.326610859265</v>
      </c>
      <c r="AO17" s="12">
        <v>40860.844196801838</v>
      </c>
      <c r="AP17" s="12">
        <v>45352.803785657052</v>
      </c>
      <c r="AQ17" s="12">
        <v>45831.799488918594</v>
      </c>
      <c r="AR17" s="12">
        <v>48955.050104074035</v>
      </c>
      <c r="AS17" s="12">
        <v>50181.69845985077</v>
      </c>
      <c r="AT17" s="12">
        <v>50541.359668289784</v>
      </c>
      <c r="AU17" s="12">
        <v>50716.665962655163</v>
      </c>
      <c r="AV17" s="12">
        <v>49930.785090665253</v>
      </c>
      <c r="AW17" s="12">
        <v>46826.534283936933</v>
      </c>
      <c r="AX17" s="12">
        <v>48705.596577294134</v>
      </c>
      <c r="AY17" s="12">
        <v>45017.679330461498</v>
      </c>
      <c r="AZ17" s="12">
        <v>41557.456110523279</v>
      </c>
    </row>
    <row r="18" spans="1:101">
      <c r="A18" s="12" t="s">
        <v>129</v>
      </c>
      <c r="B18" s="13">
        <v>2831781.4260311597</v>
      </c>
      <c r="C18" s="13">
        <v>16967.784233474064</v>
      </c>
      <c r="D18" s="13">
        <v>16992.411566419603</v>
      </c>
      <c r="E18" s="12">
        <v>19272.111246253171</v>
      </c>
      <c r="F18" s="12">
        <v>20889.943843093941</v>
      </c>
      <c r="G18" s="12">
        <v>22587.101637434585</v>
      </c>
      <c r="H18" s="12">
        <v>24407.931554205396</v>
      </c>
      <c r="I18" s="12">
        <v>26042.573074534535</v>
      </c>
      <c r="J18" s="12">
        <v>27876.926464145923</v>
      </c>
      <c r="K18" s="12">
        <v>28955.44352531754</v>
      </c>
      <c r="L18" s="12">
        <v>29728.379920251195</v>
      </c>
      <c r="M18" s="12">
        <v>26601.978156944842</v>
      </c>
      <c r="N18" s="12">
        <v>29867.658363391089</v>
      </c>
      <c r="O18" s="12">
        <v>29421.676394131253</v>
      </c>
      <c r="P18" s="12">
        <v>24431.857062825067</v>
      </c>
      <c r="Q18" s="12">
        <v>23919.55607269708</v>
      </c>
      <c r="R18" s="12">
        <v>25048.447941704064</v>
      </c>
      <c r="S18" s="12">
        <v>26967.444480251972</v>
      </c>
      <c r="T18" s="12">
        <v>26757.859322858414</v>
      </c>
      <c r="U18" s="12">
        <v>26407.973948932966</v>
      </c>
      <c r="V18" s="12">
        <v>27264.455469108878</v>
      </c>
      <c r="W18" s="12">
        <v>27695.866948660863</v>
      </c>
      <c r="X18" s="12">
        <v>29493.123101733618</v>
      </c>
      <c r="Y18" s="12">
        <v>30698.277194494032</v>
      </c>
      <c r="Z18" s="12">
        <v>36144.751023344805</v>
      </c>
      <c r="AA18" s="12">
        <v>36756.824355804267</v>
      </c>
      <c r="AB18" s="12">
        <v>34839.035207095098</v>
      </c>
      <c r="AC18" s="12">
        <v>37969.637594190513</v>
      </c>
      <c r="AD18" s="12">
        <v>41037.440950639459</v>
      </c>
      <c r="AE18" s="12">
        <v>41679.769020497988</v>
      </c>
      <c r="AF18" s="12">
        <v>41048.737532991552</v>
      </c>
      <c r="AG18" s="12">
        <v>41008.914792651703</v>
      </c>
      <c r="AH18" s="12">
        <v>41127.222030934056</v>
      </c>
      <c r="AI18" s="12">
        <v>40472.451128505476</v>
      </c>
      <c r="AJ18" s="12">
        <v>41373.816391542292</v>
      </c>
      <c r="AK18" s="12">
        <v>41287.048589316379</v>
      </c>
      <c r="AL18" s="12">
        <v>41769.288952914285</v>
      </c>
      <c r="AM18" s="12">
        <v>40392.635342780522</v>
      </c>
      <c r="AN18" s="12">
        <v>38868.308156913066</v>
      </c>
      <c r="AO18" s="12">
        <v>40603.448925609853</v>
      </c>
      <c r="AP18" s="12">
        <v>45061.369773291604</v>
      </c>
      <c r="AQ18" s="12">
        <v>45753.702157332547</v>
      </c>
      <c r="AR18" s="12">
        <v>48717.032929516776</v>
      </c>
      <c r="AS18" s="12">
        <v>50119.815801860343</v>
      </c>
      <c r="AT18" s="12">
        <v>50517.640655380375</v>
      </c>
      <c r="AU18" s="12">
        <v>50728.092226815235</v>
      </c>
      <c r="AV18" s="12">
        <v>50049.909389331289</v>
      </c>
      <c r="AW18" s="12">
        <v>46963.318734918248</v>
      </c>
      <c r="AX18" s="12">
        <v>48660.838109827549</v>
      </c>
      <c r="AY18" s="12">
        <v>45348.786366522952</v>
      </c>
      <c r="AZ18" s="12">
        <v>41747.879989930421</v>
      </c>
    </row>
    <row r="19" spans="1:101">
      <c r="A19" s="12" t="s">
        <v>130</v>
      </c>
      <c r="B19" s="13">
        <v>2831814.3301128112</v>
      </c>
      <c r="C19" s="13">
        <v>16967.356594719167</v>
      </c>
      <c r="D19" s="13">
        <v>16923.762538054365</v>
      </c>
      <c r="E19" s="12">
        <v>19071.298527248957</v>
      </c>
      <c r="F19" s="12">
        <v>20768.828384411219</v>
      </c>
      <c r="G19" s="12">
        <v>22438.180360053128</v>
      </c>
      <c r="H19" s="12">
        <v>24259.667348991519</v>
      </c>
      <c r="I19" s="12">
        <v>25906.809152389887</v>
      </c>
      <c r="J19" s="12">
        <v>27740.647029297703</v>
      </c>
      <c r="K19" s="12">
        <v>28894.241941609587</v>
      </c>
      <c r="L19" s="12">
        <v>29745.797456866429</v>
      </c>
      <c r="M19" s="12">
        <v>26769.869841140615</v>
      </c>
      <c r="N19" s="12">
        <v>29598.985261677415</v>
      </c>
      <c r="O19" s="12">
        <v>29634.638887190609</v>
      </c>
      <c r="P19" s="12">
        <v>24764.055711221848</v>
      </c>
      <c r="Q19" s="12">
        <v>23856.573653433239</v>
      </c>
      <c r="R19" s="12">
        <v>24933.901041625617</v>
      </c>
      <c r="S19" s="12">
        <v>26849.714054491069</v>
      </c>
      <c r="T19" s="12">
        <v>26805.260870199963</v>
      </c>
      <c r="U19" s="12">
        <v>26403.000150648131</v>
      </c>
      <c r="V19" s="12">
        <v>27182.949983233211</v>
      </c>
      <c r="W19" s="12">
        <v>27636.042857939152</v>
      </c>
      <c r="X19" s="12">
        <v>29324.997385749772</v>
      </c>
      <c r="Y19" s="12">
        <v>30527.501541723304</v>
      </c>
      <c r="Z19" s="12">
        <v>35742.584951751975</v>
      </c>
      <c r="AA19" s="12">
        <v>36834.453757062671</v>
      </c>
      <c r="AB19" s="12">
        <v>34893.073841821169</v>
      </c>
      <c r="AC19" s="12">
        <v>37641.969003992897</v>
      </c>
      <c r="AD19" s="12">
        <v>40862.10351704208</v>
      </c>
      <c r="AE19" s="12">
        <v>41683.24894420756</v>
      </c>
      <c r="AF19" s="12">
        <v>41095.647162614776</v>
      </c>
      <c r="AG19" s="12">
        <v>40998.704726535572</v>
      </c>
      <c r="AH19" s="12">
        <v>41130.487646777008</v>
      </c>
      <c r="AI19" s="12">
        <v>40500.508348469666</v>
      </c>
      <c r="AJ19" s="12">
        <v>41297.239500335185</v>
      </c>
      <c r="AK19" s="12">
        <v>41302.420632600712</v>
      </c>
      <c r="AL19" s="12">
        <v>41759.330788328989</v>
      </c>
      <c r="AM19" s="12">
        <v>40522.558038915879</v>
      </c>
      <c r="AN19" s="12">
        <v>38903.180682263897</v>
      </c>
      <c r="AO19" s="12">
        <v>40357.755705589007</v>
      </c>
      <c r="AP19" s="12">
        <v>44739.80906909996</v>
      </c>
      <c r="AQ19" s="12">
        <v>45699.123611577124</v>
      </c>
      <c r="AR19" s="12">
        <v>48460.364311167745</v>
      </c>
      <c r="AS19" s="12">
        <v>50054.126406250827</v>
      </c>
      <c r="AT19" s="12">
        <v>50492.174223530012</v>
      </c>
      <c r="AU19" s="12">
        <v>50730.810153964921</v>
      </c>
      <c r="AV19" s="12">
        <v>50155.37978329703</v>
      </c>
      <c r="AW19" s="12">
        <v>47136.604728651793</v>
      </c>
      <c r="AX19" s="12">
        <v>48566.626276955009</v>
      </c>
      <c r="AY19" s="12">
        <v>45691.707397495724</v>
      </c>
      <c r="AZ19" s="12">
        <v>41957.786257252585</v>
      </c>
    </row>
    <row r="20" spans="1:101" s="14" customFormat="1">
      <c r="A20" s="13" t="s">
        <v>131</v>
      </c>
      <c r="B20" s="13">
        <v>2831847.8500970807</v>
      </c>
      <c r="C20" s="13">
        <v>16966.925562705132</v>
      </c>
      <c r="D20" s="13">
        <v>16873.221067084938</v>
      </c>
      <c r="E20" s="13">
        <v>18862.640501529153</v>
      </c>
      <c r="F20" s="13">
        <v>20650.390614501663</v>
      </c>
      <c r="G20" s="13">
        <v>22289.440419924296</v>
      </c>
      <c r="H20" s="13">
        <v>24110.058490746662</v>
      </c>
      <c r="I20" s="13">
        <v>25772.141731607626</v>
      </c>
      <c r="J20" s="13">
        <v>27597.48386612094</v>
      </c>
      <c r="K20" s="13">
        <v>28828.913499468643</v>
      </c>
      <c r="L20" s="13">
        <v>29737.765150183426</v>
      </c>
      <c r="M20" s="13">
        <v>26989.771051459797</v>
      </c>
      <c r="N20" s="13">
        <v>29285.011488033582</v>
      </c>
      <c r="O20" s="13">
        <v>29824.798338339377</v>
      </c>
      <c r="P20" s="13">
        <v>25140.928099258919</v>
      </c>
      <c r="Q20" s="13">
        <v>23798.295301053837</v>
      </c>
      <c r="R20" s="13">
        <v>24822.315937124717</v>
      </c>
      <c r="S20" s="13">
        <v>26714.331423729138</v>
      </c>
      <c r="T20" s="13">
        <v>26856.933996379325</v>
      </c>
      <c r="U20" s="13">
        <v>26406.508562091749</v>
      </c>
      <c r="V20" s="13">
        <v>27097.455818604256</v>
      </c>
      <c r="W20" s="13">
        <v>27587.706132186646</v>
      </c>
      <c r="X20" s="13">
        <v>29152.996675792212</v>
      </c>
      <c r="Y20" s="13">
        <v>30384.672082687466</v>
      </c>
      <c r="Z20" s="13">
        <v>35294.410950381018</v>
      </c>
      <c r="AA20" s="13">
        <v>36908.252778770307</v>
      </c>
      <c r="AB20" s="13">
        <v>34987.300240911711</v>
      </c>
      <c r="AC20" s="13">
        <v>37302.407062307197</v>
      </c>
      <c r="AD20" s="13">
        <v>40669.43350593884</v>
      </c>
      <c r="AE20" s="13">
        <v>41681.154654928869</v>
      </c>
      <c r="AF20" s="13">
        <v>41148.723663310928</v>
      </c>
      <c r="AG20" s="13">
        <v>40987.791529792099</v>
      </c>
      <c r="AH20" s="13">
        <v>41129.114994047057</v>
      </c>
      <c r="AI20" s="13">
        <v>40541.172151442559</v>
      </c>
      <c r="AJ20" s="13">
        <v>41210.250958104676</v>
      </c>
      <c r="AK20" s="13">
        <v>41322.983329318493</v>
      </c>
      <c r="AL20" s="13">
        <v>41733.260618268127</v>
      </c>
      <c r="AM20" s="13">
        <v>40658.653864443681</v>
      </c>
      <c r="AN20" s="13">
        <v>38964.937886012383</v>
      </c>
      <c r="AO20" s="13">
        <v>40123.761718731395</v>
      </c>
      <c r="AP20" s="13">
        <v>44388.131003116869</v>
      </c>
      <c r="AQ20" s="13">
        <v>45668.053807765427</v>
      </c>
      <c r="AR20" s="13">
        <v>48185.052975445666</v>
      </c>
      <c r="AS20" s="13">
        <v>49984.631431343187</v>
      </c>
      <c r="AT20" s="13">
        <v>50464.961087579344</v>
      </c>
      <c r="AU20" s="13">
        <v>50724.823774148135</v>
      </c>
      <c r="AV20" s="13">
        <v>50247.203960323815</v>
      </c>
      <c r="AW20" s="13">
        <v>47346.371717076392</v>
      </c>
      <c r="AX20" s="13">
        <v>48422.990860452592</v>
      </c>
      <c r="AY20" s="13">
        <v>46046.435982219795</v>
      </c>
      <c r="AZ20" s="13">
        <v>42187.162048539314</v>
      </c>
    </row>
    <row r="21" spans="1:101">
      <c r="A21" s="12" t="s">
        <v>132</v>
      </c>
      <c r="B21" s="13">
        <v>2831881.9852403523</v>
      </c>
      <c r="C21" s="13">
        <v>16966.490857903031</v>
      </c>
      <c r="D21" s="13">
        <v>16840.779845998684</v>
      </c>
      <c r="E21" s="12">
        <v>18646.143728687421</v>
      </c>
      <c r="F21" s="12">
        <v>20534.630781881096</v>
      </c>
      <c r="G21" s="12">
        <v>22140.88181701201</v>
      </c>
      <c r="H21" s="12">
        <v>23959.105066952528</v>
      </c>
      <c r="I21" s="12">
        <v>25638.570739872794</v>
      </c>
      <c r="J21" s="12">
        <v>27447.437150896832</v>
      </c>
      <c r="K21" s="12">
        <v>28759.45815532405</v>
      </c>
      <c r="L21" s="12">
        <v>29704.283650237398</v>
      </c>
      <c r="M21" s="12">
        <v>27261.680645685534</v>
      </c>
      <c r="N21" s="12">
        <v>28925.738192932338</v>
      </c>
      <c r="O21" s="12">
        <v>29992.155233784826</v>
      </c>
      <c r="P21" s="12">
        <v>25562.473859032089</v>
      </c>
      <c r="Q21" s="12">
        <v>23744.721035128732</v>
      </c>
      <c r="R21" s="12">
        <v>24713.692205626256</v>
      </c>
      <c r="S21" s="12">
        <v>26561.297451984134</v>
      </c>
      <c r="T21" s="12">
        <v>26912.878591148565</v>
      </c>
      <c r="U21" s="12">
        <v>26418.498799740282</v>
      </c>
      <c r="V21" s="12">
        <v>27007.973190416535</v>
      </c>
      <c r="W21" s="12">
        <v>27550.855116897423</v>
      </c>
      <c r="X21" s="12">
        <v>28977.122164548167</v>
      </c>
      <c r="Y21" s="12">
        <v>30269.785471306008</v>
      </c>
      <c r="Z21" s="12">
        <v>34800.235892690878</v>
      </c>
      <c r="AA21" s="12">
        <v>36978.222710275171</v>
      </c>
      <c r="AB21" s="12">
        <v>35121.710097493822</v>
      </c>
      <c r="AC21" s="12">
        <v>36950.95284892543</v>
      </c>
      <c r="AD21" s="12">
        <v>40459.432275017294</v>
      </c>
      <c r="AE21" s="12">
        <v>41673.486618873605</v>
      </c>
      <c r="AF21" s="12">
        <v>41207.966517989727</v>
      </c>
      <c r="AG21" s="12">
        <v>40976.175264888356</v>
      </c>
      <c r="AH21" s="12">
        <v>41123.104588725786</v>
      </c>
      <c r="AI21" s="12">
        <v>40594.441140529467</v>
      </c>
      <c r="AJ21" s="12">
        <v>41112.85198551901</v>
      </c>
      <c r="AK21" s="12">
        <v>41348.736088327227</v>
      </c>
      <c r="AL21" s="12">
        <v>41691.081566509485</v>
      </c>
      <c r="AM21" s="12">
        <v>40800.922699057759</v>
      </c>
      <c r="AN21" s="12">
        <v>39053.573468265313</v>
      </c>
      <c r="AO21" s="12">
        <v>39901.464147475926</v>
      </c>
      <c r="AP21" s="12">
        <v>44006.344903390403</v>
      </c>
      <c r="AQ21" s="12">
        <v>45660.482704861744</v>
      </c>
      <c r="AR21" s="12">
        <v>47891.107646091739</v>
      </c>
      <c r="AS21" s="12">
        <v>49911.332035226704</v>
      </c>
      <c r="AT21" s="12">
        <v>50436.001962174363</v>
      </c>
      <c r="AU21" s="12">
        <v>50710.137116163329</v>
      </c>
      <c r="AV21" s="12">
        <v>50325.389605279583</v>
      </c>
      <c r="AW21" s="12">
        <v>47592.599159924976</v>
      </c>
      <c r="AX21" s="12">
        <v>48229.961630112797</v>
      </c>
      <c r="AY21" s="12">
        <v>46412.965681843409</v>
      </c>
      <c r="AZ21" s="12">
        <v>42435.994505512215</v>
      </c>
    </row>
    <row r="22" spans="1:101">
      <c r="A22" s="12" t="s">
        <v>133</v>
      </c>
      <c r="B22" s="13">
        <v>2831916.734803813</v>
      </c>
      <c r="C22" s="13">
        <v>16966.05220715934</v>
      </c>
      <c r="D22" s="13">
        <v>16826.431567631149</v>
      </c>
      <c r="E22" s="12">
        <v>18421.814766340467</v>
      </c>
      <c r="F22" s="12">
        <v>20421.549135056503</v>
      </c>
      <c r="G22" s="12">
        <v>21992.504551280188</v>
      </c>
      <c r="H22" s="12">
        <v>23806.807165090151</v>
      </c>
      <c r="I22" s="12">
        <v>25506.096104870732</v>
      </c>
      <c r="J22" s="12">
        <v>27290.507059903586</v>
      </c>
      <c r="K22" s="12">
        <v>28685.875865606547</v>
      </c>
      <c r="L22" s="12">
        <v>29645.353607050212</v>
      </c>
      <c r="M22" s="12">
        <v>27585.597481627727</v>
      </c>
      <c r="N22" s="12">
        <v>28521.166526816396</v>
      </c>
      <c r="O22" s="12">
        <v>30136.710059728295</v>
      </c>
      <c r="P22" s="12">
        <v>26028.692622639908</v>
      </c>
      <c r="Q22" s="12">
        <v>23695.850875226217</v>
      </c>
      <c r="R22" s="12">
        <v>24608.029424568336</v>
      </c>
      <c r="S22" s="12">
        <v>26390.613003245049</v>
      </c>
      <c r="T22" s="12">
        <v>26973.094544261283</v>
      </c>
      <c r="U22" s="12">
        <v>26438.97048008224</v>
      </c>
      <c r="V22" s="12">
        <v>26914.502313855821</v>
      </c>
      <c r="W22" s="12">
        <v>27525.488157716951</v>
      </c>
      <c r="X22" s="12">
        <v>28797.37504455767</v>
      </c>
      <c r="Y22" s="12">
        <v>30182.838361755737</v>
      </c>
      <c r="Z22" s="12">
        <v>34260.066651432593</v>
      </c>
      <c r="AA22" s="12">
        <v>37044.364840725735</v>
      </c>
      <c r="AB22" s="12">
        <v>35296.299105057529</v>
      </c>
      <c r="AC22" s="12">
        <v>36587.60744357574</v>
      </c>
      <c r="AD22" s="12">
        <v>40232.101181894068</v>
      </c>
      <c r="AE22" s="12">
        <v>41660.245302227428</v>
      </c>
      <c r="AF22" s="12">
        <v>41273.375209589809</v>
      </c>
      <c r="AG22" s="12">
        <v>40963.855994287755</v>
      </c>
      <c r="AH22" s="12">
        <v>41112.456946756363</v>
      </c>
      <c r="AI22" s="12">
        <v>40660.313918939777</v>
      </c>
      <c r="AJ22" s="12">
        <v>41005.043803150256</v>
      </c>
      <c r="AK22" s="12">
        <v>41379.678318529644</v>
      </c>
      <c r="AL22" s="12">
        <v>41632.796756405587</v>
      </c>
      <c r="AM22" s="12">
        <v>40949.364422300852</v>
      </c>
      <c r="AN22" s="12">
        <v>39169.081130135557</v>
      </c>
      <c r="AO22" s="12">
        <v>39690.860174708287</v>
      </c>
      <c r="AP22" s="12">
        <v>43594.460095982322</v>
      </c>
      <c r="AQ22" s="12">
        <v>45676.400264680844</v>
      </c>
      <c r="AR22" s="12">
        <v>47578.537044170334</v>
      </c>
      <c r="AS22" s="12">
        <v>49834.229375759081</v>
      </c>
      <c r="AT22" s="12">
        <v>50405.297561766398</v>
      </c>
      <c r="AU22" s="12">
        <v>50686.754207563747</v>
      </c>
      <c r="AV22" s="12">
        <v>50389.944400139793</v>
      </c>
      <c r="AW22" s="12">
        <v>47875.266524722218</v>
      </c>
      <c r="AX22" s="12">
        <v>47987.568343748535</v>
      </c>
      <c r="AY22" s="12">
        <v>46791.290059822328</v>
      </c>
      <c r="AZ22" s="12">
        <v>42704.270775562793</v>
      </c>
    </row>
    <row r="23" spans="1:101">
      <c r="A23" s="12" t="s">
        <v>134</v>
      </c>
      <c r="B23" s="13">
        <v>2831952.0980534526</v>
      </c>
      <c r="C23" s="13">
        <v>16965.609343693664</v>
      </c>
      <c r="D23" s="13">
        <v>16830.168925165792</v>
      </c>
      <c r="E23" s="12">
        <v>18189.660170128504</v>
      </c>
      <c r="F23" s="12">
        <v>20311.14592252599</v>
      </c>
      <c r="G23" s="12">
        <v>21844.308622692741</v>
      </c>
      <c r="H23" s="12">
        <v>23653.164872639929</v>
      </c>
      <c r="I23" s="12">
        <v>25374.7177542871</v>
      </c>
      <c r="J23" s="12">
        <v>27126.693769416459</v>
      </c>
      <c r="K23" s="12">
        <v>28608.166586748299</v>
      </c>
      <c r="L23" s="12">
        <v>29560.975670630403</v>
      </c>
      <c r="M23" s="12">
        <v>27961.520417122989</v>
      </c>
      <c r="N23" s="12">
        <v>28071.297640098463</v>
      </c>
      <c r="O23" s="12">
        <v>30258.463302365213</v>
      </c>
      <c r="P23" s="12">
        <v>26539.584022183622</v>
      </c>
      <c r="Q23" s="12">
        <v>23651.684840912949</v>
      </c>
      <c r="R23" s="12">
        <v>24505.327171402263</v>
      </c>
      <c r="S23" s="12">
        <v>26202.278941471977</v>
      </c>
      <c r="T23" s="12">
        <v>27037.581745472653</v>
      </c>
      <c r="U23" s="12">
        <v>26467.923219618122</v>
      </c>
      <c r="V23" s="12">
        <v>26817.043404099204</v>
      </c>
      <c r="W23" s="12">
        <v>27511.603600442064</v>
      </c>
      <c r="X23" s="12">
        <v>28613.756508213562</v>
      </c>
      <c r="Y23" s="12">
        <v>30123.827408470792</v>
      </c>
      <c r="Z23" s="12">
        <v>33673.910098649321</v>
      </c>
      <c r="AA23" s="12">
        <v>37106.680459070973</v>
      </c>
      <c r="AB23" s="12">
        <v>35511.062957455826</v>
      </c>
      <c r="AC23" s="12">
        <v>36212.371925922416</v>
      </c>
      <c r="AD23" s="12">
        <v>39987.441584114837</v>
      </c>
      <c r="AE23" s="12">
        <v>41641.431171149903</v>
      </c>
      <c r="AF23" s="12">
        <v>41344.949221078721</v>
      </c>
      <c r="AG23" s="12">
        <v>40950.833780449946</v>
      </c>
      <c r="AH23" s="12">
        <v>41097.172584043539</v>
      </c>
      <c r="AI23" s="12">
        <v>40738.789089986996</v>
      </c>
      <c r="AJ23" s="12">
        <v>40886.827631474349</v>
      </c>
      <c r="AK23" s="12">
        <v>41415.809428873697</v>
      </c>
      <c r="AL23" s="12">
        <v>41558.409310883872</v>
      </c>
      <c r="AM23" s="12">
        <v>41103.978913564584</v>
      </c>
      <c r="AN23" s="12">
        <v>39311.454573741918</v>
      </c>
      <c r="AO23" s="12">
        <v>39491.946983760841</v>
      </c>
      <c r="AP23" s="12">
        <v>43152.485904968475</v>
      </c>
      <c r="AQ23" s="12">
        <v>45715.796451887276</v>
      </c>
      <c r="AR23" s="12">
        <v>47247.349888069621</v>
      </c>
      <c r="AS23" s="12">
        <v>49753.324610566342</v>
      </c>
      <c r="AT23" s="12">
        <v>50372.848600612138</v>
      </c>
      <c r="AU23" s="12">
        <v>50654.679074657754</v>
      </c>
      <c r="AV23" s="12">
        <v>50440.876023988269</v>
      </c>
      <c r="AW23" s="12">
        <v>48194.35328678201</v>
      </c>
      <c r="AX23" s="12">
        <v>47695.840747197108</v>
      </c>
      <c r="AY23" s="12">
        <v>47181.40268191923</v>
      </c>
      <c r="AZ23" s="12">
        <v>42991.978011750463</v>
      </c>
    </row>
    <row r="24" spans="1:101">
      <c r="A24" s="12" t="s">
        <v>135</v>
      </c>
      <c r="B24" s="13">
        <v>2831988.0742600597</v>
      </c>
      <c r="C24" s="13">
        <v>16965.162007096544</v>
      </c>
      <c r="D24" s="13">
        <v>16851.984612133718</v>
      </c>
      <c r="E24" s="12">
        <v>17949.68649371581</v>
      </c>
      <c r="F24" s="12">
        <v>20203.421392778848</v>
      </c>
      <c r="G24" s="12">
        <v>21696.294031213583</v>
      </c>
      <c r="H24" s="12">
        <v>23498.178277081613</v>
      </c>
      <c r="I24" s="12">
        <v>25244.435615807863</v>
      </c>
      <c r="J24" s="12">
        <v>26955.997455707733</v>
      </c>
      <c r="K24" s="12">
        <v>28526.330275182892</v>
      </c>
      <c r="L24" s="12">
        <v>29451.150490973178</v>
      </c>
      <c r="M24" s="12">
        <v>28389.448310034666</v>
      </c>
      <c r="N24" s="12">
        <v>27576.132683161224</v>
      </c>
      <c r="O24" s="12">
        <v>30357.415447885051</v>
      </c>
      <c r="P24" s="12">
        <v>27095.147689767222</v>
      </c>
      <c r="Q24" s="12">
        <v>23612.222951754047</v>
      </c>
      <c r="R24" s="12">
        <v>24405.585023592503</v>
      </c>
      <c r="S24" s="12">
        <v>25996.296130596089</v>
      </c>
      <c r="T24" s="12">
        <v>27106.340084539388</v>
      </c>
      <c r="U24" s="12">
        <v>26505.356634860473</v>
      </c>
      <c r="V24" s="12">
        <v>26715.596676315003</v>
      </c>
      <c r="W24" s="12">
        <v>27509.199791020957</v>
      </c>
      <c r="X24" s="12">
        <v>28426.267747761511</v>
      </c>
      <c r="Y24" s="12">
        <v>30092.749266142568</v>
      </c>
      <c r="Z24" s="12">
        <v>33041.773105676381</v>
      </c>
      <c r="AA24" s="12">
        <v>37165.170854060379</v>
      </c>
      <c r="AB24" s="12">
        <v>35765.997348904559</v>
      </c>
      <c r="AC24" s="12">
        <v>35825.247375565843</v>
      </c>
      <c r="AD24" s="12">
        <v>39725.454839154292</v>
      </c>
      <c r="AE24" s="12">
        <v>41617.044691774601</v>
      </c>
      <c r="AF24" s="12">
        <v>41422.68803545292</v>
      </c>
      <c r="AG24" s="12">
        <v>40937.108685830899</v>
      </c>
      <c r="AH24" s="12">
        <v>41077.252016453655</v>
      </c>
      <c r="AI24" s="12">
        <v>40829.865257088735</v>
      </c>
      <c r="AJ24" s="12">
        <v>40758.204690871062</v>
      </c>
      <c r="AK24" s="12">
        <v>41457.128828352506</v>
      </c>
      <c r="AL24" s="12">
        <v>41467.922352446578</v>
      </c>
      <c r="AM24" s="12">
        <v>41264.766052089595</v>
      </c>
      <c r="AN24" s="12">
        <v>39480.687502208915</v>
      </c>
      <c r="AO24" s="12">
        <v>39304.721758412612</v>
      </c>
      <c r="AP24" s="12">
        <v>42680.431652439111</v>
      </c>
      <c r="AQ24" s="12">
        <v>45778.661233994724</v>
      </c>
      <c r="AR24" s="12">
        <v>46897.554893502325</v>
      </c>
      <c r="AS24" s="12">
        <v>49668.618897043059</v>
      </c>
      <c r="AT24" s="12">
        <v>50338.65579277373</v>
      </c>
      <c r="AU24" s="12">
        <v>50613.915742509154</v>
      </c>
      <c r="AV24" s="12">
        <v>50478.192153018135</v>
      </c>
      <c r="AW24" s="12">
        <v>48549.838929204976</v>
      </c>
      <c r="AX24" s="12">
        <v>47354.808574324328</v>
      </c>
      <c r="AY24" s="12">
        <v>47583.29711620295</v>
      </c>
      <c r="AZ24" s="12">
        <v>43299.103372800382</v>
      </c>
    </row>
    <row r="25" spans="1:101">
      <c r="A25" s="12" t="s">
        <v>136</v>
      </c>
      <c r="B25" s="13">
        <v>2832024.6626992207</v>
      </c>
      <c r="C25" s="13">
        <v>16964.709943327198</v>
      </c>
      <c r="D25" s="13">
        <v>16891.871322413415</v>
      </c>
      <c r="E25" s="12">
        <v>17701.900288791188</v>
      </c>
      <c r="F25" s="12">
        <v>20098.375794295487</v>
      </c>
      <c r="G25" s="12">
        <v>21548.460776806609</v>
      </c>
      <c r="H25" s="12">
        <v>23341.847465894316</v>
      </c>
      <c r="I25" s="12">
        <v>25115.249617119272</v>
      </c>
      <c r="J25" s="12">
        <v>26778.418295046726</v>
      </c>
      <c r="K25" s="12">
        <v>28440.366887345317</v>
      </c>
      <c r="L25" s="12">
        <v>29315.878718060398</v>
      </c>
      <c r="M25" s="12">
        <v>28869.380018252832</v>
      </c>
      <c r="N25" s="12">
        <v>27035.672806357386</v>
      </c>
      <c r="O25" s="12">
        <v>30433.566982471362</v>
      </c>
      <c r="P25" s="12">
        <v>27695.3832574974</v>
      </c>
      <c r="Q25" s="12">
        <v>23577.46522731298</v>
      </c>
      <c r="R25" s="12">
        <v>24308.802558616728</v>
      </c>
      <c r="S25" s="12">
        <v>25772.665434519608</v>
      </c>
      <c r="T25" s="12">
        <v>27179.369451219762</v>
      </c>
      <c r="U25" s="12">
        <v>26551.270342333843</v>
      </c>
      <c r="V25" s="12">
        <v>26610.162345662848</v>
      </c>
      <c r="W25" s="12">
        <v>27518.275075553192</v>
      </c>
      <c r="X25" s="12">
        <v>28234.909955300034</v>
      </c>
      <c r="Y25" s="12">
        <v>30089.600589719787</v>
      </c>
      <c r="Z25" s="12">
        <v>32363.66254314137</v>
      </c>
      <c r="AA25" s="12">
        <v>37219.837314243967</v>
      </c>
      <c r="AB25" s="12">
        <v>36061.097973982469</v>
      </c>
      <c r="AC25" s="12">
        <v>35426.234872042565</v>
      </c>
      <c r="AD25" s="12">
        <v>39446.142304416178</v>
      </c>
      <c r="AE25" s="12">
        <v>41587.086330208986</v>
      </c>
      <c r="AF25" s="12">
        <v>41506.591135737755</v>
      </c>
      <c r="AG25" s="12">
        <v>40922.680772882857</v>
      </c>
      <c r="AH25" s="12">
        <v>41052.695759814611</v>
      </c>
      <c r="AI25" s="12">
        <v>40933.541023766629</v>
      </c>
      <c r="AJ25" s="12">
        <v>40619.176201623966</v>
      </c>
      <c r="AK25" s="12">
        <v>41503.635926004448</v>
      </c>
      <c r="AL25" s="12">
        <v>41361.339003170928</v>
      </c>
      <c r="AM25" s="12">
        <v>41431.725716965491</v>
      </c>
      <c r="AN25" s="12">
        <v>39676.773619666797</v>
      </c>
      <c r="AO25" s="12">
        <v>39129.181682889233</v>
      </c>
      <c r="AP25" s="12">
        <v>42178.306658499321</v>
      </c>
      <c r="AQ25" s="12">
        <v>45864.984581365337</v>
      </c>
      <c r="AR25" s="12">
        <v>46529.160773506323</v>
      </c>
      <c r="AS25" s="12">
        <v>49580.113392352214</v>
      </c>
      <c r="AT25" s="12">
        <v>50302.719852118782</v>
      </c>
      <c r="AU25" s="12">
        <v>50564.468234937551</v>
      </c>
      <c r="AV25" s="12">
        <v>50501.90046053275</v>
      </c>
      <c r="AW25" s="12">
        <v>48941.702942875956</v>
      </c>
      <c r="AX25" s="12">
        <v>46964.501547028478</v>
      </c>
      <c r="AY25" s="12">
        <v>47996.966933047879</v>
      </c>
      <c r="AZ25" s="12">
        <v>43625.634023101404</v>
      </c>
    </row>
    <row r="26" spans="1:101">
      <c r="A26" s="12" t="s">
        <v>140</v>
      </c>
      <c r="B26" s="13">
        <v>2832061.8626513178</v>
      </c>
      <c r="C26" s="13">
        <v>16964.252904711302</v>
      </c>
      <c r="D26" s="13">
        <v>16949.821750230472</v>
      </c>
      <c r="E26" s="12">
        <v>17446.30810506851</v>
      </c>
      <c r="F26" s="12">
        <v>19996.009375547481</v>
      </c>
      <c r="G26" s="12">
        <v>21400.808859435725</v>
      </c>
      <c r="H26" s="12">
        <v>23184.172526556496</v>
      </c>
      <c r="I26" s="12">
        <v>24987.159685907885</v>
      </c>
      <c r="J26" s="12">
        <v>26593.9564636998</v>
      </c>
      <c r="K26" s="12">
        <v>28350.276379671992</v>
      </c>
      <c r="L26" s="12">
        <v>29155.161001860575</v>
      </c>
      <c r="M26" s="12">
        <v>29401.314399694274</v>
      </c>
      <c r="N26" s="12">
        <v>26449.919160009598</v>
      </c>
      <c r="O26" s="12">
        <v>30486.918392301763</v>
      </c>
      <c r="P26" s="12">
        <v>28340.290357483569</v>
      </c>
      <c r="Q26" s="12">
        <v>23547.411687151667</v>
      </c>
      <c r="R26" s="12">
        <v>24214.979353965828</v>
      </c>
      <c r="S26" s="12">
        <v>25531.387717115849</v>
      </c>
      <c r="T26" s="12">
        <v>27256.669735273583</v>
      </c>
      <c r="U26" s="12">
        <v>26605.663958574834</v>
      </c>
      <c r="V26" s="12">
        <v>26500.74062729362</v>
      </c>
      <c r="W26" s="12">
        <v>27538.827800289659</v>
      </c>
      <c r="X26" s="12">
        <v>28039.684322780497</v>
      </c>
      <c r="Y26" s="12">
        <v>30114.37803440839</v>
      </c>
      <c r="Z26" s="12">
        <v>31639.585280964155</v>
      </c>
      <c r="AA26" s="12">
        <v>37270.681127972348</v>
      </c>
      <c r="AB26" s="12">
        <v>36396.360527631092</v>
      </c>
      <c r="AC26" s="12">
        <v>35015.33549482526</v>
      </c>
      <c r="AD26" s="12">
        <v>39149.505337233277</v>
      </c>
      <c r="AE26" s="12">
        <v>41551.556552534486</v>
      </c>
      <c r="AF26" s="12">
        <v>41596.658004987541</v>
      </c>
      <c r="AG26" s="12">
        <v>40907.550104054382</v>
      </c>
      <c r="AH26" s="12">
        <v>41023.504329915966</v>
      </c>
      <c r="AI26" s="12">
        <v>41049.814993646447</v>
      </c>
      <c r="AJ26" s="12">
        <v>40469.743383920555</v>
      </c>
      <c r="AK26" s="12">
        <v>41555.330130913069</v>
      </c>
      <c r="AL26" s="12">
        <v>41238.662384709125</v>
      </c>
      <c r="AM26" s="12">
        <v>41604.857787130932</v>
      </c>
      <c r="AN26" s="12">
        <v>39899.706631251225</v>
      </c>
      <c r="AO26" s="12">
        <v>38965.323941862844</v>
      </c>
      <c r="AP26" s="12">
        <v>41646.120241269295</v>
      </c>
      <c r="AQ26" s="12">
        <v>45974.756467209016</v>
      </c>
      <c r="AR26" s="12">
        <v>46142.176238445412</v>
      </c>
      <c r="AS26" s="12">
        <v>49487.809253425308</v>
      </c>
      <c r="AT26" s="12">
        <v>50265.04149232043</v>
      </c>
      <c r="AU26" s="12">
        <v>50506.34057451861</v>
      </c>
      <c r="AV26" s="12">
        <v>50512.008616946579</v>
      </c>
      <c r="AW26" s="12">
        <v>49369.924826461582</v>
      </c>
      <c r="AX26" s="12">
        <v>46524.94937524436</v>
      </c>
      <c r="AY26" s="12">
        <v>48422.405705133242</v>
      </c>
      <c r="AZ26" s="12">
        <v>43971.557132703987</v>
      </c>
    </row>
    <row r="27" spans="1:101" ht="62.25" customHeight="1">
      <c r="B27" s="17"/>
      <c r="C27" s="17"/>
      <c r="D27" s="17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</row>
    <row r="29" spans="1:101" s="18" customFormat="1"/>
    <row r="31" spans="1:101" s="22" customFormat="1" ht="13.5">
      <c r="A31" s="19"/>
      <c r="B31" s="43" t="s">
        <v>0</v>
      </c>
      <c r="C31" s="20" t="s">
        <v>168</v>
      </c>
      <c r="D31" s="21" t="s">
        <v>51</v>
      </c>
      <c r="E31" s="21" t="s">
        <v>52</v>
      </c>
      <c r="F31" s="21" t="s">
        <v>53</v>
      </c>
      <c r="G31" s="21" t="s">
        <v>54</v>
      </c>
      <c r="H31" s="21" t="s">
        <v>55</v>
      </c>
      <c r="I31" s="21" t="s">
        <v>56</v>
      </c>
      <c r="J31" s="21" t="s">
        <v>57</v>
      </c>
      <c r="K31" s="21" t="s">
        <v>58</v>
      </c>
      <c r="L31" s="21" t="s">
        <v>59</v>
      </c>
      <c r="N31" s="23" t="s">
        <v>169</v>
      </c>
      <c r="O31" s="23" t="s">
        <v>170</v>
      </c>
      <c r="P31" s="23" t="s">
        <v>171</v>
      </c>
      <c r="Q31" s="23" t="s">
        <v>172</v>
      </c>
      <c r="R31" s="23" t="s">
        <v>173</v>
      </c>
      <c r="S31" s="23" t="s">
        <v>174</v>
      </c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4"/>
      <c r="BL31" s="24"/>
      <c r="BM31" s="24"/>
      <c r="BN31" s="24"/>
      <c r="BO31" s="24"/>
      <c r="BP31" s="24"/>
      <c r="BQ31" s="24"/>
      <c r="BR31" s="24"/>
      <c r="BS31" s="24"/>
      <c r="BT31" s="24"/>
      <c r="BU31" s="24"/>
      <c r="BV31" s="24"/>
      <c r="BW31" s="24"/>
      <c r="BX31" s="24"/>
      <c r="BY31" s="24"/>
      <c r="BZ31" s="24"/>
      <c r="CA31" s="24"/>
      <c r="CB31" s="24"/>
      <c r="CC31" s="24"/>
      <c r="CD31" s="24"/>
      <c r="CE31" s="24"/>
      <c r="CF31" s="24"/>
      <c r="CG31" s="24"/>
      <c r="CH31" s="24"/>
      <c r="CI31" s="24"/>
      <c r="CJ31" s="24"/>
      <c r="CK31" s="24"/>
      <c r="CL31" s="24"/>
      <c r="CM31" s="24"/>
      <c r="CN31" s="24"/>
      <c r="CO31" s="24"/>
      <c r="CP31" s="24"/>
      <c r="CQ31" s="24"/>
      <c r="CR31" s="24"/>
      <c r="CS31" s="24"/>
      <c r="CT31" s="24"/>
      <c r="CU31" s="24"/>
      <c r="CV31" s="24"/>
      <c r="CW31" s="24"/>
    </row>
    <row r="32" spans="1:101">
      <c r="A32" s="12" t="str">
        <f>A3</f>
        <v>112年 6月</v>
      </c>
      <c r="B32" s="13">
        <v>2831348.6765346611</v>
      </c>
      <c r="C32" s="13">
        <v>106307.00425908105</v>
      </c>
      <c r="D32" s="13">
        <v>139761.51549082439</v>
      </c>
      <c r="E32" s="13">
        <v>132308.0467102546</v>
      </c>
      <c r="F32" s="13">
        <v>135798.89091978595</v>
      </c>
      <c r="G32" s="13">
        <v>169928.71471387392</v>
      </c>
      <c r="H32" s="13">
        <v>204022.45120546108</v>
      </c>
      <c r="I32" s="13">
        <v>206182.7230800027</v>
      </c>
      <c r="J32" s="13">
        <v>212523.70225140627</v>
      </c>
      <c r="K32" s="13">
        <v>251003.90474553558</v>
      </c>
      <c r="L32" s="13">
        <v>222117.04030294984</v>
      </c>
      <c r="N32" s="13">
        <f>C3+D3</f>
        <v>37156.369453884094</v>
      </c>
      <c r="O32" s="13">
        <f>SUM(E3:G3)</f>
        <v>69150.634805196954</v>
      </c>
      <c r="P32" s="13">
        <f>H3</f>
        <v>26456.847415816221</v>
      </c>
      <c r="Q32" s="13">
        <f>SUM(I3:N3)</f>
        <v>172355.4218227996</v>
      </c>
      <c r="R32" s="13">
        <f>SUM(O3:Q3)</f>
        <v>73257.292962463165</v>
      </c>
      <c r="S32" s="13">
        <f>SUM(R3:T3)</f>
        <v>80345.28882690621</v>
      </c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</row>
    <row r="33" spans="1:65">
      <c r="A33" s="12" t="str">
        <f t="shared" ref="A33:A55" si="0">A4</f>
        <v>112年 7月</v>
      </c>
      <c r="B33" s="13">
        <v>2831374.7311716839</v>
      </c>
      <c r="C33" s="13">
        <v>105583.81100650734</v>
      </c>
      <c r="D33" s="13">
        <v>139563.67826998717</v>
      </c>
      <c r="E33" s="13">
        <v>132454.32617261357</v>
      </c>
      <c r="F33" s="13">
        <v>135574.38827487073</v>
      </c>
      <c r="G33" s="13">
        <v>169275.83162215981</v>
      </c>
      <c r="H33" s="13">
        <v>203647.54757668474</v>
      </c>
      <c r="I33" s="13">
        <v>206183.05551464512</v>
      </c>
      <c r="J33" s="13">
        <v>211951.62565877673</v>
      </c>
      <c r="K33" s="13">
        <v>250904.09016398978</v>
      </c>
      <c r="L33" s="13">
        <v>222704.56333027931</v>
      </c>
      <c r="N33" s="13">
        <f t="shared" ref="N33:N55" si="1">C4+D4</f>
        <v>36856.028291413619</v>
      </c>
      <c r="O33" s="13">
        <f t="shared" ref="O33:O55" si="2">SUM(E4:G4)</f>
        <v>68727.782715093723</v>
      </c>
      <c r="P33" s="13">
        <f t="shared" ref="P33:P55" si="3">H4</f>
        <v>26317.791614825848</v>
      </c>
      <c r="Q33" s="13">
        <f t="shared" ref="Q33:Q55" si="4">SUM(I4:N4)</f>
        <v>172445.28065259702</v>
      </c>
      <c r="R33" s="13">
        <f t="shared" ref="R33:R55" si="5">SUM(O4:Q4)</f>
        <v>73254.932175177863</v>
      </c>
      <c r="S33" s="13">
        <f t="shared" ref="S33:S55" si="6">SUM(R4:T4)</f>
        <v>80284.676882511849</v>
      </c>
    </row>
    <row r="34" spans="1:65" ht="14.25">
      <c r="A34" s="12" t="str">
        <f t="shared" si="0"/>
        <v>112年 8月</v>
      </c>
      <c r="B34" s="13">
        <v>2831401.1635082201</v>
      </c>
      <c r="C34" s="13">
        <v>104872.41677038158</v>
      </c>
      <c r="D34" s="13">
        <v>139382.48657498436</v>
      </c>
      <c r="E34" s="13">
        <v>132584.83860497017</v>
      </c>
      <c r="F34" s="13">
        <v>135352.49038020219</v>
      </c>
      <c r="G34" s="13">
        <v>168637.35020311238</v>
      </c>
      <c r="H34" s="13">
        <v>203243.29147573357</v>
      </c>
      <c r="I34" s="13">
        <v>206169.99899753043</v>
      </c>
      <c r="J34" s="13">
        <v>211417.75615758813</v>
      </c>
      <c r="K34" s="13">
        <v>250757.57738467143</v>
      </c>
      <c r="L34" s="13">
        <v>223315.55466914037</v>
      </c>
      <c r="N34" s="13">
        <f t="shared" si="1"/>
        <v>36565.97270914042</v>
      </c>
      <c r="O34" s="13">
        <f t="shared" si="2"/>
        <v>68306.444061241171</v>
      </c>
      <c r="P34" s="13">
        <f t="shared" si="3"/>
        <v>26179.832521639244</v>
      </c>
      <c r="Q34" s="13">
        <f t="shared" si="4"/>
        <v>172482.57614993938</v>
      </c>
      <c r="R34" s="13">
        <f t="shared" si="5"/>
        <v>73304.916508375871</v>
      </c>
      <c r="S34" s="13">
        <f t="shared" si="6"/>
        <v>80219.16437097358</v>
      </c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6"/>
      <c r="BL34" s="26"/>
      <c r="BM34" s="26"/>
    </row>
    <row r="35" spans="1:65">
      <c r="A35" s="12" t="str">
        <f t="shared" si="0"/>
        <v>112年 9月</v>
      </c>
      <c r="B35" s="13">
        <v>2831427.9731398574</v>
      </c>
      <c r="C35" s="13">
        <v>104172.81807895392</v>
      </c>
      <c r="D35" s="13">
        <v>139217.93864337305</v>
      </c>
      <c r="E35" s="13">
        <v>132699.58422521359</v>
      </c>
      <c r="F35" s="13">
        <v>135133.19555093843</v>
      </c>
      <c r="G35" s="13">
        <v>168013.2699349114</v>
      </c>
      <c r="H35" s="13">
        <v>202809.68526454264</v>
      </c>
      <c r="I35" s="13">
        <v>206143.55522211609</v>
      </c>
      <c r="J35" s="13">
        <v>210922.07968720162</v>
      </c>
      <c r="K35" s="13">
        <v>250564.38753047539</v>
      </c>
      <c r="L35" s="13">
        <v>223949.99991267768</v>
      </c>
      <c r="N35" s="13">
        <f t="shared" si="1"/>
        <v>36286.198903772995</v>
      </c>
      <c r="O35" s="13">
        <f t="shared" si="2"/>
        <v>67886.619175180909</v>
      </c>
      <c r="P35" s="13">
        <f t="shared" si="3"/>
        <v>26042.97006086729</v>
      </c>
      <c r="Q35" s="13">
        <f t="shared" si="4"/>
        <v>172467.30797540574</v>
      </c>
      <c r="R35" s="13">
        <f t="shared" si="5"/>
        <v>73407.244832313649</v>
      </c>
      <c r="S35" s="13">
        <f t="shared" si="6"/>
        <v>80148.751496442143</v>
      </c>
    </row>
    <row r="36" spans="1:65">
      <c r="A36" s="12" t="str">
        <f t="shared" si="0"/>
        <v>112年 10月</v>
      </c>
      <c r="B36" s="13">
        <v>2831455.1596606197</v>
      </c>
      <c r="C36" s="13">
        <v>103485.01146062167</v>
      </c>
      <c r="D36" s="13">
        <v>139070.03271277153</v>
      </c>
      <c r="E36" s="13">
        <v>132798.56325122918</v>
      </c>
      <c r="F36" s="13">
        <v>134916.50210244753</v>
      </c>
      <c r="G36" s="13">
        <v>167403.59029566136</v>
      </c>
      <c r="H36" s="13">
        <v>202346.73130491917</v>
      </c>
      <c r="I36" s="13">
        <v>206103.72588171414</v>
      </c>
      <c r="J36" s="13">
        <v>210464.58219086198</v>
      </c>
      <c r="K36" s="13">
        <v>250324.54171788425</v>
      </c>
      <c r="L36" s="13">
        <v>224607.88466002641</v>
      </c>
      <c r="N36" s="13">
        <f t="shared" si="1"/>
        <v>36016.703072176366</v>
      </c>
      <c r="O36" s="13">
        <f t="shared" si="2"/>
        <v>67468.308388445308</v>
      </c>
      <c r="P36" s="13">
        <f t="shared" si="3"/>
        <v>25907.204157121378</v>
      </c>
      <c r="Q36" s="13">
        <f t="shared" si="4"/>
        <v>172399.47578960686</v>
      </c>
      <c r="R36" s="13">
        <f t="shared" si="5"/>
        <v>73561.916017272437</v>
      </c>
      <c r="S36" s="13">
        <f t="shared" si="6"/>
        <v>80073.438463062295</v>
      </c>
    </row>
    <row r="37" spans="1:65">
      <c r="A37" s="12" t="str">
        <f t="shared" si="0"/>
        <v>112年 11月</v>
      </c>
      <c r="B37" s="13">
        <v>2831482.7226629681</v>
      </c>
      <c r="C37" s="13">
        <v>102808.99344392926</v>
      </c>
      <c r="D37" s="13">
        <v>138938.76702085894</v>
      </c>
      <c r="E37" s="13">
        <v>132881.77590089844</v>
      </c>
      <c r="F37" s="13">
        <v>134702.40835030773</v>
      </c>
      <c r="G37" s="13">
        <v>166808.31076339149</v>
      </c>
      <c r="H37" s="13">
        <v>201854.43195854279</v>
      </c>
      <c r="I37" s="13">
        <v>206050.51266949068</v>
      </c>
      <c r="J37" s="13">
        <v>210045.24961569646</v>
      </c>
      <c r="K37" s="13">
        <v>250038.06105696983</v>
      </c>
      <c r="L37" s="13">
        <v>225289.19451631012</v>
      </c>
      <c r="N37" s="13">
        <f t="shared" si="1"/>
        <v>35757.48141137186</v>
      </c>
      <c r="O37" s="13">
        <f t="shared" si="2"/>
        <v>67051.512032557395</v>
      </c>
      <c r="P37" s="13">
        <f t="shared" si="3"/>
        <v>25772.534735013425</v>
      </c>
      <c r="Q37" s="13">
        <f t="shared" si="4"/>
        <v>172279.07925318566</v>
      </c>
      <c r="R37" s="13">
        <f t="shared" si="5"/>
        <v>73768.928933558316</v>
      </c>
      <c r="S37" s="13">
        <f t="shared" si="6"/>
        <v>79993.225474972831</v>
      </c>
    </row>
    <row r="38" spans="1:65">
      <c r="A38" s="12" t="str">
        <f t="shared" si="0"/>
        <v>112年 12月</v>
      </c>
      <c r="B38" s="13">
        <v>2831510.6617377996</v>
      </c>
      <c r="C38" s="13">
        <v>102144.76055756808</v>
      </c>
      <c r="D38" s="13">
        <v>138824.13980537571</v>
      </c>
      <c r="E38" s="13">
        <v>132949.22239209877</v>
      </c>
      <c r="F38" s="13">
        <v>134490.91261030728</v>
      </c>
      <c r="G38" s="13">
        <v>166227.43081605592</v>
      </c>
      <c r="H38" s="13">
        <v>201332.78958696523</v>
      </c>
      <c r="I38" s="13">
        <v>205983.91727846628</v>
      </c>
      <c r="J38" s="13">
        <v>209664.06791271406</v>
      </c>
      <c r="K38" s="13">
        <v>249704.96665139514</v>
      </c>
      <c r="L38" s="13">
        <v>225993.91509263875</v>
      </c>
      <c r="N38" s="13">
        <f t="shared" si="1"/>
        <v>35508.530118537055</v>
      </c>
      <c r="O38" s="13">
        <f t="shared" si="2"/>
        <v>66636.230439031002</v>
      </c>
      <c r="P38" s="13">
        <f t="shared" si="3"/>
        <v>25638.961719155857</v>
      </c>
      <c r="Q38" s="13">
        <f t="shared" si="4"/>
        <v>172106.11802681666</v>
      </c>
      <c r="R38" s="13">
        <f t="shared" si="5"/>
        <v>74028.282451501989</v>
      </c>
      <c r="S38" s="13">
        <f t="shared" si="6"/>
        <v>79908.112736306604</v>
      </c>
    </row>
    <row r="39" spans="1:65">
      <c r="A39" s="12" t="str">
        <f t="shared" si="0"/>
        <v>113年 1月</v>
      </c>
      <c r="B39" s="13">
        <v>2831538.9764744504</v>
      </c>
      <c r="C39" s="13">
        <v>101492.30933037621</v>
      </c>
      <c r="D39" s="13">
        <v>138726.14930412325</v>
      </c>
      <c r="E39" s="13">
        <v>133000.90294270383</v>
      </c>
      <c r="F39" s="13">
        <v>134282.01319844445</v>
      </c>
      <c r="G39" s="13">
        <v>165660.94993153357</v>
      </c>
      <c r="H39" s="13">
        <v>200781.80655161061</v>
      </c>
      <c r="I39" s="13">
        <v>205903.94140151577</v>
      </c>
      <c r="J39" s="13">
        <v>209321.02303680422</v>
      </c>
      <c r="K39" s="13">
        <v>249325.27959841554</v>
      </c>
      <c r="L39" s="13">
        <v>226722.03200610643</v>
      </c>
      <c r="N39" s="13">
        <f t="shared" si="1"/>
        <v>35269.84539100551</v>
      </c>
      <c r="O39" s="13">
        <f t="shared" si="2"/>
        <v>66222.463939370704</v>
      </c>
      <c r="P39" s="13">
        <f t="shared" si="3"/>
        <v>25506.485034161622</v>
      </c>
      <c r="Q39" s="13">
        <f t="shared" si="4"/>
        <v>171880.59177120641</v>
      </c>
      <c r="R39" s="13">
        <f t="shared" si="5"/>
        <v>74339.975441459042</v>
      </c>
      <c r="S39" s="13">
        <f t="shared" si="6"/>
        <v>79818.100451190432</v>
      </c>
    </row>
    <row r="40" spans="1:65">
      <c r="A40" s="12" t="str">
        <f t="shared" si="0"/>
        <v>113年 2月</v>
      </c>
      <c r="B40" s="13">
        <v>2831567.6664606938</v>
      </c>
      <c r="C40" s="13">
        <v>100851.63629133847</v>
      </c>
      <c r="D40" s="13">
        <v>138644.79375496402</v>
      </c>
      <c r="E40" s="13">
        <v>133036.81777058323</v>
      </c>
      <c r="F40" s="13">
        <v>134075.7084309276</v>
      </c>
      <c r="G40" s="13">
        <v>165108.86758762837</v>
      </c>
      <c r="H40" s="13">
        <v>200201.48521377533</v>
      </c>
      <c r="I40" s="13">
        <v>205810.58673136838</v>
      </c>
      <c r="J40" s="13">
        <v>209016.10094673629</v>
      </c>
      <c r="K40" s="13">
        <v>248899.02098888083</v>
      </c>
      <c r="L40" s="13">
        <v>227473.53087978924</v>
      </c>
      <c r="N40" s="13">
        <f t="shared" si="1"/>
        <v>35041.423426266731</v>
      </c>
      <c r="O40" s="13">
        <f t="shared" si="2"/>
        <v>65810.212865071735</v>
      </c>
      <c r="P40" s="13">
        <f t="shared" si="3"/>
        <v>25375.10460464417</v>
      </c>
      <c r="Q40" s="13">
        <f t="shared" si="4"/>
        <v>171602.50014709335</v>
      </c>
      <c r="R40" s="13">
        <f t="shared" si="5"/>
        <v>74704.006773809713</v>
      </c>
      <c r="S40" s="13">
        <f t="shared" si="6"/>
        <v>79723.188823745208</v>
      </c>
    </row>
    <row r="41" spans="1:65">
      <c r="A41" s="12" t="str">
        <f t="shared" si="0"/>
        <v>113年 3月</v>
      </c>
      <c r="B41" s="13">
        <v>2831596.7312827413</v>
      </c>
      <c r="C41" s="13">
        <v>100222.7379695861</v>
      </c>
      <c r="D41" s="13">
        <v>138580.07139582155</v>
      </c>
      <c r="E41" s="13">
        <v>133056.96709360264</v>
      </c>
      <c r="F41" s="13">
        <v>133871.99662417494</v>
      </c>
      <c r="G41" s="13">
        <v>164571.18326206904</v>
      </c>
      <c r="H41" s="13">
        <v>199591.827934628</v>
      </c>
      <c r="I41" s="13">
        <v>205703.85496060771</v>
      </c>
      <c r="J41" s="13">
        <v>208749.28760515826</v>
      </c>
      <c r="K41" s="13">
        <v>248426.21190723655</v>
      </c>
      <c r="L41" s="13">
        <v>228248.39734274344</v>
      </c>
      <c r="N41" s="13">
        <f t="shared" si="1"/>
        <v>34823.260421965941</v>
      </c>
      <c r="O41" s="13">
        <f t="shared" si="2"/>
        <v>65399.477547620161</v>
      </c>
      <c r="P41" s="13">
        <f t="shared" si="3"/>
        <v>25244.820355217489</v>
      </c>
      <c r="Q41" s="13">
        <f t="shared" si="4"/>
        <v>171271.84281524768</v>
      </c>
      <c r="R41" s="13">
        <f t="shared" si="5"/>
        <v>75120.375318959064</v>
      </c>
      <c r="S41" s="13">
        <f t="shared" si="6"/>
        <v>79623.378058085815</v>
      </c>
    </row>
    <row r="42" spans="1:65">
      <c r="A42" s="12" t="str">
        <f t="shared" si="0"/>
        <v>113年 4月</v>
      </c>
      <c r="B42" s="13">
        <v>2831626.1705252454</v>
      </c>
      <c r="C42" s="13">
        <v>99605.61089439661</v>
      </c>
      <c r="D42" s="13">
        <v>138531.9804646805</v>
      </c>
      <c r="E42" s="13">
        <v>133061.35112962397</v>
      </c>
      <c r="F42" s="13">
        <v>133670.8760948148</v>
      </c>
      <c r="G42" s="13">
        <v>164047.89643250909</v>
      </c>
      <c r="H42" s="13">
        <v>198952.83707520965</v>
      </c>
      <c r="I42" s="13">
        <v>205583.74778167176</v>
      </c>
      <c r="J42" s="13">
        <v>208520.56897859598</v>
      </c>
      <c r="K42" s="13">
        <v>247906.87343152583</v>
      </c>
      <c r="L42" s="13">
        <v>229046.61703000305</v>
      </c>
      <c r="N42" s="13">
        <f t="shared" si="1"/>
        <v>34615.352575903918</v>
      </c>
      <c r="O42" s="13">
        <f t="shared" si="2"/>
        <v>64990.258318492684</v>
      </c>
      <c r="P42" s="13">
        <f t="shared" si="3"/>
        <v>25115.632210496056</v>
      </c>
      <c r="Q42" s="13">
        <f t="shared" si="4"/>
        <v>170888.61943647152</v>
      </c>
      <c r="R42" s="13">
        <f t="shared" si="5"/>
        <v>75589.079947336912</v>
      </c>
      <c r="S42" s="13">
        <f t="shared" si="6"/>
        <v>79518.668358321243</v>
      </c>
    </row>
    <row r="43" spans="1:65" s="16" customFormat="1">
      <c r="A43" s="15" t="str">
        <f t="shared" si="0"/>
        <v>113年 5月</v>
      </c>
      <c r="B43" s="15">
        <v>2831655.9837712958</v>
      </c>
      <c r="C43" s="15">
        <v>99000.251595193768</v>
      </c>
      <c r="D43" s="15">
        <v>138500.5191995865</v>
      </c>
      <c r="E43" s="15">
        <v>133049.97009650496</v>
      </c>
      <c r="F43" s="15">
        <v>133472.34515968536</v>
      </c>
      <c r="G43" s="15">
        <v>163539.00657652726</v>
      </c>
      <c r="H43" s="15">
        <v>198284.51499643351</v>
      </c>
      <c r="I43" s="15">
        <v>205450.26688685283</v>
      </c>
      <c r="J43" s="15">
        <v>208329.93103745213</v>
      </c>
      <c r="K43" s="15">
        <v>247341.02663339081</v>
      </c>
      <c r="L43" s="15">
        <v>229868.17558257788</v>
      </c>
      <c r="N43" s="15">
        <f t="shared" si="1"/>
        <v>34417.696086036922</v>
      </c>
      <c r="O43" s="15">
        <f t="shared" si="2"/>
        <v>64582.555509156839</v>
      </c>
      <c r="P43" s="15">
        <f t="shared" si="3"/>
        <v>24987.540095094882</v>
      </c>
      <c r="Q43" s="15">
        <f t="shared" si="4"/>
        <v>170452.82967159883</v>
      </c>
      <c r="R43" s="15">
        <f t="shared" si="5"/>
        <v>76110.119529397751</v>
      </c>
      <c r="S43" s="15">
        <f t="shared" si="6"/>
        <v>79409.059928554401</v>
      </c>
    </row>
    <row r="44" spans="1:65">
      <c r="A44" s="12" t="str">
        <f t="shared" si="0"/>
        <v>113年 6月</v>
      </c>
      <c r="B44" s="13">
        <v>2831686.4167101705</v>
      </c>
      <c r="C44" s="13">
        <v>98407.84605471167</v>
      </c>
      <c r="D44" s="13">
        <v>138183.26989662973</v>
      </c>
      <c r="E44" s="13">
        <v>133298.23438740033</v>
      </c>
      <c r="F44" s="13">
        <v>133224.69292434581</v>
      </c>
      <c r="G44" s="13">
        <v>162872.90698711001</v>
      </c>
      <c r="H44" s="13">
        <v>197839.69997953775</v>
      </c>
      <c r="I44" s="13">
        <v>205401.99617432407</v>
      </c>
      <c r="J44" s="13">
        <v>207923.43563825494</v>
      </c>
      <c r="K44" s="13">
        <v>246978.94970451604</v>
      </c>
      <c r="L44" s="13">
        <v>230586.77050302556</v>
      </c>
      <c r="N44" s="13">
        <f t="shared" si="1"/>
        <v>34276.126757395657</v>
      </c>
      <c r="O44" s="13">
        <f t="shared" si="2"/>
        <v>64131.719297315991</v>
      </c>
      <c r="P44" s="13">
        <f t="shared" si="3"/>
        <v>24844.655376834657</v>
      </c>
      <c r="Q44" s="13">
        <f t="shared" si="4"/>
        <v>170150.84833523602</v>
      </c>
      <c r="R44" s="13">
        <f t="shared" si="5"/>
        <v>76486.000571959405</v>
      </c>
      <c r="S44" s="13">
        <f t="shared" si="6"/>
        <v>79265.862784632016</v>
      </c>
    </row>
    <row r="45" spans="1:65">
      <c r="A45" s="12" t="str">
        <f t="shared" si="0"/>
        <v>113年 7月</v>
      </c>
      <c r="B45" s="13">
        <v>2831717.4685742049</v>
      </c>
      <c r="C45" s="13">
        <v>97828.561560966307</v>
      </c>
      <c r="D45" s="13">
        <v>137829.30882014244</v>
      </c>
      <c r="E45" s="13">
        <v>133579.78171250672</v>
      </c>
      <c r="F45" s="13">
        <v>132971.11473782331</v>
      </c>
      <c r="G45" s="13">
        <v>162192.51022700212</v>
      </c>
      <c r="H45" s="13">
        <v>197406.44713949479</v>
      </c>
      <c r="I45" s="13">
        <v>205355.77040380501</v>
      </c>
      <c r="J45" s="13">
        <v>207515.45504537903</v>
      </c>
      <c r="K45" s="13">
        <v>246607.46385790364</v>
      </c>
      <c r="L45" s="13">
        <v>231310.06323523616</v>
      </c>
      <c r="N45" s="13">
        <f t="shared" si="1"/>
        <v>34152.692008342994</v>
      </c>
      <c r="O45" s="13">
        <f t="shared" si="2"/>
        <v>63675.869552623306</v>
      </c>
      <c r="P45" s="13">
        <f t="shared" si="3"/>
        <v>24700.425655610266</v>
      </c>
      <c r="Q45" s="13">
        <f t="shared" si="4"/>
        <v>169820.20904944366</v>
      </c>
      <c r="R45" s="13">
        <f t="shared" si="5"/>
        <v>76888.455827595244</v>
      </c>
      <c r="S45" s="13">
        <f t="shared" si="6"/>
        <v>79112.245485202497</v>
      </c>
    </row>
    <row r="46" spans="1:65">
      <c r="A46" s="12" t="str">
        <f t="shared" si="0"/>
        <v>113年 8月</v>
      </c>
      <c r="B46" s="13">
        <v>2831749.1386005478</v>
      </c>
      <c r="C46" s="13">
        <v>97262.397316018643</v>
      </c>
      <c r="D46" s="13">
        <v>137438.63676809799</v>
      </c>
      <c r="E46" s="13">
        <v>133894.61221798536</v>
      </c>
      <c r="F46" s="13">
        <v>132711.6107630273</v>
      </c>
      <c r="G46" s="13">
        <v>161497.82065369596</v>
      </c>
      <c r="H46" s="13">
        <v>196984.75455510872</v>
      </c>
      <c r="I46" s="13">
        <v>205311.58938633144</v>
      </c>
      <c r="J46" s="13">
        <v>207105.99247733169</v>
      </c>
      <c r="K46" s="13">
        <v>246226.57368378833</v>
      </c>
      <c r="L46" s="13">
        <v>232038.05139288111</v>
      </c>
      <c r="N46" s="13">
        <f t="shared" si="1"/>
        <v>34047.384224918089</v>
      </c>
      <c r="O46" s="13">
        <f t="shared" si="2"/>
        <v>63215.013091100562</v>
      </c>
      <c r="P46" s="13">
        <f t="shared" si="3"/>
        <v>24554.851018905974</v>
      </c>
      <c r="Q46" s="13">
        <f t="shared" si="4"/>
        <v>169460.91253297994</v>
      </c>
      <c r="R46" s="13">
        <f t="shared" si="5"/>
        <v>77317.485434197428</v>
      </c>
      <c r="S46" s="13">
        <f t="shared" si="6"/>
        <v>78948.208361517492</v>
      </c>
    </row>
    <row r="47" spans="1:65">
      <c r="A47" s="12" t="str">
        <f t="shared" si="0"/>
        <v>113年 9月</v>
      </c>
      <c r="B47" s="13">
        <v>2831781.4260311597</v>
      </c>
      <c r="C47" s="13">
        <v>96709.352526675386</v>
      </c>
      <c r="D47" s="13">
        <v>137011.25453845458</v>
      </c>
      <c r="E47" s="13">
        <v>134242.72604998932</v>
      </c>
      <c r="F47" s="13">
        <v>132446.18116285629</v>
      </c>
      <c r="G47" s="13">
        <v>160788.84262403758</v>
      </c>
      <c r="H47" s="13">
        <v>196574.6203054146</v>
      </c>
      <c r="I47" s="13">
        <v>205269.45293294988</v>
      </c>
      <c r="J47" s="13">
        <v>206695.05115150931</v>
      </c>
      <c r="K47" s="13">
        <v>245836.28377090528</v>
      </c>
      <c r="L47" s="13">
        <v>232770.73259053048</v>
      </c>
      <c r="N47" s="13">
        <f t="shared" si="1"/>
        <v>33960.19579989367</v>
      </c>
      <c r="O47" s="13">
        <f t="shared" si="2"/>
        <v>62749.156726781694</v>
      </c>
      <c r="P47" s="13">
        <f t="shared" si="3"/>
        <v>24407.931554205396</v>
      </c>
      <c r="Q47" s="13">
        <f t="shared" si="4"/>
        <v>169072.95950458513</v>
      </c>
      <c r="R47" s="13">
        <f t="shared" si="5"/>
        <v>77773.0895296534</v>
      </c>
      <c r="S47" s="13">
        <f t="shared" si="6"/>
        <v>78773.75174481445</v>
      </c>
    </row>
    <row r="48" spans="1:65">
      <c r="A48" s="12" t="str">
        <f t="shared" si="0"/>
        <v>113年 10月</v>
      </c>
      <c r="B48" s="13">
        <v>2831814.3301128112</v>
      </c>
      <c r="C48" s="13">
        <v>96169.426404486832</v>
      </c>
      <c r="D48" s="13">
        <v>136547.16292915511</v>
      </c>
      <c r="E48" s="13">
        <v>134624.12335466372</v>
      </c>
      <c r="F48" s="13">
        <v>132174.826100198</v>
      </c>
      <c r="G48" s="13">
        <v>160065.58049422689</v>
      </c>
      <c r="H48" s="13">
        <v>196176.04246967848</v>
      </c>
      <c r="I48" s="13">
        <v>205229.36085471814</v>
      </c>
      <c r="J48" s="13">
        <v>206282.6342841977</v>
      </c>
      <c r="K48" s="13">
        <v>245436.59870649065</v>
      </c>
      <c r="L48" s="13">
        <v>233508.10444365215</v>
      </c>
      <c r="N48" s="13">
        <f t="shared" si="1"/>
        <v>33891.119132773529</v>
      </c>
      <c r="O48" s="13">
        <f t="shared" si="2"/>
        <v>62278.307271713304</v>
      </c>
      <c r="P48" s="13">
        <f t="shared" si="3"/>
        <v>24259.667348991519</v>
      </c>
      <c r="Q48" s="13">
        <f t="shared" si="4"/>
        <v>168656.35068298163</v>
      </c>
      <c r="R48" s="13">
        <f t="shared" si="5"/>
        <v>78255.2682518457</v>
      </c>
      <c r="S48" s="13">
        <f t="shared" si="6"/>
        <v>78588.875966316642</v>
      </c>
    </row>
    <row r="49" spans="1:19" s="14" customFormat="1">
      <c r="A49" s="13" t="str">
        <f t="shared" si="0"/>
        <v>113年 11月</v>
      </c>
      <c r="B49" s="13">
        <v>2831847.8500970807</v>
      </c>
      <c r="C49" s="13">
        <v>95642.618165745182</v>
      </c>
      <c r="D49" s="13">
        <v>136046.3627381273</v>
      </c>
      <c r="E49" s="13">
        <v>135038.80427814552</v>
      </c>
      <c r="F49" s="13">
        <v>131897.54573792918</v>
      </c>
      <c r="G49" s="13">
        <v>159328.03861981764</v>
      </c>
      <c r="H49" s="13">
        <v>195789.01912739754</v>
      </c>
      <c r="I49" s="13">
        <v>205191.31296270489</v>
      </c>
      <c r="J49" s="13">
        <v>205868.74509057245</v>
      </c>
      <c r="K49" s="13">
        <v>245027.52307628174</v>
      </c>
      <c r="L49" s="13">
        <v>234250.16456861192</v>
      </c>
      <c r="N49" s="13">
        <f t="shared" si="1"/>
        <v>33840.14662979007</v>
      </c>
      <c r="O49" s="13">
        <f t="shared" si="2"/>
        <v>61802.471535955119</v>
      </c>
      <c r="P49" s="13">
        <f t="shared" si="3"/>
        <v>24110.058490746662</v>
      </c>
      <c r="Q49" s="13">
        <f t="shared" si="4"/>
        <v>168211.08678687402</v>
      </c>
      <c r="R49" s="13">
        <f t="shared" si="5"/>
        <v>78764.021738652125</v>
      </c>
      <c r="S49" s="13">
        <f t="shared" si="6"/>
        <v>78393.581357233168</v>
      </c>
    </row>
    <row r="50" spans="1:19">
      <c r="A50" s="12" t="str">
        <f t="shared" si="0"/>
        <v>113年 12月</v>
      </c>
      <c r="B50" s="13">
        <v>2831881.9852403523</v>
      </c>
      <c r="C50" s="13">
        <v>95128.927031482235</v>
      </c>
      <c r="D50" s="13">
        <v>135508.8547632836</v>
      </c>
      <c r="E50" s="13">
        <v>135486.76896656351</v>
      </c>
      <c r="F50" s="13">
        <v>131614.34023891576</v>
      </c>
      <c r="G50" s="13">
        <v>158576.22135571766</v>
      </c>
      <c r="H50" s="13">
        <v>195413.54835829989</v>
      </c>
      <c r="I50" s="13">
        <v>205155.30906798985</v>
      </c>
      <c r="J50" s="13">
        <v>205453.38678469887</v>
      </c>
      <c r="K50" s="13">
        <v>244609.0614645179</v>
      </c>
      <c r="L50" s="13">
        <v>234996.91058267295</v>
      </c>
      <c r="N50" s="13">
        <f t="shared" si="1"/>
        <v>33807.270703901711</v>
      </c>
      <c r="O50" s="13">
        <f t="shared" si="2"/>
        <v>61321.656327580524</v>
      </c>
      <c r="P50" s="13">
        <f t="shared" si="3"/>
        <v>23959.105066952528</v>
      </c>
      <c r="Q50" s="13">
        <f t="shared" si="4"/>
        <v>167737.16853494893</v>
      </c>
      <c r="R50" s="13">
        <f t="shared" si="5"/>
        <v>79299.350127945654</v>
      </c>
      <c r="S50" s="13">
        <f t="shared" si="6"/>
        <v>78187.868248758954</v>
      </c>
    </row>
    <row r="51" spans="1:19">
      <c r="A51" s="12" t="str">
        <f t="shared" si="0"/>
        <v>114年 1月</v>
      </c>
      <c r="B51" s="13">
        <v>2831916.734803813</v>
      </c>
      <c r="C51" s="13">
        <v>94628.352227467651</v>
      </c>
      <c r="D51" s="13">
        <v>134934.63980252121</v>
      </c>
      <c r="E51" s="13">
        <v>135968.01756603856</v>
      </c>
      <c r="F51" s="13">
        <v>131325.20976601273</v>
      </c>
      <c r="G51" s="13">
        <v>157810.13305618867</v>
      </c>
      <c r="H51" s="13">
        <v>195049.62824234457</v>
      </c>
      <c r="I51" s="13">
        <v>205121.34898166379</v>
      </c>
      <c r="J51" s="13">
        <v>205036.56257953262</v>
      </c>
      <c r="K51" s="13">
        <v>244181.21845394041</v>
      </c>
      <c r="L51" s="13">
        <v>235748.34010399567</v>
      </c>
      <c r="N51" s="13">
        <f t="shared" si="1"/>
        <v>33792.483774790489</v>
      </c>
      <c r="O51" s="13">
        <f t="shared" si="2"/>
        <v>60835.868452677154</v>
      </c>
      <c r="P51" s="13">
        <f t="shared" si="3"/>
        <v>23806.807165090151</v>
      </c>
      <c r="Q51" s="13">
        <f t="shared" si="4"/>
        <v>167234.59664587522</v>
      </c>
      <c r="R51" s="13">
        <f t="shared" si="5"/>
        <v>79861.25355759442</v>
      </c>
      <c r="S51" s="13">
        <f t="shared" si="6"/>
        <v>77971.736972074665</v>
      </c>
    </row>
    <row r="52" spans="1:19">
      <c r="A52" s="12" t="str">
        <f t="shared" si="0"/>
        <v>114年 2月</v>
      </c>
      <c r="B52" s="13">
        <v>2831952.0980534526</v>
      </c>
      <c r="C52" s="13">
        <v>94140.892984206701</v>
      </c>
      <c r="D52" s="13">
        <v>134323.7186537222</v>
      </c>
      <c r="E52" s="13">
        <v>136482.55022268323</v>
      </c>
      <c r="F52" s="13">
        <v>131030.15448206422</v>
      </c>
      <c r="G52" s="13">
        <v>157029.77807484672</v>
      </c>
      <c r="H52" s="13">
        <v>194697.25685972167</v>
      </c>
      <c r="I52" s="13">
        <v>205089.43251482854</v>
      </c>
      <c r="J52" s="13">
        <v>204618.27568691969</v>
      </c>
      <c r="K52" s="13">
        <v>243743.99862579315</v>
      </c>
      <c r="L52" s="13">
        <v>236504.45075163708</v>
      </c>
      <c r="N52" s="13">
        <f t="shared" si="1"/>
        <v>33795.77826885946</v>
      </c>
      <c r="O52" s="13">
        <f t="shared" si="2"/>
        <v>60345.114715347234</v>
      </c>
      <c r="P52" s="13">
        <f t="shared" si="3"/>
        <v>23653.164872639929</v>
      </c>
      <c r="Q52" s="13">
        <f t="shared" si="4"/>
        <v>166703.37183830372</v>
      </c>
      <c r="R52" s="13">
        <f t="shared" si="5"/>
        <v>80449.732165461784</v>
      </c>
      <c r="S52" s="13">
        <f t="shared" si="6"/>
        <v>77745.187858346893</v>
      </c>
    </row>
    <row r="53" spans="1:19">
      <c r="A53" s="12" t="str">
        <f t="shared" si="0"/>
        <v>114年 3月</v>
      </c>
      <c r="B53" s="13">
        <v>2831988.0742600597</v>
      </c>
      <c r="C53" s="13">
        <v>93666.548536938499</v>
      </c>
      <c r="D53" s="13">
        <v>133676.09211475329</v>
      </c>
      <c r="E53" s="13">
        <v>137030.36708260223</v>
      </c>
      <c r="F53" s="13">
        <v>130729.17454990346</v>
      </c>
      <c r="G53" s="13">
        <v>156235.16076466179</v>
      </c>
      <c r="H53" s="13">
        <v>194356.43229085219</v>
      </c>
      <c r="I53" s="13">
        <v>205059.55947859684</v>
      </c>
      <c r="J53" s="13">
        <v>204198.52931759681</v>
      </c>
      <c r="K53" s="13">
        <v>243297.40655982299</v>
      </c>
      <c r="L53" s="13">
        <v>237265.24014555075</v>
      </c>
      <c r="N53" s="13">
        <f t="shared" si="1"/>
        <v>33817.146619230261</v>
      </c>
      <c r="O53" s="13">
        <f t="shared" si="2"/>
        <v>59849.401917708245</v>
      </c>
      <c r="P53" s="13">
        <f t="shared" si="3"/>
        <v>23498.178277081613</v>
      </c>
      <c r="Q53" s="13">
        <f t="shared" si="4"/>
        <v>166143.49483086757</v>
      </c>
      <c r="R53" s="13">
        <f t="shared" si="5"/>
        <v>81064.78608940632</v>
      </c>
      <c r="S53" s="13">
        <f t="shared" si="6"/>
        <v>77508.221238727987</v>
      </c>
    </row>
    <row r="54" spans="1:19">
      <c r="A54" s="12" t="str">
        <f t="shared" si="0"/>
        <v>114年 4月</v>
      </c>
      <c r="B54" s="13">
        <v>2832024.6626992207</v>
      </c>
      <c r="C54" s="13">
        <v>93205.318125633887</v>
      </c>
      <c r="D54" s="13">
        <v>132991.76098346603</v>
      </c>
      <c r="E54" s="13">
        <v>137611.46829189197</v>
      </c>
      <c r="F54" s="13">
        <v>130422.27013235277</v>
      </c>
      <c r="G54" s="13">
        <v>155426.28547795836</v>
      </c>
      <c r="H54" s="13">
        <v>194027.15261638796</v>
      </c>
      <c r="I54" s="13">
        <v>205031.72968409251</v>
      </c>
      <c r="J54" s="13">
        <v>203777.32668119177</v>
      </c>
      <c r="K54" s="13">
        <v>242841.44683428021</v>
      </c>
      <c r="L54" s="13">
        <v>238030.70590658649</v>
      </c>
      <c r="N54" s="13">
        <f t="shared" si="1"/>
        <v>33856.581265740613</v>
      </c>
      <c r="O54" s="13">
        <f t="shared" si="2"/>
        <v>59348.736859893281</v>
      </c>
      <c r="P54" s="13">
        <f t="shared" si="3"/>
        <v>23341.847465894316</v>
      </c>
      <c r="Q54" s="13">
        <f t="shared" si="4"/>
        <v>165554.96634218193</v>
      </c>
      <c r="R54" s="13">
        <f t="shared" si="5"/>
        <v>81706.415467281739</v>
      </c>
      <c r="S54" s="13">
        <f t="shared" si="6"/>
        <v>77260.83744435609</v>
      </c>
    </row>
    <row r="55" spans="1:19">
      <c r="A55" s="12" t="str">
        <f t="shared" si="0"/>
        <v>114年 5月</v>
      </c>
      <c r="B55" s="13">
        <v>2832061.8626513178</v>
      </c>
      <c r="C55" s="13">
        <v>92757.200994993487</v>
      </c>
      <c r="D55" s="13">
        <v>132270.72605769677</v>
      </c>
      <c r="E55" s="13">
        <v>138225.85399664086</v>
      </c>
      <c r="F55" s="13">
        <v>130109.44139222371</v>
      </c>
      <c r="G55" s="13">
        <v>154603.15656641504</v>
      </c>
      <c r="H55" s="13">
        <v>193709.41591721165</v>
      </c>
      <c r="I55" s="13">
        <v>205005.94294245041</v>
      </c>
      <c r="J55" s="13">
        <v>203354.67098622344</v>
      </c>
      <c r="K55" s="13">
        <v>242376.12402591878</v>
      </c>
      <c r="L55" s="13">
        <v>238800.84565648975</v>
      </c>
      <c r="N55" s="13">
        <f t="shared" si="1"/>
        <v>33914.074654941774</v>
      </c>
      <c r="O55" s="13">
        <f t="shared" si="2"/>
        <v>58843.12634005172</v>
      </c>
      <c r="P55" s="13">
        <f t="shared" si="3"/>
        <v>23184.172526556496</v>
      </c>
      <c r="Q55" s="13">
        <f t="shared" si="4"/>
        <v>164937.78709084413</v>
      </c>
      <c r="R55" s="13">
        <f t="shared" si="5"/>
        <v>82374.620436936995</v>
      </c>
      <c r="S55" s="13">
        <f t="shared" si="6"/>
        <v>77003.03680635526</v>
      </c>
    </row>
    <row r="56" spans="1:19">
      <c r="A56" s="27"/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  <c r="N56" s="28"/>
      <c r="O56" s="28"/>
      <c r="P56" s="28"/>
      <c r="Q56" s="28"/>
      <c r="R56" s="28"/>
      <c r="S56" s="28"/>
    </row>
  </sheetData>
  <phoneticPr fontId="2" type="noConversion"/>
  <pageMargins left="0.7" right="0.7" top="0.75" bottom="0.75" header="0.3" footer="0.3"/>
  <pageSetup paperSize="9" orientation="portrait"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'0.直接貼上-輸出預測(0-50)'!C32:C55</xm:f>
              <xm:sqref>C56</xm:sqref>
            </x14:sparkline>
            <x14:sparkline>
              <xm:f>'0.直接貼上-輸出預測(0-50)'!D32:D55</xm:f>
              <xm:sqref>D56</xm:sqref>
            </x14:sparkline>
            <x14:sparkline>
              <xm:f>'0.直接貼上-輸出預測(0-50)'!E32:E55</xm:f>
              <xm:sqref>E56</xm:sqref>
            </x14:sparkline>
            <x14:sparkline>
              <xm:f>'0.直接貼上-輸出預測(0-50)'!F32:F55</xm:f>
              <xm:sqref>F56</xm:sqref>
            </x14:sparkline>
            <x14:sparkline>
              <xm:f>'0.直接貼上-輸出預測(0-50)'!G32:G55</xm:f>
              <xm:sqref>G56</xm:sqref>
            </x14:sparkline>
            <x14:sparkline>
              <xm:f>'0.直接貼上-輸出預測(0-50)'!H32:H55</xm:f>
              <xm:sqref>H56</xm:sqref>
            </x14:sparkline>
            <x14:sparkline>
              <xm:f>'0.直接貼上-輸出預測(0-50)'!I32:I55</xm:f>
              <xm:sqref>I56</xm:sqref>
            </x14:sparkline>
            <x14:sparkline>
              <xm:f>'0.直接貼上-輸出預測(0-50)'!J32:J55</xm:f>
              <xm:sqref>J56</xm:sqref>
            </x14:sparkline>
            <x14:sparkline>
              <xm:f>'0.直接貼上-輸出預測(0-50)'!K32:K55</xm:f>
              <xm:sqref>K56</xm:sqref>
            </x14:sparkline>
            <x14:sparkline>
              <xm:f>'0.直接貼上-輸出預測(0-50)'!L32:L55</xm:f>
              <xm:sqref>L56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'0.直接貼上-輸出預測(0-50)'!B3:B26</xm:f>
              <xm:sqref>B27</xm:sqref>
            </x14:sparkline>
            <x14:sparkline>
              <xm:f>'0.直接貼上-輸出預測(0-50)'!C3:C26</xm:f>
              <xm:sqref>C27</xm:sqref>
            </x14:sparkline>
            <x14:sparkline>
              <xm:f>'0.直接貼上-輸出預測(0-50)'!D3:D26</xm:f>
              <xm:sqref>D27</xm:sqref>
            </x14:sparkline>
            <x14:sparkline>
              <xm:f>'0.直接貼上-輸出預測(0-50)'!E3:E26</xm:f>
              <xm:sqref>E27</xm:sqref>
            </x14:sparkline>
            <x14:sparkline>
              <xm:f>'0.直接貼上-輸出預測(0-50)'!F3:F26</xm:f>
              <xm:sqref>F27</xm:sqref>
            </x14:sparkline>
            <x14:sparkline>
              <xm:f>'0.直接貼上-輸出預測(0-50)'!G3:G26</xm:f>
              <xm:sqref>G27</xm:sqref>
            </x14:sparkline>
            <x14:sparkline>
              <xm:f>'0.直接貼上-輸出預測(0-50)'!H3:H26</xm:f>
              <xm:sqref>H27</xm:sqref>
            </x14:sparkline>
            <x14:sparkline>
              <xm:f>'0.直接貼上-輸出預測(0-50)'!I3:I26</xm:f>
              <xm:sqref>I27</xm:sqref>
            </x14:sparkline>
            <x14:sparkline>
              <xm:f>'0.直接貼上-輸出預測(0-50)'!J3:J26</xm:f>
              <xm:sqref>J27</xm:sqref>
            </x14:sparkline>
            <x14:sparkline>
              <xm:f>'0.直接貼上-輸出預測(0-50)'!K3:K26</xm:f>
              <xm:sqref>K27</xm:sqref>
            </x14:sparkline>
            <x14:sparkline>
              <xm:f>'0.直接貼上-輸出預測(0-50)'!L3:L26</xm:f>
              <xm:sqref>L27</xm:sqref>
            </x14:sparkline>
            <x14:sparkline>
              <xm:f>'0.直接貼上-輸出預測(0-50)'!M3:M26</xm:f>
              <xm:sqref>M27</xm:sqref>
            </x14:sparkline>
            <x14:sparkline>
              <xm:f>'0.直接貼上-輸出預測(0-50)'!N3:N26</xm:f>
              <xm:sqref>N27</xm:sqref>
            </x14:sparkline>
            <x14:sparkline>
              <xm:f>'0.直接貼上-輸出預測(0-50)'!O3:O26</xm:f>
              <xm:sqref>O27</xm:sqref>
            </x14:sparkline>
            <x14:sparkline>
              <xm:f>'0.直接貼上-輸出預測(0-50)'!P3:P26</xm:f>
              <xm:sqref>P27</xm:sqref>
            </x14:sparkline>
            <x14:sparkline>
              <xm:f>'0.直接貼上-輸出預測(0-50)'!Q3:Q26</xm:f>
              <xm:sqref>Q27</xm:sqref>
            </x14:sparkline>
            <x14:sparkline>
              <xm:f>'0.直接貼上-輸出預測(0-50)'!R3:R26</xm:f>
              <xm:sqref>R27</xm:sqref>
            </x14:sparkline>
            <x14:sparkline>
              <xm:f>'0.直接貼上-輸出預測(0-50)'!S3:S26</xm:f>
              <xm:sqref>S27</xm:sqref>
            </x14:sparkline>
            <x14:sparkline>
              <xm:f>'0.直接貼上-輸出預測(0-50)'!T3:T26</xm:f>
              <xm:sqref>T27</xm:sqref>
            </x14:sparkline>
            <x14:sparkline>
              <xm:f>'0.直接貼上-輸出預測(0-50)'!U3:U26</xm:f>
              <xm:sqref>U27</xm:sqref>
            </x14:sparkline>
            <x14:sparkline>
              <xm:f>'0.直接貼上-輸出預測(0-50)'!V3:V26</xm:f>
              <xm:sqref>V27</xm:sqref>
            </x14:sparkline>
            <x14:sparkline>
              <xm:f>'0.直接貼上-輸出預測(0-50)'!W3:W26</xm:f>
              <xm:sqref>W27</xm:sqref>
            </x14:sparkline>
            <x14:sparkline>
              <xm:f>'0.直接貼上-輸出預測(0-50)'!X3:X26</xm:f>
              <xm:sqref>X27</xm:sqref>
            </x14:sparkline>
            <x14:sparkline>
              <xm:f>'0.直接貼上-輸出預測(0-50)'!Y3:Y26</xm:f>
              <xm:sqref>Y27</xm:sqref>
            </x14:sparkline>
            <x14:sparkline>
              <xm:f>'0.直接貼上-輸出預測(0-50)'!Z3:Z26</xm:f>
              <xm:sqref>Z27</xm:sqref>
            </x14:sparkline>
            <x14:sparkline>
              <xm:f>'0.直接貼上-輸出預測(0-50)'!AA3:AA26</xm:f>
              <xm:sqref>AA27</xm:sqref>
            </x14:sparkline>
            <x14:sparkline>
              <xm:f>'0.直接貼上-輸出預測(0-50)'!AB3:AB26</xm:f>
              <xm:sqref>AB27</xm:sqref>
            </x14:sparkline>
            <x14:sparkline>
              <xm:f>'0.直接貼上-輸出預測(0-50)'!AC3:AC26</xm:f>
              <xm:sqref>AC27</xm:sqref>
            </x14:sparkline>
            <x14:sparkline>
              <xm:f>'0.直接貼上-輸出預測(0-50)'!AD3:AD26</xm:f>
              <xm:sqref>AD27</xm:sqref>
            </x14:sparkline>
            <x14:sparkline>
              <xm:f>'0.直接貼上-輸出預測(0-50)'!AE3:AE26</xm:f>
              <xm:sqref>AE27</xm:sqref>
            </x14:sparkline>
            <x14:sparkline>
              <xm:f>'0.直接貼上-輸出預測(0-50)'!AF3:AF26</xm:f>
              <xm:sqref>AF27</xm:sqref>
            </x14:sparkline>
            <x14:sparkline>
              <xm:f>'0.直接貼上-輸出預測(0-50)'!AG3:AG26</xm:f>
              <xm:sqref>AG27</xm:sqref>
            </x14:sparkline>
            <x14:sparkline>
              <xm:f>'0.直接貼上-輸出預測(0-50)'!AH3:AH26</xm:f>
              <xm:sqref>AH27</xm:sqref>
            </x14:sparkline>
            <x14:sparkline>
              <xm:f>'0.直接貼上-輸出預測(0-50)'!AI3:AI26</xm:f>
              <xm:sqref>AI27</xm:sqref>
            </x14:sparkline>
            <x14:sparkline>
              <xm:f>'0.直接貼上-輸出預測(0-50)'!AJ3:AJ26</xm:f>
              <xm:sqref>AJ27</xm:sqref>
            </x14:sparkline>
            <x14:sparkline>
              <xm:f>'0.直接貼上-輸出預測(0-50)'!AK3:AK26</xm:f>
              <xm:sqref>AK27</xm:sqref>
            </x14:sparkline>
            <x14:sparkline>
              <xm:f>'0.直接貼上-輸出預測(0-50)'!AL3:AL26</xm:f>
              <xm:sqref>AL27</xm:sqref>
            </x14:sparkline>
            <x14:sparkline>
              <xm:f>'0.直接貼上-輸出預測(0-50)'!AM3:AM26</xm:f>
              <xm:sqref>AM27</xm:sqref>
            </x14:sparkline>
            <x14:sparkline>
              <xm:f>'0.直接貼上-輸出預測(0-50)'!AN3:AN26</xm:f>
              <xm:sqref>AN27</xm:sqref>
            </x14:sparkline>
            <x14:sparkline>
              <xm:f>'0.直接貼上-輸出預測(0-50)'!AO3:AO26</xm:f>
              <xm:sqref>AO27</xm:sqref>
            </x14:sparkline>
            <x14:sparkline>
              <xm:f>'0.直接貼上-輸出預測(0-50)'!AP3:AP26</xm:f>
              <xm:sqref>AP27</xm:sqref>
            </x14:sparkline>
            <x14:sparkline>
              <xm:f>'0.直接貼上-輸出預測(0-50)'!AQ3:AQ26</xm:f>
              <xm:sqref>AQ27</xm:sqref>
            </x14:sparkline>
            <x14:sparkline>
              <xm:f>'0.直接貼上-輸出預測(0-50)'!AR3:AR26</xm:f>
              <xm:sqref>AR27</xm:sqref>
            </x14:sparkline>
            <x14:sparkline>
              <xm:f>'0.直接貼上-輸出預測(0-50)'!AS3:AS26</xm:f>
              <xm:sqref>AS27</xm:sqref>
            </x14:sparkline>
            <x14:sparkline>
              <xm:f>'0.直接貼上-輸出預測(0-50)'!AT3:AT26</xm:f>
              <xm:sqref>AT27</xm:sqref>
            </x14:sparkline>
            <x14:sparkline>
              <xm:f>'0.直接貼上-輸出預測(0-50)'!AU3:AU26</xm:f>
              <xm:sqref>AU27</xm:sqref>
            </x14:sparkline>
            <x14:sparkline>
              <xm:f>'0.直接貼上-輸出預測(0-50)'!AV3:AV26</xm:f>
              <xm:sqref>AV27</xm:sqref>
            </x14:sparkline>
            <x14:sparkline>
              <xm:f>'0.直接貼上-輸出預測(0-50)'!AW3:AW26</xm:f>
              <xm:sqref>AW27</xm:sqref>
            </x14:sparkline>
            <x14:sparkline>
              <xm:f>'0.直接貼上-輸出預測(0-50)'!AX3:AX26</xm:f>
              <xm:sqref>AX27</xm:sqref>
            </x14:sparkline>
            <x14:sparkline>
              <xm:f>'0.直接貼上-輸出預測(0-50)'!AY3:AY26</xm:f>
              <xm:sqref>AY27</xm:sqref>
            </x14:sparkline>
            <x14:sparkline>
              <xm:f>'0.直接貼上-輸出預測(0-50)'!AZ3:AZ26</xm:f>
              <xm:sqref>AZ27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'0.直接貼上-輸出預測(0-50)'!N32:N55</xm:f>
              <xm:sqref>N56</xm:sqref>
            </x14:sparkline>
            <x14:sparkline>
              <xm:f>'0.直接貼上-輸出預測(0-50)'!O32:O55</xm:f>
              <xm:sqref>O56</xm:sqref>
            </x14:sparkline>
            <x14:sparkline>
              <xm:f>'0.直接貼上-輸出預測(0-50)'!P32:P55</xm:f>
              <xm:sqref>P56</xm:sqref>
            </x14:sparkline>
            <x14:sparkline>
              <xm:f>'0.直接貼上-輸出預測(0-50)'!Q32:Q55</xm:f>
              <xm:sqref>Q56</xm:sqref>
            </x14:sparkline>
            <x14:sparkline>
              <xm:f>'0.直接貼上-輸出預測(0-50)'!R32:R55</xm:f>
              <xm:sqref>R56</xm:sqref>
            </x14:sparkline>
            <x14:sparkline>
              <xm:f>'0.直接貼上-輸出預測(0-50)'!S32:S55</xm:f>
              <xm:sqref>S56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'0.直接貼上-輸出預測(0-50)'!B32:B55</xm:f>
              <xm:sqref>B56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'0.直接貼上-輸出預測(0-50)'!C55:L55</xm:f>
              <xm:sqref>M55</xm:sqref>
            </x14:sparkline>
            <x14:sparkline>
              <xm:f>'0.直接貼上-輸出預測(0-50)'!C54:L54</xm:f>
              <xm:sqref>M54</xm:sqref>
            </x14:sparkline>
            <x14:sparkline>
              <xm:f>'0.直接貼上-輸出預測(0-50)'!C53:L53</xm:f>
              <xm:sqref>M53</xm:sqref>
            </x14:sparkline>
            <x14:sparkline>
              <xm:f>'0.直接貼上-輸出預測(0-50)'!C52:L52</xm:f>
              <xm:sqref>M52</xm:sqref>
            </x14:sparkline>
            <x14:sparkline>
              <xm:f>'0.直接貼上-輸出預測(0-50)'!C51:L51</xm:f>
              <xm:sqref>M51</xm:sqref>
            </x14:sparkline>
            <x14:sparkline>
              <xm:f>'0.直接貼上-輸出預測(0-50)'!C50:L50</xm:f>
              <xm:sqref>M50</xm:sqref>
            </x14:sparkline>
            <x14:sparkline>
              <xm:f>'0.直接貼上-輸出預測(0-50)'!C49:L49</xm:f>
              <xm:sqref>M49</xm:sqref>
            </x14:sparkline>
            <x14:sparkline>
              <xm:f>'0.直接貼上-輸出預測(0-50)'!C48:L48</xm:f>
              <xm:sqref>M48</xm:sqref>
            </x14:sparkline>
            <x14:sparkline>
              <xm:f>'0.直接貼上-輸出預測(0-50)'!C47:L47</xm:f>
              <xm:sqref>M47</xm:sqref>
            </x14:sparkline>
            <x14:sparkline>
              <xm:f>'0.直接貼上-輸出預測(0-50)'!C46:L46</xm:f>
              <xm:sqref>M46</xm:sqref>
            </x14:sparkline>
            <x14:sparkline>
              <xm:f>'0.直接貼上-輸出預測(0-50)'!C45:L45</xm:f>
              <xm:sqref>M45</xm:sqref>
            </x14:sparkline>
            <x14:sparkline>
              <xm:f>'0.直接貼上-輸出預測(0-50)'!C44:L44</xm:f>
              <xm:sqref>M44</xm:sqref>
            </x14:sparkline>
            <x14:sparkline>
              <xm:f>'0.直接貼上-輸出預測(0-50)'!C43:L43</xm:f>
              <xm:sqref>M43</xm:sqref>
            </x14:sparkline>
            <x14:sparkline>
              <xm:f>'0.直接貼上-輸出預測(0-50)'!C42:L42</xm:f>
              <xm:sqref>M42</xm:sqref>
            </x14:sparkline>
            <x14:sparkline>
              <xm:f>'0.直接貼上-輸出預測(0-50)'!C41:L41</xm:f>
              <xm:sqref>M41</xm:sqref>
            </x14:sparkline>
            <x14:sparkline>
              <xm:f>'0.直接貼上-輸出預測(0-50)'!C40:L40</xm:f>
              <xm:sqref>M40</xm:sqref>
            </x14:sparkline>
            <x14:sparkline>
              <xm:f>'0.直接貼上-輸出預測(0-50)'!C39:L39</xm:f>
              <xm:sqref>M39</xm:sqref>
            </x14:sparkline>
            <x14:sparkline>
              <xm:f>'0.直接貼上-輸出預測(0-50)'!C38:L38</xm:f>
              <xm:sqref>M38</xm:sqref>
            </x14:sparkline>
            <x14:sparkline>
              <xm:f>'0.直接貼上-輸出預測(0-50)'!C37:L37</xm:f>
              <xm:sqref>M37</xm:sqref>
            </x14:sparkline>
            <x14:sparkline>
              <xm:f>'0.直接貼上-輸出預測(0-50)'!C36:L36</xm:f>
              <xm:sqref>M36</xm:sqref>
            </x14:sparkline>
            <x14:sparkline>
              <xm:f>'0.直接貼上-輸出預測(0-50)'!C35:L35</xm:f>
              <xm:sqref>M35</xm:sqref>
            </x14:sparkline>
            <x14:sparkline>
              <xm:f>'0.直接貼上-輸出預測(0-50)'!C34:L34</xm:f>
              <xm:sqref>M34</xm:sqref>
            </x14:sparkline>
            <x14:sparkline>
              <xm:f>'0.直接貼上-輸出預測(0-50)'!C33:L33</xm:f>
              <xm:sqref>M33</xm:sqref>
            </x14:sparkline>
            <x14:sparkline>
              <xm:f>'0.直接貼上-輸出預測(0-50)'!C32:L32</xm:f>
              <xm:sqref>M32</xm:sqref>
            </x14:sparkline>
          </x14:sparklines>
        </x14:sparklineGroup>
      </x14:sparklineGroup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workbookViewId="0">
      <selection activeCell="B12" sqref="B12"/>
    </sheetView>
  </sheetViews>
  <sheetFormatPr defaultRowHeight="12.75"/>
  <cols>
    <col min="1" max="1" width="11.125" style="7" bestFit="1" customWidth="1"/>
    <col min="2" max="3" width="18.125" style="7" customWidth="1"/>
    <col min="4" max="16384" width="9" style="7"/>
  </cols>
  <sheetData>
    <row r="1" spans="1:12" ht="13.5">
      <c r="A1" s="1"/>
      <c r="B1" s="42" t="s">
        <v>0</v>
      </c>
      <c r="C1" s="43" t="s">
        <v>151</v>
      </c>
    </row>
    <row r="2" spans="1:12" s="11" customFormat="1" ht="42.75" hidden="1" customHeight="1">
      <c r="A2" s="8"/>
      <c r="B2" s="8"/>
      <c r="C2" s="8"/>
    </row>
    <row r="3" spans="1:12">
      <c r="A3" s="12" t="s">
        <v>114</v>
      </c>
      <c r="B3" s="13">
        <v>2834046</v>
      </c>
      <c r="C3" s="13"/>
    </row>
    <row r="4" spans="1:12">
      <c r="A4" s="12" t="s">
        <v>115</v>
      </c>
      <c r="B4" s="13">
        <v>2837555</v>
      </c>
      <c r="C4" s="13">
        <f>B4-B3</f>
        <v>3509</v>
      </c>
    </row>
    <row r="5" spans="1:12">
      <c r="A5" s="12" t="s">
        <v>116</v>
      </c>
      <c r="B5" s="13">
        <v>2839768</v>
      </c>
      <c r="C5" s="13">
        <f t="shared" ref="C5:C26" si="0">B5-B4</f>
        <v>2213</v>
      </c>
    </row>
    <row r="6" spans="1:12">
      <c r="A6" s="12" t="s">
        <v>117</v>
      </c>
      <c r="B6" s="13">
        <v>2841225</v>
      </c>
      <c r="C6" s="13">
        <f t="shared" si="0"/>
        <v>1457</v>
      </c>
    </row>
    <row r="7" spans="1:12">
      <c r="A7" s="12" t="s">
        <v>118</v>
      </c>
      <c r="B7" s="13">
        <v>2842926</v>
      </c>
      <c r="C7" s="13">
        <f t="shared" si="0"/>
        <v>1701</v>
      </c>
    </row>
    <row r="8" spans="1:12">
      <c r="A8" s="12" t="s">
        <v>119</v>
      </c>
      <c r="B8" s="13">
        <v>2844250</v>
      </c>
      <c r="C8" s="13">
        <f t="shared" si="0"/>
        <v>1324</v>
      </c>
    </row>
    <row r="9" spans="1:12">
      <c r="A9" s="62" t="s">
        <v>120</v>
      </c>
      <c r="B9" s="62">
        <v>2845909</v>
      </c>
      <c r="C9" s="62">
        <f t="shared" si="0"/>
        <v>1659</v>
      </c>
      <c r="D9" s="18" t="s">
        <v>146</v>
      </c>
      <c r="E9" s="18"/>
      <c r="F9" s="18"/>
      <c r="G9" s="18"/>
      <c r="H9" s="18"/>
      <c r="I9" s="18"/>
      <c r="J9" s="18"/>
    </row>
    <row r="10" spans="1:12" ht="14.25">
      <c r="A10" s="12" t="s">
        <v>121</v>
      </c>
      <c r="B10" s="13">
        <v>2847264</v>
      </c>
      <c r="C10" s="13">
        <f t="shared" si="0"/>
        <v>1355</v>
      </c>
      <c r="D10" s="71" t="s">
        <v>150</v>
      </c>
      <c r="E10" s="18"/>
      <c r="F10" s="18"/>
      <c r="G10" s="18"/>
      <c r="H10" s="18"/>
      <c r="I10" s="18"/>
      <c r="J10" s="18"/>
    </row>
    <row r="11" spans="1:12">
      <c r="A11" s="12" t="s">
        <v>122</v>
      </c>
      <c r="B11" s="13">
        <v>2848370</v>
      </c>
      <c r="C11" s="13">
        <f t="shared" si="0"/>
        <v>1106</v>
      </c>
      <c r="D11" s="18" t="s">
        <v>147</v>
      </c>
      <c r="E11" s="18"/>
      <c r="F11" s="18"/>
      <c r="G11" s="18"/>
      <c r="H11" s="18"/>
      <c r="I11" s="18"/>
      <c r="J11" s="18"/>
    </row>
    <row r="12" spans="1:12">
      <c r="A12" s="62" t="s">
        <v>123</v>
      </c>
      <c r="B12" s="62">
        <v>2849578</v>
      </c>
      <c r="C12" s="62">
        <f t="shared" si="0"/>
        <v>1208</v>
      </c>
      <c r="D12" s="18" t="s">
        <v>148</v>
      </c>
      <c r="E12" s="18"/>
      <c r="F12" s="18"/>
      <c r="G12" s="18"/>
      <c r="H12" s="18"/>
      <c r="I12" s="18"/>
      <c r="J12" s="18"/>
      <c r="K12" s="14"/>
      <c r="L12" s="14"/>
    </row>
    <row r="13" spans="1:12">
      <c r="A13" s="12" t="s">
        <v>124</v>
      </c>
      <c r="B13" s="13">
        <v>2850285</v>
      </c>
      <c r="C13" s="13">
        <f t="shared" si="0"/>
        <v>707</v>
      </c>
      <c r="D13" s="18" t="s">
        <v>149</v>
      </c>
      <c r="E13" s="18"/>
      <c r="F13" s="18"/>
      <c r="G13" s="18"/>
      <c r="H13" s="18"/>
      <c r="I13" s="18"/>
      <c r="J13" s="18"/>
    </row>
    <row r="14" spans="1:12" s="14" customFormat="1">
      <c r="A14" s="13" t="s">
        <v>125</v>
      </c>
      <c r="B14" s="13">
        <v>2851309</v>
      </c>
      <c r="C14" s="13">
        <f t="shared" si="0"/>
        <v>1024</v>
      </c>
      <c r="D14" s="7"/>
      <c r="E14" s="7"/>
      <c r="F14" s="7"/>
      <c r="G14" s="7"/>
      <c r="H14" s="7"/>
      <c r="I14" s="7"/>
      <c r="J14" s="7"/>
      <c r="K14" s="7"/>
      <c r="L14" s="7"/>
    </row>
    <row r="15" spans="1:12">
      <c r="A15" s="12" t="s">
        <v>126</v>
      </c>
      <c r="B15" s="13">
        <v>2852286</v>
      </c>
      <c r="C15" s="13">
        <f t="shared" si="0"/>
        <v>977</v>
      </c>
    </row>
    <row r="16" spans="1:12">
      <c r="A16" s="12" t="s">
        <v>127</v>
      </c>
      <c r="B16" s="13">
        <v>2853173</v>
      </c>
      <c r="C16" s="13">
        <f t="shared" si="0"/>
        <v>887</v>
      </c>
    </row>
    <row r="17" spans="1:14">
      <c r="A17" s="12" t="s">
        <v>128</v>
      </c>
      <c r="B17" s="13">
        <v>2854190</v>
      </c>
      <c r="C17" s="13">
        <f t="shared" si="0"/>
        <v>1017</v>
      </c>
    </row>
    <row r="18" spans="1:14">
      <c r="A18" s="12" t="s">
        <v>129</v>
      </c>
      <c r="B18" s="13">
        <v>2854821</v>
      </c>
      <c r="C18" s="13">
        <f t="shared" si="0"/>
        <v>631</v>
      </c>
      <c r="D18" s="14"/>
      <c r="E18" s="14"/>
      <c r="F18" s="14"/>
      <c r="G18" s="14"/>
      <c r="H18" s="14"/>
      <c r="I18" s="14"/>
      <c r="J18" s="14"/>
      <c r="K18" s="14"/>
      <c r="L18" s="14"/>
    </row>
    <row r="19" spans="1:14">
      <c r="A19" s="12" t="s">
        <v>130</v>
      </c>
      <c r="B19" s="13">
        <v>2856855</v>
      </c>
      <c r="C19" s="13">
        <f t="shared" si="0"/>
        <v>2034</v>
      </c>
    </row>
    <row r="20" spans="1:14" s="14" customFormat="1">
      <c r="A20" s="13" t="s">
        <v>131</v>
      </c>
      <c r="B20" s="13">
        <v>2858958</v>
      </c>
      <c r="C20" s="13">
        <f t="shared" si="0"/>
        <v>2103</v>
      </c>
      <c r="D20" s="7"/>
      <c r="E20" s="7"/>
      <c r="F20" s="7"/>
      <c r="G20" s="7"/>
      <c r="H20" s="7"/>
      <c r="I20" s="7"/>
      <c r="J20" s="7"/>
      <c r="K20" s="7"/>
      <c r="L20" s="7"/>
    </row>
    <row r="21" spans="1:14">
      <c r="A21" s="12" t="s">
        <v>132</v>
      </c>
      <c r="B21" s="13">
        <v>2860601</v>
      </c>
      <c r="C21" s="13">
        <f t="shared" si="0"/>
        <v>1643</v>
      </c>
    </row>
    <row r="22" spans="1:14">
      <c r="A22" s="12" t="s">
        <v>133</v>
      </c>
      <c r="B22" s="13">
        <v>2861735</v>
      </c>
      <c r="C22" s="13">
        <f t="shared" si="0"/>
        <v>1134</v>
      </c>
    </row>
    <row r="23" spans="1:14">
      <c r="A23" s="12" t="s">
        <v>134</v>
      </c>
      <c r="B23" s="13">
        <v>2863285</v>
      </c>
      <c r="C23" s="13">
        <f t="shared" si="0"/>
        <v>1550</v>
      </c>
    </row>
    <row r="24" spans="1:14" ht="14.25">
      <c r="A24" s="12" t="s">
        <v>135</v>
      </c>
      <c r="B24" s="13">
        <v>2865947</v>
      </c>
      <c r="C24" s="13">
        <f t="shared" si="0"/>
        <v>2662</v>
      </c>
      <c r="D24" s="75" t="s">
        <v>175</v>
      </c>
      <c r="E24" s="75"/>
      <c r="F24" s="75"/>
      <c r="G24" s="75"/>
      <c r="H24" s="75"/>
      <c r="I24" s="75"/>
      <c r="J24" s="75"/>
      <c r="K24" s="75"/>
      <c r="L24" s="75"/>
      <c r="M24" s="75"/>
      <c r="N24" s="75"/>
    </row>
    <row r="25" spans="1:14">
      <c r="A25" s="12" t="s">
        <v>136</v>
      </c>
      <c r="B25" s="13">
        <v>2866096</v>
      </c>
      <c r="C25" s="13">
        <f t="shared" si="0"/>
        <v>149</v>
      </c>
    </row>
    <row r="26" spans="1:14">
      <c r="A26" s="12" t="s">
        <v>140</v>
      </c>
      <c r="B26" s="13">
        <v>2867525</v>
      </c>
      <c r="C26" s="13">
        <f t="shared" si="0"/>
        <v>1429</v>
      </c>
    </row>
    <row r="27" spans="1:14" ht="62.25" customHeight="1">
      <c r="B27" s="17"/>
      <c r="C27" s="17"/>
    </row>
  </sheetData>
  <phoneticPr fontId="2" type="noConversion"/>
  <hyperlinks>
    <hyperlink ref="D10" r:id="rId1"/>
  </hyperlinks>
  <pageMargins left="0.7" right="0.7" top="0.75" bottom="0.75" header="0.3" footer="0.3"/>
  <pageSetup paperSize="9" orientation="portrait" r:id="rId2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'0.直接貼上-真實數據'!B3:B26</xm:f>
              <xm:sqref>B27</xm:sqref>
            </x14:sparkline>
            <x14:sparkline>
              <xm:f>'0.直接貼上-真實數據'!C3:C26</xm:f>
              <xm:sqref>C27</xm:sqref>
            </x14:sparkline>
          </x14:sparklines>
        </x14:sparklineGroup>
      </x14:sparklineGroup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E27"/>
  <sheetViews>
    <sheetView workbookViewId="0">
      <selection sqref="A1:B26"/>
    </sheetView>
  </sheetViews>
  <sheetFormatPr defaultRowHeight="12.75"/>
  <cols>
    <col min="1" max="1" width="11.125" style="7" bestFit="1" customWidth="1"/>
    <col min="2" max="2" width="18.125" style="7" customWidth="1"/>
    <col min="3" max="16384" width="9" style="7"/>
  </cols>
  <sheetData>
    <row r="1" spans="1:2" ht="13.5">
      <c r="A1" s="4" t="s">
        <v>110</v>
      </c>
      <c r="B1" s="2" t="s">
        <v>0</v>
      </c>
    </row>
    <row r="2" spans="1:2" s="11" customFormat="1" ht="42.75" hidden="1" customHeight="1">
      <c r="A2" s="8">
        <v>0</v>
      </c>
      <c r="B2" s="8">
        <v>0</v>
      </c>
    </row>
    <row r="3" spans="1:2">
      <c r="A3" s="12" t="s">
        <v>114</v>
      </c>
      <c r="B3" s="13">
        <v>2831348.6765346611</v>
      </c>
    </row>
    <row r="4" spans="1:2">
      <c r="A4" s="12" t="s">
        <v>115</v>
      </c>
      <c r="B4" s="13">
        <v>2831374.7311716839</v>
      </c>
    </row>
    <row r="5" spans="1:2">
      <c r="A5" s="12" t="s">
        <v>116</v>
      </c>
      <c r="B5" s="13">
        <v>2831401.1635082201</v>
      </c>
    </row>
    <row r="6" spans="1:2">
      <c r="A6" s="12" t="s">
        <v>117</v>
      </c>
      <c r="B6" s="13">
        <v>2831427.9731398574</v>
      </c>
    </row>
    <row r="7" spans="1:2">
      <c r="A7" s="12" t="s">
        <v>118</v>
      </c>
      <c r="B7" s="13">
        <v>2831455.1596606197</v>
      </c>
    </row>
    <row r="8" spans="1:2">
      <c r="A8" s="12" t="s">
        <v>119</v>
      </c>
      <c r="B8" s="13">
        <v>2831482.7226629681</v>
      </c>
    </row>
    <row r="9" spans="1:2">
      <c r="A9" s="12" t="s">
        <v>120</v>
      </c>
      <c r="B9" s="13">
        <v>2831510.6617377996</v>
      </c>
    </row>
    <row r="10" spans="1:2">
      <c r="A10" s="12" t="s">
        <v>121</v>
      </c>
      <c r="B10" s="13">
        <v>2831538.9764744504</v>
      </c>
    </row>
    <row r="11" spans="1:2">
      <c r="A11" s="12" t="s">
        <v>122</v>
      </c>
      <c r="B11" s="13">
        <v>2831567.6664606938</v>
      </c>
    </row>
    <row r="12" spans="1:2">
      <c r="A12" s="12" t="s">
        <v>123</v>
      </c>
      <c r="B12" s="13">
        <v>2831596.7312827413</v>
      </c>
    </row>
    <row r="13" spans="1:2">
      <c r="A13" s="12" t="s">
        <v>124</v>
      </c>
      <c r="B13" s="13">
        <v>2831626.1705252454</v>
      </c>
    </row>
    <row r="14" spans="1:2" s="14" customFormat="1">
      <c r="A14" s="13" t="s">
        <v>125</v>
      </c>
      <c r="B14" s="13">
        <v>2831655.9837712958</v>
      </c>
    </row>
    <row r="15" spans="1:2">
      <c r="A15" s="12" t="s">
        <v>126</v>
      </c>
      <c r="B15" s="13">
        <v>2831686.4167101705</v>
      </c>
    </row>
    <row r="16" spans="1:2">
      <c r="A16" s="12" t="s">
        <v>127</v>
      </c>
      <c r="B16" s="13">
        <v>2831717.4685742049</v>
      </c>
    </row>
    <row r="17" spans="1:5">
      <c r="A17" s="12" t="s">
        <v>128</v>
      </c>
      <c r="B17" s="13">
        <v>2831749.1386005478</v>
      </c>
    </row>
    <row r="18" spans="1:5">
      <c r="A18" s="12" t="s">
        <v>129</v>
      </c>
      <c r="B18" s="13">
        <v>2831781.4260311597</v>
      </c>
    </row>
    <row r="19" spans="1:5">
      <c r="A19" s="12" t="s">
        <v>130</v>
      </c>
      <c r="B19" s="13">
        <v>2831814.3301128112</v>
      </c>
    </row>
    <row r="20" spans="1:5" s="14" customFormat="1">
      <c r="A20" s="13" t="s">
        <v>131</v>
      </c>
      <c r="B20" s="13">
        <v>2831847.8500970807</v>
      </c>
    </row>
    <row r="21" spans="1:5">
      <c r="A21" s="12" t="s">
        <v>132</v>
      </c>
      <c r="B21" s="13">
        <v>2831881.9852403523</v>
      </c>
    </row>
    <row r="22" spans="1:5">
      <c r="A22" s="12" t="s">
        <v>133</v>
      </c>
      <c r="B22" s="13">
        <v>2831916.734803813</v>
      </c>
    </row>
    <row r="23" spans="1:5">
      <c r="A23" s="12" t="s">
        <v>134</v>
      </c>
      <c r="B23" s="13">
        <v>2831952.0980534526</v>
      </c>
    </row>
    <row r="24" spans="1:5">
      <c r="A24" s="12" t="s">
        <v>135</v>
      </c>
      <c r="B24" s="13">
        <v>2831988.0742600597</v>
      </c>
    </row>
    <row r="25" spans="1:5">
      <c r="A25" s="12" t="s">
        <v>136</v>
      </c>
      <c r="B25" s="13">
        <v>2832024.6626992207</v>
      </c>
    </row>
    <row r="26" spans="1:5">
      <c r="A26" s="12" t="s">
        <v>140</v>
      </c>
      <c r="B26" s="13">
        <v>2832061.8626513178</v>
      </c>
      <c r="C26" s="27">
        <f>B26-B3</f>
        <v>713.18611665675417</v>
      </c>
      <c r="D26" s="74">
        <f>B26/B3-1</f>
        <v>2.5188918714502684E-4</v>
      </c>
      <c r="E26" s="7" t="str">
        <f>"與推估第1期"&amp;A3&amp;"相比"</f>
        <v>與推估第1期112年 6月相比</v>
      </c>
    </row>
    <row r="27" spans="1:5" ht="62.25" customHeight="1">
      <c r="A27" s="39" t="s">
        <v>111</v>
      </c>
      <c r="B27" s="17"/>
    </row>
  </sheetData>
  <phoneticPr fontId="2" type="noConversion"/>
  <pageMargins left="0.7" right="0.7" top="0.75" bottom="0.75" header="0.3" footer="0.3"/>
  <pageSetup paperSize="9" orientation="portrait"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'1.總計'!B3:B26</xm:f>
              <xm:sqref>B27</xm:sqref>
            </x14:sparkline>
          </x14:sparklines>
        </x14:sparklineGroup>
      </x14:sparklineGroup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CY56"/>
  <sheetViews>
    <sheetView workbookViewId="0">
      <selection activeCell="B4" sqref="B4"/>
    </sheetView>
  </sheetViews>
  <sheetFormatPr defaultRowHeight="12.75"/>
  <cols>
    <col min="1" max="1" width="11.125" style="7" bestFit="1" customWidth="1"/>
    <col min="2" max="2" width="18.125" style="7" customWidth="1"/>
    <col min="3" max="103" width="12.875" style="7" customWidth="1"/>
    <col min="104" max="16384" width="9" style="7"/>
  </cols>
  <sheetData>
    <row r="1" spans="1:103" ht="13.5">
      <c r="A1" s="4" t="s">
        <v>110</v>
      </c>
      <c r="B1" s="2" t="s">
        <v>0</v>
      </c>
      <c r="C1" s="3" t="s">
        <v>1</v>
      </c>
      <c r="D1" s="4" t="s">
        <v>2</v>
      </c>
      <c r="E1" s="3" t="s">
        <v>3</v>
      </c>
      <c r="F1" s="5" t="s">
        <v>4</v>
      </c>
      <c r="G1" s="6" t="s">
        <v>5</v>
      </c>
      <c r="H1" s="5" t="s">
        <v>6</v>
      </c>
      <c r="I1" s="6" t="s">
        <v>7</v>
      </c>
      <c r="J1" s="5" t="s">
        <v>8</v>
      </c>
      <c r="K1" s="6" t="s">
        <v>9</v>
      </c>
      <c r="L1" s="5" t="s">
        <v>10</v>
      </c>
      <c r="M1" s="6" t="s">
        <v>11</v>
      </c>
      <c r="N1" s="5" t="s">
        <v>12</v>
      </c>
      <c r="O1" s="6" t="s">
        <v>13</v>
      </c>
      <c r="P1" s="5" t="s">
        <v>14</v>
      </c>
      <c r="Q1" s="6" t="s">
        <v>15</v>
      </c>
      <c r="R1" s="5" t="s">
        <v>16</v>
      </c>
      <c r="S1" s="6" t="s">
        <v>17</v>
      </c>
      <c r="T1" s="5" t="s">
        <v>18</v>
      </c>
      <c r="U1" s="6" t="s">
        <v>19</v>
      </c>
      <c r="V1" s="5" t="s">
        <v>20</v>
      </c>
      <c r="W1" s="6" t="s">
        <v>21</v>
      </c>
      <c r="X1" s="5" t="s">
        <v>22</v>
      </c>
      <c r="Y1" s="6" t="s">
        <v>23</v>
      </c>
      <c r="Z1" s="5" t="s">
        <v>24</v>
      </c>
      <c r="AA1" s="6" t="s">
        <v>25</v>
      </c>
      <c r="AB1" s="4" t="s">
        <v>26</v>
      </c>
      <c r="AC1" s="6" t="s">
        <v>27</v>
      </c>
      <c r="AD1" s="5" t="s">
        <v>28</v>
      </c>
      <c r="AE1" s="6" t="s">
        <v>29</v>
      </c>
      <c r="AF1" s="5" t="s">
        <v>30</v>
      </c>
      <c r="AG1" s="6" t="s">
        <v>31</v>
      </c>
      <c r="AH1" s="5" t="s">
        <v>32</v>
      </c>
      <c r="AI1" s="6" t="s">
        <v>33</v>
      </c>
      <c r="AJ1" s="5" t="s">
        <v>34</v>
      </c>
      <c r="AK1" s="6" t="s">
        <v>35</v>
      </c>
      <c r="AL1" s="5" t="s">
        <v>36</v>
      </c>
      <c r="AM1" s="6" t="s">
        <v>37</v>
      </c>
      <c r="AN1" s="5" t="s">
        <v>38</v>
      </c>
      <c r="AO1" s="6" t="s">
        <v>39</v>
      </c>
      <c r="AP1" s="5" t="s">
        <v>40</v>
      </c>
      <c r="AQ1" s="6" t="s">
        <v>41</v>
      </c>
      <c r="AR1" s="5" t="s">
        <v>42</v>
      </c>
      <c r="AS1" s="6" t="s">
        <v>43</v>
      </c>
      <c r="AT1" s="5" t="s">
        <v>44</v>
      </c>
      <c r="AU1" s="6" t="s">
        <v>45</v>
      </c>
      <c r="AV1" s="5" t="s">
        <v>46</v>
      </c>
      <c r="AW1" s="6" t="s">
        <v>47</v>
      </c>
      <c r="AX1" s="5" t="s">
        <v>48</v>
      </c>
      <c r="AY1" s="6" t="s">
        <v>49</v>
      </c>
      <c r="AZ1" s="5" t="s">
        <v>50</v>
      </c>
      <c r="BA1" s="6" t="s">
        <v>60</v>
      </c>
      <c r="BB1" s="5" t="s">
        <v>61</v>
      </c>
      <c r="BC1" s="6" t="s">
        <v>62</v>
      </c>
      <c r="BD1" s="5" t="s">
        <v>63</v>
      </c>
      <c r="BE1" s="6" t="s">
        <v>64</v>
      </c>
      <c r="BF1" s="5" t="s">
        <v>65</v>
      </c>
      <c r="BG1" s="6" t="s">
        <v>66</v>
      </c>
      <c r="BH1" s="5" t="s">
        <v>67</v>
      </c>
      <c r="BI1" s="6" t="s">
        <v>68</v>
      </c>
      <c r="BJ1" s="5" t="s">
        <v>69</v>
      </c>
      <c r="BK1" s="6" t="s">
        <v>70</v>
      </c>
      <c r="BL1" s="5" t="s">
        <v>71</v>
      </c>
      <c r="BM1" s="6" t="s">
        <v>72</v>
      </c>
      <c r="BN1" s="5" t="s">
        <v>73</v>
      </c>
      <c r="BO1" s="6" t="s">
        <v>74</v>
      </c>
      <c r="BP1" s="5" t="s">
        <v>75</v>
      </c>
      <c r="BQ1" s="6" t="s">
        <v>76</v>
      </c>
      <c r="BR1" s="5" t="s">
        <v>77</v>
      </c>
      <c r="BS1" s="6" t="s">
        <v>78</v>
      </c>
      <c r="BT1" s="5" t="s">
        <v>79</v>
      </c>
      <c r="BU1" s="6" t="s">
        <v>80</v>
      </c>
      <c r="BV1" s="5" t="s">
        <v>81</v>
      </c>
      <c r="BW1" s="6" t="s">
        <v>82</v>
      </c>
      <c r="BX1" s="5" t="s">
        <v>83</v>
      </c>
      <c r="BY1" s="6" t="s">
        <v>84</v>
      </c>
      <c r="BZ1" s="5" t="s">
        <v>85</v>
      </c>
      <c r="CA1" s="6" t="s">
        <v>86</v>
      </c>
      <c r="CB1" s="5" t="s">
        <v>87</v>
      </c>
      <c r="CC1" s="6" t="s">
        <v>88</v>
      </c>
      <c r="CD1" s="5" t="s">
        <v>89</v>
      </c>
      <c r="CE1" s="6" t="s">
        <v>90</v>
      </c>
      <c r="CF1" s="5" t="s">
        <v>91</v>
      </c>
      <c r="CG1" s="6" t="s">
        <v>92</v>
      </c>
      <c r="CH1" s="5" t="s">
        <v>93</v>
      </c>
      <c r="CI1" s="6" t="s">
        <v>94</v>
      </c>
      <c r="CJ1" s="5" t="s">
        <v>95</v>
      </c>
      <c r="CK1" s="6" t="s">
        <v>96</v>
      </c>
      <c r="CL1" s="5" t="s">
        <v>97</v>
      </c>
      <c r="CM1" s="6" t="s">
        <v>98</v>
      </c>
      <c r="CN1" s="5" t="s">
        <v>99</v>
      </c>
      <c r="CO1" s="6" t="s">
        <v>100</v>
      </c>
      <c r="CP1" s="5" t="s">
        <v>101</v>
      </c>
      <c r="CQ1" s="6" t="s">
        <v>102</v>
      </c>
      <c r="CR1" s="5" t="s">
        <v>103</v>
      </c>
      <c r="CS1" s="6" t="s">
        <v>104</v>
      </c>
      <c r="CT1" s="5" t="s">
        <v>105</v>
      </c>
      <c r="CU1" s="6" t="s">
        <v>106</v>
      </c>
      <c r="CV1" s="5" t="s">
        <v>107</v>
      </c>
      <c r="CW1" s="6" t="s">
        <v>108</v>
      </c>
      <c r="CX1" s="5" t="s">
        <v>109</v>
      </c>
      <c r="CY1" s="6" t="s">
        <v>178</v>
      </c>
    </row>
    <row r="2" spans="1:103" s="11" customFormat="1" ht="42.75" hidden="1" customHeight="1">
      <c r="A2" s="8">
        <v>0</v>
      </c>
      <c r="B2" s="8">
        <v>0</v>
      </c>
      <c r="C2" s="9">
        <v>0</v>
      </c>
      <c r="D2" s="9">
        <v>0</v>
      </c>
      <c r="E2" s="10">
        <v>0</v>
      </c>
      <c r="F2" s="10">
        <v>0</v>
      </c>
      <c r="G2" s="10">
        <v>0</v>
      </c>
      <c r="H2" s="10">
        <v>0</v>
      </c>
      <c r="I2" s="10">
        <v>0</v>
      </c>
      <c r="J2" s="10">
        <v>0</v>
      </c>
      <c r="K2" s="10">
        <v>0</v>
      </c>
      <c r="L2" s="10">
        <v>0</v>
      </c>
      <c r="M2" s="10">
        <v>0</v>
      </c>
      <c r="N2" s="10">
        <v>0</v>
      </c>
      <c r="O2" s="10">
        <v>0</v>
      </c>
      <c r="P2" s="10">
        <v>0</v>
      </c>
      <c r="Q2" s="10">
        <v>0</v>
      </c>
      <c r="R2" s="10">
        <v>0</v>
      </c>
      <c r="S2" s="10">
        <v>0</v>
      </c>
      <c r="T2" s="10">
        <v>0</v>
      </c>
      <c r="U2" s="10">
        <v>0</v>
      </c>
      <c r="V2" s="10">
        <v>0</v>
      </c>
      <c r="W2" s="10">
        <v>0</v>
      </c>
      <c r="X2" s="10">
        <v>0</v>
      </c>
      <c r="Y2" s="10">
        <v>0</v>
      </c>
      <c r="Z2" s="10">
        <v>0</v>
      </c>
      <c r="AA2" s="10">
        <v>0</v>
      </c>
      <c r="AB2" s="10">
        <v>0</v>
      </c>
      <c r="AC2" s="10">
        <v>0</v>
      </c>
      <c r="AD2" s="10">
        <v>0</v>
      </c>
      <c r="AE2" s="10">
        <v>0</v>
      </c>
      <c r="AF2" s="10">
        <v>0</v>
      </c>
      <c r="AG2" s="10">
        <v>0</v>
      </c>
      <c r="AH2" s="10">
        <v>0</v>
      </c>
      <c r="AI2" s="10">
        <v>0</v>
      </c>
      <c r="AJ2" s="10">
        <v>0</v>
      </c>
      <c r="AK2" s="10">
        <v>0</v>
      </c>
      <c r="AL2" s="10">
        <v>0</v>
      </c>
      <c r="AM2" s="10">
        <v>0</v>
      </c>
      <c r="AN2" s="10">
        <v>0</v>
      </c>
      <c r="AO2" s="10">
        <v>0</v>
      </c>
      <c r="AP2" s="10">
        <v>0</v>
      </c>
      <c r="AQ2" s="10">
        <v>0</v>
      </c>
      <c r="AR2" s="10">
        <v>0</v>
      </c>
      <c r="AS2" s="10">
        <v>0</v>
      </c>
      <c r="AT2" s="10">
        <v>0</v>
      </c>
      <c r="AU2" s="10">
        <v>0</v>
      </c>
      <c r="AV2" s="10">
        <v>0</v>
      </c>
      <c r="AW2" s="10">
        <v>0</v>
      </c>
      <c r="AX2" s="10">
        <v>0</v>
      </c>
      <c r="AY2" s="10">
        <v>0</v>
      </c>
      <c r="AZ2" s="10">
        <v>0</v>
      </c>
      <c r="BA2" s="10">
        <v>0</v>
      </c>
      <c r="BB2" s="10">
        <v>0</v>
      </c>
      <c r="BC2" s="10">
        <v>0</v>
      </c>
      <c r="BD2" s="10">
        <v>0</v>
      </c>
      <c r="BE2" s="10">
        <v>0</v>
      </c>
      <c r="BF2" s="10">
        <v>0</v>
      </c>
      <c r="BG2" s="10">
        <v>0</v>
      </c>
      <c r="BH2" s="10">
        <v>0</v>
      </c>
      <c r="BI2" s="10">
        <v>0</v>
      </c>
      <c r="BJ2" s="10">
        <v>0</v>
      </c>
      <c r="BK2" s="10">
        <v>0</v>
      </c>
      <c r="BL2" s="10">
        <v>0</v>
      </c>
      <c r="BM2" s="10">
        <v>0</v>
      </c>
      <c r="BN2" s="10">
        <v>0</v>
      </c>
      <c r="BO2" s="10">
        <v>0</v>
      </c>
      <c r="BP2" s="10">
        <v>0</v>
      </c>
      <c r="BQ2" s="10">
        <v>0</v>
      </c>
      <c r="BR2" s="10">
        <v>0</v>
      </c>
      <c r="BS2" s="10">
        <v>0</v>
      </c>
      <c r="BT2" s="10">
        <v>0</v>
      </c>
      <c r="BU2" s="10">
        <v>0</v>
      </c>
      <c r="BV2" s="10">
        <v>0</v>
      </c>
      <c r="BW2" s="10">
        <v>0</v>
      </c>
      <c r="BX2" s="10">
        <v>0</v>
      </c>
      <c r="BY2" s="10">
        <v>0</v>
      </c>
      <c r="BZ2" s="10">
        <v>0</v>
      </c>
      <c r="CA2" s="10">
        <v>0</v>
      </c>
      <c r="CB2" s="10">
        <v>0</v>
      </c>
      <c r="CC2" s="10">
        <v>0</v>
      </c>
      <c r="CD2" s="10">
        <v>0</v>
      </c>
      <c r="CE2" s="10">
        <v>0</v>
      </c>
      <c r="CF2" s="10">
        <v>0</v>
      </c>
      <c r="CG2" s="10">
        <v>0</v>
      </c>
      <c r="CH2" s="10">
        <v>0</v>
      </c>
      <c r="CI2" s="10">
        <v>0</v>
      </c>
      <c r="CJ2" s="10">
        <v>0</v>
      </c>
      <c r="CK2" s="10">
        <v>0</v>
      </c>
      <c r="CL2" s="10">
        <v>0</v>
      </c>
      <c r="CM2" s="10">
        <v>0</v>
      </c>
      <c r="CN2" s="10">
        <v>0</v>
      </c>
      <c r="CO2" s="10">
        <v>0</v>
      </c>
      <c r="CP2" s="10">
        <v>0</v>
      </c>
      <c r="CQ2" s="10">
        <v>0</v>
      </c>
      <c r="CR2" s="10">
        <v>0</v>
      </c>
      <c r="CS2" s="10">
        <v>0</v>
      </c>
      <c r="CT2" s="10">
        <v>0</v>
      </c>
      <c r="CU2" s="10">
        <v>0</v>
      </c>
      <c r="CV2" s="10">
        <v>0</v>
      </c>
      <c r="CW2" s="10">
        <v>0</v>
      </c>
      <c r="CX2" s="10">
        <v>0</v>
      </c>
      <c r="CY2" s="10">
        <v>0</v>
      </c>
    </row>
    <row r="3" spans="1:103">
      <c r="A3" s="12" t="s">
        <v>114</v>
      </c>
      <c r="B3" s="13">
        <v>2830944.4832280437</v>
      </c>
      <c r="C3" s="13">
        <v>17326.757661383814</v>
      </c>
      <c r="D3" s="13">
        <v>19829.611792500284</v>
      </c>
      <c r="E3" s="12">
        <v>21270.171210990611</v>
      </c>
      <c r="F3" s="12">
        <v>23035.350897109176</v>
      </c>
      <c r="G3" s="12">
        <v>24845.112697097164</v>
      </c>
      <c r="H3" s="12">
        <v>26456.847415816221</v>
      </c>
      <c r="I3" s="12">
        <v>28247.249597879356</v>
      </c>
      <c r="J3" s="12">
        <v>29117.29933906133</v>
      </c>
      <c r="K3" s="12">
        <v>29527.251889627612</v>
      </c>
      <c r="L3" s="12">
        <v>26412.867248439867</v>
      </c>
      <c r="M3" s="12">
        <v>30402.544644977017</v>
      </c>
      <c r="N3" s="12">
        <v>28648.20910281442</v>
      </c>
      <c r="O3" s="12">
        <v>23704.518716778166</v>
      </c>
      <c r="P3" s="12">
        <v>24139.19023426011</v>
      </c>
      <c r="Q3" s="12">
        <v>25413.584011424893</v>
      </c>
      <c r="R3" s="12">
        <v>27219.885053266284</v>
      </c>
      <c r="S3" s="12">
        <v>26646.321091709404</v>
      </c>
      <c r="T3" s="12">
        <v>26479.082681930529</v>
      </c>
      <c r="U3" s="12">
        <v>27497.425170523671</v>
      </c>
      <c r="V3" s="12">
        <v>27956.17692235608</v>
      </c>
      <c r="W3" s="12">
        <v>29985.331176247055</v>
      </c>
      <c r="X3" s="12">
        <v>31391.295197315449</v>
      </c>
      <c r="Y3" s="12">
        <v>37099.861003707512</v>
      </c>
      <c r="Z3" s="12">
        <v>36523.011266366462</v>
      </c>
      <c r="AA3" s="12">
        <v>34929.21607023746</v>
      </c>
      <c r="AB3" s="12">
        <v>38891.838043410105</v>
      </c>
      <c r="AC3" s="12">
        <v>41471.978765268352</v>
      </c>
      <c r="AD3" s="12">
        <v>41649.789710011064</v>
      </c>
      <c r="AE3" s="12">
        <v>40958.244202751404</v>
      </c>
      <c r="AF3" s="12">
        <v>41050.600484020171</v>
      </c>
      <c r="AG3" s="12">
        <v>41108.835439302944</v>
      </c>
      <c r="AH3" s="12">
        <v>40481.612127546265</v>
      </c>
      <c r="AI3" s="12">
        <v>41558.069527185762</v>
      </c>
      <c r="AJ3" s="12">
        <v>41292.599342420348</v>
      </c>
      <c r="AK3" s="12">
        <v>41741.606643547391</v>
      </c>
      <c r="AL3" s="12">
        <v>40081.342411445221</v>
      </c>
      <c r="AM3" s="12">
        <v>38959.200278702214</v>
      </c>
      <c r="AN3" s="12">
        <v>41445.243825505131</v>
      </c>
      <c r="AO3" s="12">
        <v>45907.820708117644</v>
      </c>
      <c r="AP3" s="12">
        <v>46130.095027636053</v>
      </c>
      <c r="AQ3" s="12">
        <v>49444.743642525129</v>
      </c>
      <c r="AR3" s="12">
        <v>50364.471965196826</v>
      </c>
      <c r="AS3" s="12">
        <v>50663.500420750883</v>
      </c>
      <c r="AT3" s="12">
        <v>50763.650651835276</v>
      </c>
      <c r="AU3" s="12">
        <v>49767.538065227447</v>
      </c>
      <c r="AV3" s="12">
        <v>46777.257930965025</v>
      </c>
      <c r="AW3" s="12">
        <v>48762.048313579813</v>
      </c>
      <c r="AX3" s="12">
        <v>44501.361019540214</v>
      </c>
      <c r="AY3" s="12">
        <v>41351.247693010017</v>
      </c>
      <c r="AZ3" s="12">
        <v>40725.12534585478</v>
      </c>
      <c r="BA3" s="12">
        <v>40840.462458589987</v>
      </c>
      <c r="BB3" s="12">
        <v>41073.815994626937</v>
      </c>
      <c r="BC3" s="12">
        <v>42438.607534343952</v>
      </c>
      <c r="BD3" s="12">
        <v>42730.010693540447</v>
      </c>
      <c r="BE3" s="12">
        <v>42193.139980461245</v>
      </c>
      <c r="BF3" s="12">
        <v>41947.819013925648</v>
      </c>
      <c r="BG3" s="12">
        <v>40962.296011252387</v>
      </c>
      <c r="BH3" s="12">
        <v>41379.653382504453</v>
      </c>
      <c r="BI3" s="12">
        <v>42118.048598722737</v>
      </c>
      <c r="BJ3" s="12">
        <v>41946.465622398478</v>
      </c>
      <c r="BK3" s="12">
        <v>41284.528776806765</v>
      </c>
      <c r="BL3" s="12">
        <v>40625.467858833304</v>
      </c>
      <c r="BM3" s="12">
        <v>39028.660349581478</v>
      </c>
      <c r="BN3" s="12">
        <v>37977.146879192529</v>
      </c>
      <c r="BO3" s="12">
        <v>38249.958487539523</v>
      </c>
      <c r="BP3" s="12">
        <v>34288.723119024318</v>
      </c>
      <c r="BQ3" s="12">
        <v>34237.901962703829</v>
      </c>
      <c r="BR3" s="12">
        <v>34080.310534720091</v>
      </c>
      <c r="BS3" s="12">
        <v>33055.316897888872</v>
      </c>
      <c r="BT3" s="12">
        <v>31075.980622196199</v>
      </c>
      <c r="BU3" s="12">
        <v>28474.293205184702</v>
      </c>
      <c r="BV3" s="12">
        <v>28330.577998912268</v>
      </c>
      <c r="BW3" s="12">
        <v>25465.453530593608</v>
      </c>
      <c r="BX3" s="12">
        <v>21362.611304895887</v>
      </c>
      <c r="BY3" s="12">
        <v>19614.763899295594</v>
      </c>
      <c r="BZ3" s="12">
        <v>16040.194522770867</v>
      </c>
      <c r="CA3" s="12">
        <v>13701.216168145776</v>
      </c>
      <c r="CB3" s="12">
        <v>10065.531475136551</v>
      </c>
      <c r="CC3" s="12">
        <v>11067.662893917299</v>
      </c>
      <c r="CD3" s="12">
        <v>10950.311448129894</v>
      </c>
      <c r="CE3" s="12">
        <v>10646.413695782441</v>
      </c>
      <c r="CF3" s="12">
        <v>9902.8397574477367</v>
      </c>
      <c r="CG3" s="12">
        <v>9243.8888837827071</v>
      </c>
      <c r="CH3" s="12">
        <v>8636.3863595455805</v>
      </c>
      <c r="CI3" s="12">
        <v>7586.9746102619656</v>
      </c>
      <c r="CJ3" s="12">
        <v>6354.2607784736365</v>
      </c>
      <c r="CK3" s="12">
        <v>5855.4109242684299</v>
      </c>
      <c r="CL3" s="12">
        <v>4850.006588378882</v>
      </c>
      <c r="CM3" s="12">
        <v>4097.6989385847955</v>
      </c>
      <c r="CN3" s="12">
        <v>3450.3851217555116</v>
      </c>
      <c r="CO3" s="12">
        <v>3008.4565004379556</v>
      </c>
      <c r="CP3" s="12">
        <v>2613.284381536811</v>
      </c>
      <c r="CQ3" s="12">
        <v>2028.2435399070664</v>
      </c>
      <c r="CR3" s="12">
        <v>1625.6797984794339</v>
      </c>
      <c r="CS3" s="12">
        <v>1327.6546389972605</v>
      </c>
      <c r="CT3" s="12">
        <v>1000.0899780851367</v>
      </c>
      <c r="CU3" s="12">
        <v>752.39589221258939</v>
      </c>
      <c r="CV3" s="12">
        <v>485.08859211641419</v>
      </c>
      <c r="CW3" s="12">
        <v>326.70177294667974</v>
      </c>
      <c r="CX3" s="12">
        <v>216.00225576133855</v>
      </c>
      <c r="CY3" s="12">
        <v>375.6953142697655</v>
      </c>
    </row>
    <row r="4" spans="1:103">
      <c r="A4" s="12" t="s">
        <v>115</v>
      </c>
      <c r="B4" s="13">
        <v>2830562.0761493915</v>
      </c>
      <c r="C4" s="13">
        <v>17203.677120228193</v>
      </c>
      <c r="D4" s="13">
        <v>19652.35117118543</v>
      </c>
      <c r="E4" s="12">
        <v>21141.019219079437</v>
      </c>
      <c r="F4" s="12">
        <v>22885.883111851897</v>
      </c>
      <c r="G4" s="12">
        <v>24700.880384162385</v>
      </c>
      <c r="H4" s="12">
        <v>26317.791614825848</v>
      </c>
      <c r="I4" s="12">
        <v>28131.614106957022</v>
      </c>
      <c r="J4" s="12">
        <v>29068.471557920988</v>
      </c>
      <c r="K4" s="12">
        <v>29621.047666746406</v>
      </c>
      <c r="L4" s="12">
        <v>26424.753323536897</v>
      </c>
      <c r="M4" s="12">
        <v>30269.782854131925</v>
      </c>
      <c r="N4" s="12">
        <v>28929.611143303795</v>
      </c>
      <c r="O4" s="12">
        <v>23902.715215921082</v>
      </c>
      <c r="P4" s="12">
        <v>24062.085074362294</v>
      </c>
      <c r="Q4" s="12">
        <v>25290.13188489449</v>
      </c>
      <c r="R4" s="12">
        <v>27155.110974908617</v>
      </c>
      <c r="S4" s="12">
        <v>26680.915026165043</v>
      </c>
      <c r="T4" s="12">
        <v>26448.650881438196</v>
      </c>
      <c r="U4" s="12">
        <v>27427.859063716998</v>
      </c>
      <c r="V4" s="12">
        <v>27861.852328641875</v>
      </c>
      <c r="W4" s="12">
        <v>29828.781238861622</v>
      </c>
      <c r="X4" s="12">
        <v>31136.561350827313</v>
      </c>
      <c r="Y4" s="12">
        <v>36835.653924797232</v>
      </c>
      <c r="Z4" s="12">
        <v>36612.185261878032</v>
      </c>
      <c r="AA4" s="12">
        <v>34862.649845795575</v>
      </c>
      <c r="AB4" s="12">
        <v>38599.775184662067</v>
      </c>
      <c r="AC4" s="12">
        <v>41348.614238034199</v>
      </c>
      <c r="AD4" s="12">
        <v>41670.001488420174</v>
      </c>
      <c r="AE4" s="12">
        <v>40986.65933826832</v>
      </c>
      <c r="AF4" s="12">
        <v>41042.497327299949</v>
      </c>
      <c r="AG4" s="12">
        <v>41126.028333951261</v>
      </c>
      <c r="AH4" s="12">
        <v>40471.841849414981</v>
      </c>
      <c r="AI4" s="12">
        <v>41512.718237272507</v>
      </c>
      <c r="AJ4" s="12">
        <v>41292.394308398369</v>
      </c>
      <c r="AK4" s="12">
        <v>41780.07278560799</v>
      </c>
      <c r="AL4" s="12">
        <v>40192.865235865778</v>
      </c>
      <c r="AM4" s="12">
        <v>38913.334180767764</v>
      </c>
      <c r="AN4" s="12">
        <v>41164.207623605973</v>
      </c>
      <c r="AO4" s="12">
        <v>45676.44409936115</v>
      </c>
      <c r="AP4" s="12">
        <v>46004.774519176055</v>
      </c>
      <c r="AQ4" s="12">
        <v>49243.783255779214</v>
      </c>
      <c r="AR4" s="12">
        <v>50310.128362039613</v>
      </c>
      <c r="AS4" s="12">
        <v>50643.248539490713</v>
      </c>
      <c r="AT4" s="12">
        <v>50792.564226435687</v>
      </c>
      <c r="AU4" s="12">
        <v>49914.36578024456</v>
      </c>
      <c r="AV4" s="12">
        <v>46841.168804539877</v>
      </c>
      <c r="AW4" s="12">
        <v>48816.435775674923</v>
      </c>
      <c r="AX4" s="12">
        <v>44809.584526850202</v>
      </c>
      <c r="AY4" s="12">
        <v>41503.070850620599</v>
      </c>
      <c r="AZ4" s="12">
        <v>40734.30337259372</v>
      </c>
      <c r="BA4" s="12">
        <v>40813.904681585613</v>
      </c>
      <c r="BB4" s="12">
        <v>41002.829795675898</v>
      </c>
      <c r="BC4" s="12">
        <v>42350.77851656908</v>
      </c>
      <c r="BD4" s="12">
        <v>42725.255542617422</v>
      </c>
      <c r="BE4" s="12">
        <v>42210.907330090631</v>
      </c>
      <c r="BF4" s="12">
        <v>41979.005795475998</v>
      </c>
      <c r="BG4" s="12">
        <v>40972.060878651842</v>
      </c>
      <c r="BH4" s="12">
        <v>41310.088579119314</v>
      </c>
      <c r="BI4" s="12">
        <v>42071.822996225936</v>
      </c>
      <c r="BJ4" s="12">
        <v>41959.665970742783</v>
      </c>
      <c r="BK4" s="12">
        <v>41320.874429083909</v>
      </c>
      <c r="BL4" s="12">
        <v>40691.069534356247</v>
      </c>
      <c r="BM4" s="12">
        <v>39116.197600716077</v>
      </c>
      <c r="BN4" s="12">
        <v>37988.479027647241</v>
      </c>
      <c r="BO4" s="12">
        <v>38355.030502312104</v>
      </c>
      <c r="BP4" s="12">
        <v>34428.687242241183</v>
      </c>
      <c r="BQ4" s="12">
        <v>34209.508683761684</v>
      </c>
      <c r="BR4" s="12">
        <v>34084.714863671732</v>
      </c>
      <c r="BS4" s="12">
        <v>33145.319659077039</v>
      </c>
      <c r="BT4" s="12">
        <v>31228.786187826052</v>
      </c>
      <c r="BU4" s="12">
        <v>28565.275811549895</v>
      </c>
      <c r="BV4" s="12">
        <v>28393.406857682585</v>
      </c>
      <c r="BW4" s="12">
        <v>25716.48341091019</v>
      </c>
      <c r="BX4" s="12">
        <v>21551.491809632193</v>
      </c>
      <c r="BY4" s="12">
        <v>19791.449972256705</v>
      </c>
      <c r="BZ4" s="12">
        <v>16257.090597579674</v>
      </c>
      <c r="CA4" s="12">
        <v>13911.103382594805</v>
      </c>
      <c r="CB4" s="12">
        <v>10139.987803918439</v>
      </c>
      <c r="CC4" s="12">
        <v>10984.189388946919</v>
      </c>
      <c r="CD4" s="12">
        <v>10932.024989080945</v>
      </c>
      <c r="CE4" s="12">
        <v>10647.63824594562</v>
      </c>
      <c r="CF4" s="12">
        <v>9906.5377070815848</v>
      </c>
      <c r="CG4" s="12">
        <v>9247.4787311779182</v>
      </c>
      <c r="CH4" s="12">
        <v>8656.6697484754986</v>
      </c>
      <c r="CI4" s="12">
        <v>7638.9748278153702</v>
      </c>
      <c r="CJ4" s="12">
        <v>6373.3591781102468</v>
      </c>
      <c r="CK4" s="12">
        <v>5866.7802106477056</v>
      </c>
      <c r="CL4" s="12">
        <v>4863.8322965913512</v>
      </c>
      <c r="CM4" s="12">
        <v>4109.9878220279379</v>
      </c>
      <c r="CN4" s="12">
        <v>3457.0689023704472</v>
      </c>
      <c r="CO4" s="12">
        <v>2992.3108873377173</v>
      </c>
      <c r="CP4" s="12">
        <v>2615.733640250352</v>
      </c>
      <c r="CQ4" s="12">
        <v>2028.3700222297718</v>
      </c>
      <c r="CR4" s="12">
        <v>1616.1737831456796</v>
      </c>
      <c r="CS4" s="12">
        <v>1328.9259371843211</v>
      </c>
      <c r="CT4" s="12">
        <v>997.94296996691583</v>
      </c>
      <c r="CU4" s="12">
        <v>757.65725323055744</v>
      </c>
      <c r="CV4" s="12">
        <v>487.07351693735819</v>
      </c>
      <c r="CW4" s="12">
        <v>326.51786872123586</v>
      </c>
      <c r="CX4" s="12">
        <v>216.72028814824279</v>
      </c>
      <c r="CY4" s="12">
        <v>375.91287988179164</v>
      </c>
    </row>
    <row r="5" spans="1:103">
      <c r="A5" s="12" t="s">
        <v>116</v>
      </c>
      <c r="B5" s="13">
        <v>2830175.587097283</v>
      </c>
      <c r="C5" s="13">
        <v>17098.747899259077</v>
      </c>
      <c r="D5" s="13">
        <v>19467.224809881343</v>
      </c>
      <c r="E5" s="12">
        <v>21014.54427271209</v>
      </c>
      <c r="F5" s="12">
        <v>22736.596643618192</v>
      </c>
      <c r="G5" s="12">
        <v>24555.303144910886</v>
      </c>
      <c r="H5" s="12">
        <v>26179.832521639244</v>
      </c>
      <c r="I5" s="12">
        <v>28009.093599549145</v>
      </c>
      <c r="J5" s="12">
        <v>29015.516662299469</v>
      </c>
      <c r="K5" s="12">
        <v>29689.387617259858</v>
      </c>
      <c r="L5" s="12">
        <v>26488.656174236636</v>
      </c>
      <c r="M5" s="12">
        <v>30091.715620937841</v>
      </c>
      <c r="N5" s="12">
        <v>29188.20647565645</v>
      </c>
      <c r="O5" s="12">
        <v>24145.588715774637</v>
      </c>
      <c r="P5" s="12">
        <v>23989.68461316001</v>
      </c>
      <c r="Q5" s="12">
        <v>25169.643179441213</v>
      </c>
      <c r="R5" s="12">
        <v>27072.678419499738</v>
      </c>
      <c r="S5" s="12">
        <v>26719.781649404933</v>
      </c>
      <c r="T5" s="12">
        <v>26426.704302068905</v>
      </c>
      <c r="U5" s="12">
        <v>27354.301775796594</v>
      </c>
      <c r="V5" s="12">
        <v>27779.024233432032</v>
      </c>
      <c r="W5" s="12">
        <v>29668.351321955648</v>
      </c>
      <c r="X5" s="12">
        <v>30909.794944852842</v>
      </c>
      <c r="Y5" s="12">
        <v>36525.3836280502</v>
      </c>
      <c r="Z5" s="12">
        <v>36697.523456231858</v>
      </c>
      <c r="AA5" s="12">
        <v>34836.29685202182</v>
      </c>
      <c r="AB5" s="12">
        <v>38295.812548836329</v>
      </c>
      <c r="AC5" s="12">
        <v>41207.90764099043</v>
      </c>
      <c r="AD5" s="12">
        <v>41684.635811285378</v>
      </c>
      <c r="AE5" s="12">
        <v>41021.244887735716</v>
      </c>
      <c r="AF5" s="12">
        <v>41033.690586885699</v>
      </c>
      <c r="AG5" s="12">
        <v>41138.579162095928</v>
      </c>
      <c r="AH5" s="12">
        <v>40474.687618979544</v>
      </c>
      <c r="AI5" s="12">
        <v>41456.947292377736</v>
      </c>
      <c r="AJ5" s="12">
        <v>41297.38435132728</v>
      </c>
      <c r="AK5" s="12">
        <v>41802.400572749917</v>
      </c>
      <c r="AL5" s="12">
        <v>40310.568122956698</v>
      </c>
      <c r="AM5" s="12">
        <v>38894.39559391301</v>
      </c>
      <c r="AN5" s="12">
        <v>40894.88842398626</v>
      </c>
      <c r="AO5" s="12">
        <v>45414.876743696383</v>
      </c>
      <c r="AP5" s="12">
        <v>45903.027273035761</v>
      </c>
      <c r="AQ5" s="12">
        <v>49024.127240358786</v>
      </c>
      <c r="AR5" s="12">
        <v>50251.970416521071</v>
      </c>
      <c r="AS5" s="12">
        <v>50621.244998868511</v>
      </c>
      <c r="AT5" s="12">
        <v>50812.74465517405</v>
      </c>
      <c r="AU5" s="12">
        <v>50047.490073749017</v>
      </c>
      <c r="AV5" s="12">
        <v>46941.710885090972</v>
      </c>
      <c r="AW5" s="12">
        <v>48821.191649574692</v>
      </c>
      <c r="AX5" s="12">
        <v>45129.664141235538</v>
      </c>
      <c r="AY5" s="12">
        <v>41674.457432914656</v>
      </c>
      <c r="AZ5" s="12">
        <v>40748.530560324536</v>
      </c>
      <c r="BA5" s="12">
        <v>40788.326032040495</v>
      </c>
      <c r="BB5" s="12">
        <v>40940.034471956729</v>
      </c>
      <c r="BC5" s="12">
        <v>42254.520075101143</v>
      </c>
      <c r="BD5" s="12">
        <v>42714.739893441962</v>
      </c>
      <c r="BE5" s="12">
        <v>42231.299720922543</v>
      </c>
      <c r="BF5" s="12">
        <v>42004.56564258154</v>
      </c>
      <c r="BG5" s="12">
        <v>40993.279813752277</v>
      </c>
      <c r="BH5" s="12">
        <v>41242.302654637366</v>
      </c>
      <c r="BI5" s="12">
        <v>42018.333806272611</v>
      </c>
      <c r="BJ5" s="12">
        <v>41969.606328649359</v>
      </c>
      <c r="BK5" s="12">
        <v>41357.037096481261</v>
      </c>
      <c r="BL5" s="12">
        <v>40749.818466249373</v>
      </c>
      <c r="BM5" s="12">
        <v>39208.602897445089</v>
      </c>
      <c r="BN5" s="12">
        <v>38008.976772054193</v>
      </c>
      <c r="BO5" s="12">
        <v>38427.290674902222</v>
      </c>
      <c r="BP5" s="12">
        <v>34601.796900666362</v>
      </c>
      <c r="BQ5" s="12">
        <v>34177.829858573314</v>
      </c>
      <c r="BR5" s="12">
        <v>34083.238011583977</v>
      </c>
      <c r="BS5" s="12">
        <v>33227.029986849782</v>
      </c>
      <c r="BT5" s="12">
        <v>31377.431756752259</v>
      </c>
      <c r="BU5" s="12">
        <v>28674.883485743921</v>
      </c>
      <c r="BV5" s="12">
        <v>28434.616905688948</v>
      </c>
      <c r="BW5" s="12">
        <v>25957.116441077316</v>
      </c>
      <c r="BX5" s="12">
        <v>21760.552112169837</v>
      </c>
      <c r="BY5" s="12">
        <v>19950.146539491303</v>
      </c>
      <c r="BZ5" s="12">
        <v>16483.624943487135</v>
      </c>
      <c r="CA5" s="12">
        <v>14109.756974607282</v>
      </c>
      <c r="CB5" s="12">
        <v>10252.977944055332</v>
      </c>
      <c r="CC5" s="12">
        <v>10890.692403140974</v>
      </c>
      <c r="CD5" s="12">
        <v>10913.149174685954</v>
      </c>
      <c r="CE5" s="12">
        <v>10645.711185407315</v>
      </c>
      <c r="CF5" s="12">
        <v>9912.0842644621753</v>
      </c>
      <c r="CG5" s="12">
        <v>9250.7695192423344</v>
      </c>
      <c r="CH5" s="12">
        <v>8672.9181424743438</v>
      </c>
      <c r="CI5" s="12">
        <v>7689.0247397101066</v>
      </c>
      <c r="CJ5" s="12">
        <v>6399.1776685169298</v>
      </c>
      <c r="CK5" s="12">
        <v>5873.2254400298534</v>
      </c>
      <c r="CL5" s="12">
        <v>4880.4308888069199</v>
      </c>
      <c r="CM5" s="12">
        <v>4121.852674154311</v>
      </c>
      <c r="CN5" s="12">
        <v>3465.0023163632991</v>
      </c>
      <c r="CO5" s="12">
        <v>2977.5441491639922</v>
      </c>
      <c r="CP5" s="12">
        <v>2615.4415317306843</v>
      </c>
      <c r="CQ5" s="12">
        <v>2030.3119177596595</v>
      </c>
      <c r="CR5" s="12">
        <v>1607.4460456942065</v>
      </c>
      <c r="CS5" s="12">
        <v>1328.8535410164816</v>
      </c>
      <c r="CT5" s="12">
        <v>996.53691418314475</v>
      </c>
      <c r="CU5" s="12">
        <v>761.81940560549697</v>
      </c>
      <c r="CV5" s="12">
        <v>489.90492028526211</v>
      </c>
      <c r="CW5" s="12">
        <v>326.43299977458395</v>
      </c>
      <c r="CX5" s="12">
        <v>217.1785173898939</v>
      </c>
      <c r="CY5" s="12">
        <v>376.5813121345542</v>
      </c>
    </row>
    <row r="6" spans="1:103">
      <c r="A6" s="12" t="s">
        <v>117</v>
      </c>
      <c r="B6" s="13">
        <v>2829784.829850276</v>
      </c>
      <c r="C6" s="13">
        <v>17011.95952342782</v>
      </c>
      <c r="D6" s="13">
        <v>19274.239380345178</v>
      </c>
      <c r="E6" s="12">
        <v>20890.746620325328</v>
      </c>
      <c r="F6" s="12">
        <v>22587.491491798108</v>
      </c>
      <c r="G6" s="12">
        <v>24408.381063057481</v>
      </c>
      <c r="H6" s="12">
        <v>26042.97006086729</v>
      </c>
      <c r="I6" s="12">
        <v>27879.688147971596</v>
      </c>
      <c r="J6" s="12">
        <v>28958.434657918486</v>
      </c>
      <c r="K6" s="12">
        <v>29732.272027068524</v>
      </c>
      <c r="L6" s="12">
        <v>26604.57374954718</v>
      </c>
      <c r="M6" s="12">
        <v>29868.343938841856</v>
      </c>
      <c r="N6" s="12">
        <v>29423.995454058084</v>
      </c>
      <c r="O6" s="12">
        <v>24433.138434694665</v>
      </c>
      <c r="P6" s="12">
        <v>23921.988943505425</v>
      </c>
      <c r="Q6" s="12">
        <v>25052.117454113548</v>
      </c>
      <c r="R6" s="12">
        <v>26972.58804159574</v>
      </c>
      <c r="S6" s="12">
        <v>26762.920807470698</v>
      </c>
      <c r="T6" s="12">
        <v>26413.242647375704</v>
      </c>
      <c r="U6" s="12">
        <v>27276.753402979262</v>
      </c>
      <c r="V6" s="12">
        <v>27707.69065151703</v>
      </c>
      <c r="W6" s="12">
        <v>29504.0425595134</v>
      </c>
      <c r="X6" s="12">
        <v>30710.992463993178</v>
      </c>
      <c r="Y6" s="12">
        <v>36169.054977903987</v>
      </c>
      <c r="Z6" s="12">
        <v>36779.027318851513</v>
      </c>
      <c r="AA6" s="12">
        <v>34850.152614649334</v>
      </c>
      <c r="AB6" s="12">
        <v>37979.951260944297</v>
      </c>
      <c r="AC6" s="12">
        <v>41049.86019677249</v>
      </c>
      <c r="AD6" s="12">
        <v>41693.693154637542</v>
      </c>
      <c r="AE6" s="12">
        <v>41062.000332367636</v>
      </c>
      <c r="AF6" s="12">
        <v>41024.180319820662</v>
      </c>
      <c r="AG6" s="12">
        <v>41146.488401855007</v>
      </c>
      <c r="AH6" s="12">
        <v>40490.147889740416</v>
      </c>
      <c r="AI6" s="12">
        <v>41390.757854531512</v>
      </c>
      <c r="AJ6" s="12">
        <v>41307.568924638806</v>
      </c>
      <c r="AK6" s="12">
        <v>41808.592151350364</v>
      </c>
      <c r="AL6" s="12">
        <v>40434.450722290596</v>
      </c>
      <c r="AM6" s="12">
        <v>38902.378406801909</v>
      </c>
      <c r="AN6" s="12">
        <v>40637.283256824325</v>
      </c>
      <c r="AO6" s="12">
        <v>45123.125210135448</v>
      </c>
      <c r="AP6" s="12">
        <v>45824.842091149338</v>
      </c>
      <c r="AQ6" s="12">
        <v>48785.78399437591</v>
      </c>
      <c r="AR6" s="12">
        <v>50189.999354373693</v>
      </c>
      <c r="AS6" s="12">
        <v>50597.490441376445</v>
      </c>
      <c r="AT6" s="12">
        <v>50824.195868241906</v>
      </c>
      <c r="AU6" s="12">
        <v>50166.917872107471</v>
      </c>
      <c r="AV6" s="12">
        <v>47078.862445678336</v>
      </c>
      <c r="AW6" s="12">
        <v>48776.345187040082</v>
      </c>
      <c r="AX6" s="12">
        <v>45461.593484255653</v>
      </c>
      <c r="AY6" s="12">
        <v>41865.395404907045</v>
      </c>
      <c r="AZ6" s="12">
        <v>40767.803390796587</v>
      </c>
      <c r="BA6" s="12">
        <v>40763.725873282332</v>
      </c>
      <c r="BB6" s="12">
        <v>40885.423096179802</v>
      </c>
      <c r="BC6" s="12">
        <v>42149.839334358585</v>
      </c>
      <c r="BD6" s="12">
        <v>42698.469088919577</v>
      </c>
      <c r="BE6" s="12">
        <v>42254.314826240596</v>
      </c>
      <c r="BF6" s="12">
        <v>42024.503849931018</v>
      </c>
      <c r="BG6" s="12">
        <v>41025.938041062669</v>
      </c>
      <c r="BH6" s="12">
        <v>41176.29267710069</v>
      </c>
      <c r="BI6" s="12">
        <v>41957.591632282303</v>
      </c>
      <c r="BJ6" s="12">
        <v>41976.291974060841</v>
      </c>
      <c r="BK6" s="12">
        <v>41393.016918626847</v>
      </c>
      <c r="BL6" s="12">
        <v>40801.728076842206</v>
      </c>
      <c r="BM6" s="12">
        <v>39305.867394450535</v>
      </c>
      <c r="BN6" s="12">
        <v>38038.620467473251</v>
      </c>
      <c r="BO6" s="12">
        <v>38466.813522708449</v>
      </c>
      <c r="BP6" s="12">
        <v>34807.956811729957</v>
      </c>
      <c r="BQ6" s="12">
        <v>34142.875163233868</v>
      </c>
      <c r="BR6" s="12">
        <v>34075.904933764759</v>
      </c>
      <c r="BS6" s="12">
        <v>33300.469549602771</v>
      </c>
      <c r="BT6" s="12">
        <v>31521.932352073531</v>
      </c>
      <c r="BU6" s="12">
        <v>28803.05204160557</v>
      </c>
      <c r="BV6" s="12">
        <v>28454.337951774884</v>
      </c>
      <c r="BW6" s="12">
        <v>26187.379413902177</v>
      </c>
      <c r="BX6" s="12">
        <v>21989.702994360585</v>
      </c>
      <c r="BY6" s="12">
        <v>20090.941672732151</v>
      </c>
      <c r="BZ6" s="12">
        <v>16719.734546434636</v>
      </c>
      <c r="CA6" s="12">
        <v>14297.271744750105</v>
      </c>
      <c r="CB6" s="12">
        <v>10404.113556481645</v>
      </c>
      <c r="CC6" s="12">
        <v>10787.284015677345</v>
      </c>
      <c r="CD6" s="12">
        <v>10893.692484130821</v>
      </c>
      <c r="CE6" s="12">
        <v>10640.669752220418</v>
      </c>
      <c r="CF6" s="12">
        <v>9919.4697563169993</v>
      </c>
      <c r="CG6" s="12">
        <v>9253.7612684441829</v>
      </c>
      <c r="CH6" s="12">
        <v>8685.1987417849978</v>
      </c>
      <c r="CI6" s="12">
        <v>7737.1482189663448</v>
      </c>
      <c r="CJ6" s="12">
        <v>6431.5999620295152</v>
      </c>
      <c r="CK6" s="12">
        <v>5874.8623091407508</v>
      </c>
      <c r="CL6" s="12">
        <v>4899.7560544982425</v>
      </c>
      <c r="CM6" s="12">
        <v>4133.2803352473302</v>
      </c>
      <c r="CN6" s="12">
        <v>3474.1374733374678</v>
      </c>
      <c r="CO6" s="12">
        <v>2964.1366704816028</v>
      </c>
      <c r="CP6" s="12">
        <v>2612.4998328484494</v>
      </c>
      <c r="CQ6" s="12">
        <v>2034.0028196308631</v>
      </c>
      <c r="CR6" s="12">
        <v>1599.4615252033459</v>
      </c>
      <c r="CS6" s="12">
        <v>1327.4769421333272</v>
      </c>
      <c r="CT6" s="12">
        <v>995.84926269566051</v>
      </c>
      <c r="CU6" s="12">
        <v>764.91747442379756</v>
      </c>
      <c r="CV6" s="12">
        <v>493.53416877743922</v>
      </c>
      <c r="CW6" s="12">
        <v>326.43282693368576</v>
      </c>
      <c r="CX6" s="12">
        <v>217.39952035862211</v>
      </c>
      <c r="CY6" s="12">
        <v>377.6348786254818</v>
      </c>
    </row>
    <row r="7" spans="1:103">
      <c r="A7" s="12" t="s">
        <v>118</v>
      </c>
      <c r="B7" s="13">
        <v>2829389.6234496683</v>
      </c>
      <c r="C7" s="13">
        <v>16943.301519910492</v>
      </c>
      <c r="D7" s="13">
        <v>19073.401552265874</v>
      </c>
      <c r="E7" s="12">
        <v>20769.62651034705</v>
      </c>
      <c r="F7" s="12">
        <v>22438.567655781659</v>
      </c>
      <c r="G7" s="12">
        <v>24260.114222316592</v>
      </c>
      <c r="H7" s="12">
        <v>25907.204157121378</v>
      </c>
      <c r="I7" s="12">
        <v>27743.397824539938</v>
      </c>
      <c r="J7" s="12">
        <v>28897.225550500905</v>
      </c>
      <c r="K7" s="12">
        <v>29749.701182070112</v>
      </c>
      <c r="L7" s="12">
        <v>26772.503998539185</v>
      </c>
      <c r="M7" s="12">
        <v>29599.668801265023</v>
      </c>
      <c r="N7" s="12">
        <v>29636.978432691714</v>
      </c>
      <c r="O7" s="12">
        <v>24765.36359104696</v>
      </c>
      <c r="P7" s="12">
        <v>23858.998158249397</v>
      </c>
      <c r="Q7" s="12">
        <v>24937.554267976084</v>
      </c>
      <c r="R7" s="12">
        <v>26854.840495735974</v>
      </c>
      <c r="S7" s="12">
        <v>26810.332346407558</v>
      </c>
      <c r="T7" s="12">
        <v>26408.265620918763</v>
      </c>
      <c r="U7" s="12">
        <v>27195.214041482061</v>
      </c>
      <c r="V7" s="12">
        <v>27647.849597903172</v>
      </c>
      <c r="W7" s="12">
        <v>29335.856085391493</v>
      </c>
      <c r="X7" s="12">
        <v>30540.150393133255</v>
      </c>
      <c r="Y7" s="12">
        <v>35766.672838452694</v>
      </c>
      <c r="Z7" s="12">
        <v>36856.698318887102</v>
      </c>
      <c r="AA7" s="12">
        <v>34904.212659796816</v>
      </c>
      <c r="AB7" s="12">
        <v>37652.192445928296</v>
      </c>
      <c r="AC7" s="12">
        <v>40874.473127958219</v>
      </c>
      <c r="AD7" s="12">
        <v>41697.173994480436</v>
      </c>
      <c r="AE7" s="12">
        <v>41108.925153407217</v>
      </c>
      <c r="AF7" s="12">
        <v>41013.966583145011</v>
      </c>
      <c r="AG7" s="12">
        <v>41149.756531313731</v>
      </c>
      <c r="AH7" s="12">
        <v>40518.221115325054</v>
      </c>
      <c r="AI7" s="12">
        <v>41314.151085676502</v>
      </c>
      <c r="AJ7" s="12">
        <v>41322.947481803138</v>
      </c>
      <c r="AK7" s="12">
        <v>41798.649667595731</v>
      </c>
      <c r="AL7" s="12">
        <v>40564.512683317706</v>
      </c>
      <c r="AM7" s="12">
        <v>38937.276509046016</v>
      </c>
      <c r="AN7" s="12">
        <v>40391.389152793054</v>
      </c>
      <c r="AO7" s="12">
        <v>44801.196066736789</v>
      </c>
      <c r="AP7" s="12">
        <v>45770.207778968412</v>
      </c>
      <c r="AQ7" s="12">
        <v>48528.761913458729</v>
      </c>
      <c r="AR7" s="12">
        <v>50124.216401069818</v>
      </c>
      <c r="AS7" s="12">
        <v>50571.985509349746</v>
      </c>
      <c r="AT7" s="12">
        <v>50826.921794649796</v>
      </c>
      <c r="AU7" s="12">
        <v>50272.656099356158</v>
      </c>
      <c r="AV7" s="12">
        <v>47252.601768052577</v>
      </c>
      <c r="AW7" s="12">
        <v>48681.925628307479</v>
      </c>
      <c r="AX7" s="12">
        <v>45805.366179723183</v>
      </c>
      <c r="AY7" s="12">
        <v>42075.872736542929</v>
      </c>
      <c r="AZ7" s="12">
        <v>40792.118347400254</v>
      </c>
      <c r="BA7" s="12">
        <v>40740.103568912789</v>
      </c>
      <c r="BB7" s="12">
        <v>40838.988744954157</v>
      </c>
      <c r="BC7" s="12">
        <v>42036.743414754339</v>
      </c>
      <c r="BD7" s="12">
        <v>42676.448468651943</v>
      </c>
      <c r="BE7" s="12">
        <v>42279.950320577271</v>
      </c>
      <c r="BF7" s="12">
        <v>42038.825708973054</v>
      </c>
      <c r="BG7" s="12">
        <v>41070.020798037534</v>
      </c>
      <c r="BH7" s="12">
        <v>41112.055717797761</v>
      </c>
      <c r="BI7" s="12">
        <v>41889.607067339544</v>
      </c>
      <c r="BJ7" s="12">
        <v>41979.728179251018</v>
      </c>
      <c r="BK7" s="12">
        <v>41428.814035126859</v>
      </c>
      <c r="BL7" s="12">
        <v>40846.811771131746</v>
      </c>
      <c r="BM7" s="12">
        <v>39407.982257044525</v>
      </c>
      <c r="BN7" s="12">
        <v>38077.390497299675</v>
      </c>
      <c r="BO7" s="12">
        <v>38473.673450086702</v>
      </c>
      <c r="BP7" s="12">
        <v>35047.071878966271</v>
      </c>
      <c r="BQ7" s="12">
        <v>34104.654254566616</v>
      </c>
      <c r="BR7" s="12">
        <v>34062.740516259284</v>
      </c>
      <c r="BS7" s="12">
        <v>33365.65998088097</v>
      </c>
      <c r="BT7" s="12">
        <v>31662.30296019898</v>
      </c>
      <c r="BU7" s="12">
        <v>28949.7174398836</v>
      </c>
      <c r="BV7" s="12">
        <v>28452.69928597712</v>
      </c>
      <c r="BW7" s="12">
        <v>26407.29911465773</v>
      </c>
      <c r="BX7" s="12">
        <v>22238.855422127868</v>
      </c>
      <c r="BY7" s="12">
        <v>20213.923195186759</v>
      </c>
      <c r="BZ7" s="12">
        <v>16965.35665831338</v>
      </c>
      <c r="CA7" s="12">
        <v>14473.741965305402</v>
      </c>
      <c r="CB7" s="12">
        <v>10593.008989275459</v>
      </c>
      <c r="CC7" s="12">
        <v>10674.075472107816</v>
      </c>
      <c r="CD7" s="12">
        <v>10873.663324443549</v>
      </c>
      <c r="CE7" s="12">
        <v>10632.550889530465</v>
      </c>
      <c r="CF7" s="12">
        <v>9928.6844228385344</v>
      </c>
      <c r="CG7" s="12">
        <v>9256.4540419093792</v>
      </c>
      <c r="CH7" s="12">
        <v>8693.5779786422154</v>
      </c>
      <c r="CI7" s="12">
        <v>7783.3689261739928</v>
      </c>
      <c r="CJ7" s="12">
        <v>6470.511004303281</v>
      </c>
      <c r="CK7" s="12">
        <v>5871.8046559392233</v>
      </c>
      <c r="CL7" s="12">
        <v>4921.7614299893312</v>
      </c>
      <c r="CM7" s="12">
        <v>4144.258437866275</v>
      </c>
      <c r="CN7" s="12">
        <v>3484.4275966381283</v>
      </c>
      <c r="CO7" s="12">
        <v>2952.0682760610439</v>
      </c>
      <c r="CP7" s="12">
        <v>2606.9983714544182</v>
      </c>
      <c r="CQ7" s="12">
        <v>2039.3774492780576</v>
      </c>
      <c r="CR7" s="12">
        <v>1592.1860058611176</v>
      </c>
      <c r="CS7" s="12">
        <v>1324.835438000425</v>
      </c>
      <c r="CT7" s="12">
        <v>995.85705989199869</v>
      </c>
      <c r="CU7" s="12">
        <v>766.98634704715073</v>
      </c>
      <c r="CV7" s="12">
        <v>497.9138643270195</v>
      </c>
      <c r="CW7" s="12">
        <v>326.50391735917168</v>
      </c>
      <c r="CX7" s="12">
        <v>217.40415715961896</v>
      </c>
      <c r="CY7" s="12">
        <v>379.01314316994257</v>
      </c>
    </row>
    <row r="8" spans="1:103">
      <c r="A8" s="12" t="s">
        <v>119</v>
      </c>
      <c r="B8" s="13">
        <v>2828989.7920229812</v>
      </c>
      <c r="C8" s="13">
        <v>16892.763418107206</v>
      </c>
      <c r="D8" s="13">
        <v>18864.717993264658</v>
      </c>
      <c r="E8" s="12">
        <v>20651.184191196273</v>
      </c>
      <c r="F8" s="12">
        <v>22289.82513495889</v>
      </c>
      <c r="G8" s="12">
        <v>24110.502706402232</v>
      </c>
      <c r="H8" s="12">
        <v>25772.534735013425</v>
      </c>
      <c r="I8" s="12">
        <v>27600.222701569426</v>
      </c>
      <c r="J8" s="12">
        <v>28831.889345770807</v>
      </c>
      <c r="K8" s="12">
        <v>29741.675368159409</v>
      </c>
      <c r="L8" s="12">
        <v>26992.444870345884</v>
      </c>
      <c r="M8" s="12">
        <v>29285.691201602396</v>
      </c>
      <c r="N8" s="12">
        <v>29827.155765737727</v>
      </c>
      <c r="O8" s="12">
        <v>25142.263403207278</v>
      </c>
      <c r="P8" s="12">
        <v>23800.71235024152</v>
      </c>
      <c r="Q8" s="12">
        <v>24825.953180109507</v>
      </c>
      <c r="R8" s="12">
        <v>26719.436436443128</v>
      </c>
      <c r="S8" s="12">
        <v>26862.016112264366</v>
      </c>
      <c r="T8" s="12">
        <v>26411.772926265341</v>
      </c>
      <c r="U8" s="12">
        <v>27109.68378752231</v>
      </c>
      <c r="V8" s="12">
        <v>27599.499087812579</v>
      </c>
      <c r="W8" s="12">
        <v>29163.793033318863</v>
      </c>
      <c r="X8" s="12">
        <v>30397.265217441818</v>
      </c>
      <c r="Y8" s="12">
        <v>35318.242073447007</v>
      </c>
      <c r="Z8" s="12">
        <v>36930.537925215263</v>
      </c>
      <c r="AA8" s="12">
        <v>34998.472513968518</v>
      </c>
      <c r="AB8" s="12">
        <v>37312.537228661604</v>
      </c>
      <c r="AC8" s="12">
        <v>40681.747657068001</v>
      </c>
      <c r="AD8" s="12">
        <v>41695.078806790647</v>
      </c>
      <c r="AE8" s="12">
        <v>41162.018832126705</v>
      </c>
      <c r="AF8" s="12">
        <v>41003.049433895838</v>
      </c>
      <c r="AG8" s="12">
        <v>41148.384028524422</v>
      </c>
      <c r="AH8" s="12">
        <v>40558.905749487931</v>
      </c>
      <c r="AI8" s="12">
        <v>41227.128147667951</v>
      </c>
      <c r="AJ8" s="12">
        <v>41343.519476328933</v>
      </c>
      <c r="AK8" s="12">
        <v>41772.575267481465</v>
      </c>
      <c r="AL8" s="12">
        <v>40700.753655365937</v>
      </c>
      <c r="AM8" s="12">
        <v>38999.08379120427</v>
      </c>
      <c r="AN8" s="12">
        <v>40157.203143059734</v>
      </c>
      <c r="AO8" s="12">
        <v>44449.095880605346</v>
      </c>
      <c r="AP8" s="12">
        <v>45739.113145461197</v>
      </c>
      <c r="AQ8" s="12">
        <v>48253.069390752185</v>
      </c>
      <c r="AR8" s="12">
        <v>50054.622781821738</v>
      </c>
      <c r="AS8" s="12">
        <v>50544.730844966805</v>
      </c>
      <c r="AT8" s="12">
        <v>50820.926362227598</v>
      </c>
      <c r="AU8" s="12">
        <v>50364.711677201529</v>
      </c>
      <c r="AV8" s="12">
        <v>47462.907142651988</v>
      </c>
      <c r="AW8" s="12">
        <v>48537.962202092487</v>
      </c>
      <c r="AX8" s="12">
        <v>46160.975853703363</v>
      </c>
      <c r="AY8" s="12">
        <v>42305.877402696009</v>
      </c>
      <c r="AZ8" s="12">
        <v>40821.471915166287</v>
      </c>
      <c r="BA8" s="12">
        <v>40717.458482807458</v>
      </c>
      <c r="BB8" s="12">
        <v>40800.724498785763</v>
      </c>
      <c r="BC8" s="12">
        <v>41915.239432697766</v>
      </c>
      <c r="BD8" s="12">
        <v>42648.683368938597</v>
      </c>
      <c r="BE8" s="12">
        <v>42308.203879713394</v>
      </c>
      <c r="BF8" s="12">
        <v>42047.536507917663</v>
      </c>
      <c r="BG8" s="12">
        <v>41125.513335067233</v>
      </c>
      <c r="BH8" s="12">
        <v>41049.588851260436</v>
      </c>
      <c r="BI8" s="12">
        <v>41814.390694202208</v>
      </c>
      <c r="BJ8" s="12">
        <v>41979.920210829943</v>
      </c>
      <c r="BK8" s="12">
        <v>41464.428585565467</v>
      </c>
      <c r="BL8" s="12">
        <v>40885.082936800864</v>
      </c>
      <c r="BM8" s="12">
        <v>39514.938661158594</v>
      </c>
      <c r="BN8" s="12">
        <v>38125.267273229656</v>
      </c>
      <c r="BO8" s="12">
        <v>38447.944748493152</v>
      </c>
      <c r="BP8" s="12">
        <v>35319.047191704434</v>
      </c>
      <c r="BQ8" s="12">
        <v>34063.176770155493</v>
      </c>
      <c r="BR8" s="12">
        <v>34043.769576008046</v>
      </c>
      <c r="BS8" s="12">
        <v>33422.622879417446</v>
      </c>
      <c r="BT8" s="12">
        <v>31798.558530922321</v>
      </c>
      <c r="BU8" s="12">
        <v>29114.815787956766</v>
      </c>
      <c r="BV8" s="12">
        <v>28429.829681248215</v>
      </c>
      <c r="BW8" s="12">
        <v>26616.902320870067</v>
      </c>
      <c r="BX8" s="12">
        <v>22507.920545643683</v>
      </c>
      <c r="BY8" s="12">
        <v>20319.178681888279</v>
      </c>
      <c r="BZ8" s="12">
        <v>17220.428796036511</v>
      </c>
      <c r="CA8" s="12">
        <v>14639.261382669418</v>
      </c>
      <c r="CB8" s="12">
        <v>10819.281261666169</v>
      </c>
      <c r="CC8" s="12">
        <v>10551.177189576294</v>
      </c>
      <c r="CD8" s="12">
        <v>10853.070030980367</v>
      </c>
      <c r="CE8" s="12">
        <v>10621.391247521547</v>
      </c>
      <c r="CF8" s="12">
        <v>9939.7184199531221</v>
      </c>
      <c r="CG8" s="12">
        <v>9258.847944676676</v>
      </c>
      <c r="CH8" s="12">
        <v>8698.1215246419251</v>
      </c>
      <c r="CI8" s="12">
        <v>7827.7103110815951</v>
      </c>
      <c r="CJ8" s="12">
        <v>6515.7969649432562</v>
      </c>
      <c r="CK8" s="12">
        <v>5864.1644847067564</v>
      </c>
      <c r="CL8" s="12">
        <v>4946.400619310788</v>
      </c>
      <c r="CM8" s="12">
        <v>4154.7753832205044</v>
      </c>
      <c r="CN8" s="12">
        <v>3495.8270023661134</v>
      </c>
      <c r="CO8" s="12">
        <v>2941.3182733227877</v>
      </c>
      <c r="CP8" s="12">
        <v>2599.0250558551688</v>
      </c>
      <c r="CQ8" s="12">
        <v>2046.3716611616319</v>
      </c>
      <c r="CR8" s="12">
        <v>1585.5861137598617</v>
      </c>
      <c r="CS8" s="12">
        <v>1320.9680950443326</v>
      </c>
      <c r="CT8" s="12">
        <v>996.53701667886298</v>
      </c>
      <c r="CU8" s="12">
        <v>768.06063578501244</v>
      </c>
      <c r="CV8" s="12">
        <v>502.99785515304978</v>
      </c>
      <c r="CW8" s="12">
        <v>326.63370393766763</v>
      </c>
      <c r="CX8" s="12">
        <v>217.21168975450675</v>
      </c>
      <c r="CY8" s="12">
        <v>380.66062949797265</v>
      </c>
    </row>
    <row r="9" spans="1:103">
      <c r="A9" s="12" t="s">
        <v>120</v>
      </c>
      <c r="B9" s="13">
        <v>2828585.1646134094</v>
      </c>
      <c r="C9" s="13">
        <v>16860.334749641424</v>
      </c>
      <c r="D9" s="13">
        <v>18648.195368895631</v>
      </c>
      <c r="E9" s="12">
        <v>20535.419911283185</v>
      </c>
      <c r="F9" s="12">
        <v>22141.2639287198</v>
      </c>
      <c r="G9" s="12">
        <v>23959.546599028028</v>
      </c>
      <c r="H9" s="12">
        <v>25638.961719155857</v>
      </c>
      <c r="I9" s="12">
        <v>27450.162851375022</v>
      </c>
      <c r="J9" s="12">
        <v>28762.426049453461</v>
      </c>
      <c r="K9" s="12">
        <v>29708.194871228334</v>
      </c>
      <c r="L9" s="12">
        <v>27264.394314163044</v>
      </c>
      <c r="M9" s="12">
        <v>28926.412133222981</v>
      </c>
      <c r="N9" s="12">
        <v>29994.527807373808</v>
      </c>
      <c r="O9" s="12">
        <v>25563.837089561326</v>
      </c>
      <c r="P9" s="12">
        <v>23747.131612330082</v>
      </c>
      <c r="Q9" s="12">
        <v>24717.313749610585</v>
      </c>
      <c r="R9" s="12">
        <v>26566.376518223169</v>
      </c>
      <c r="S9" s="12">
        <v>26917.971951093568</v>
      </c>
      <c r="T9" s="12">
        <v>26423.764266989863</v>
      </c>
      <c r="U9" s="12">
        <v>27020.162737317522</v>
      </c>
      <c r="V9" s="12">
        <v>27562.637136683152</v>
      </c>
      <c r="W9" s="12">
        <v>28987.854536896837</v>
      </c>
      <c r="X9" s="12">
        <v>30282.333422371383</v>
      </c>
      <c r="Y9" s="12">
        <v>34823.767546294235</v>
      </c>
      <c r="Z9" s="12">
        <v>37000.547606439213</v>
      </c>
      <c r="AA9" s="12">
        <v>35132.927704054237</v>
      </c>
      <c r="AB9" s="12">
        <v>36960.986733948426</v>
      </c>
      <c r="AC9" s="12">
        <v>40471.685006564665</v>
      </c>
      <c r="AD9" s="12">
        <v>41687.408067517601</v>
      </c>
      <c r="AE9" s="12">
        <v>41221.280849827403</v>
      </c>
      <c r="AF9" s="12">
        <v>40991.428929107147</v>
      </c>
      <c r="AG9" s="12">
        <v>41142.371371506597</v>
      </c>
      <c r="AH9" s="12">
        <v>40612.200246110457</v>
      </c>
      <c r="AI9" s="12">
        <v>41129.690202273698</v>
      </c>
      <c r="AJ9" s="12">
        <v>41369.284361763304</v>
      </c>
      <c r="AK9" s="12">
        <v>41730.371096812225</v>
      </c>
      <c r="AL9" s="12">
        <v>40843.173287640901</v>
      </c>
      <c r="AM9" s="12">
        <v>39087.794144782929</v>
      </c>
      <c r="AN9" s="12">
        <v>39934.722259286063</v>
      </c>
      <c r="AO9" s="12">
        <v>44066.831217892628</v>
      </c>
      <c r="AP9" s="12">
        <v>45731.547003111533</v>
      </c>
      <c r="AQ9" s="12">
        <v>47958.714816918466</v>
      </c>
      <c r="AR9" s="12">
        <v>49981.219721581656</v>
      </c>
      <c r="AS9" s="12">
        <v>50515.727090249195</v>
      </c>
      <c r="AT9" s="12">
        <v>50806.213497624805</v>
      </c>
      <c r="AU9" s="12">
        <v>50443.091525021009</v>
      </c>
      <c r="AV9" s="12">
        <v>47709.756868599608</v>
      </c>
      <c r="AW9" s="12">
        <v>48344.484125593764</v>
      </c>
      <c r="AX9" s="12">
        <v>46528.416134513274</v>
      </c>
      <c r="AY9" s="12">
        <v>42555.39738316695</v>
      </c>
      <c r="AZ9" s="12">
        <v>40855.860580765184</v>
      </c>
      <c r="BA9" s="12">
        <v>40695.789979115674</v>
      </c>
      <c r="BB9" s="12">
        <v>40770.623442075557</v>
      </c>
      <c r="BC9" s="12">
        <v>41785.33450059648</v>
      </c>
      <c r="BD9" s="12">
        <v>42615.179122778667</v>
      </c>
      <c r="BE9" s="12">
        <v>42339.073180677755</v>
      </c>
      <c r="BF9" s="12">
        <v>42050.641531737878</v>
      </c>
      <c r="BG9" s="12">
        <v>41192.400915468417</v>
      </c>
      <c r="BH9" s="12">
        <v>40988.889155260957</v>
      </c>
      <c r="BI9" s="12">
        <v>41731.95308531003</v>
      </c>
      <c r="BJ9" s="12">
        <v>41976.873329748967</v>
      </c>
      <c r="BK9" s="12">
        <v>41499.860709504865</v>
      </c>
      <c r="BL9" s="12">
        <v>40916.554944236785</v>
      </c>
      <c r="BM9" s="12">
        <v>39626.727793333142</v>
      </c>
      <c r="BN9" s="12">
        <v>38182.231235225954</v>
      </c>
      <c r="BO9" s="12">
        <v>38389.701596627121</v>
      </c>
      <c r="BP9" s="12">
        <v>35623.78802475924</v>
      </c>
      <c r="BQ9" s="12">
        <v>34018.452328377665</v>
      </c>
      <c r="BR9" s="12">
        <v>34019.016861004573</v>
      </c>
      <c r="BS9" s="12">
        <v>33471.379809172227</v>
      </c>
      <c r="BT9" s="12">
        <v>31930.713977495936</v>
      </c>
      <c r="BU9" s="12">
        <v>29298.283339554291</v>
      </c>
      <c r="BV9" s="12">
        <v>28385.857395173865</v>
      </c>
      <c r="BW9" s="12">
        <v>26816.215802106901</v>
      </c>
      <c r="BX9" s="12">
        <v>22796.809699501642</v>
      </c>
      <c r="BY9" s="12">
        <v>20406.795460047291</v>
      </c>
      <c r="BZ9" s="12">
        <v>17484.888740614108</v>
      </c>
      <c r="CA9" s="12">
        <v>14793.92321974178</v>
      </c>
      <c r="CB9" s="12">
        <v>11082.550048130328</v>
      </c>
      <c r="CC9" s="12">
        <v>10418.698762007354</v>
      </c>
      <c r="CD9" s="12">
        <v>10831.920867909004</v>
      </c>
      <c r="CE9" s="12">
        <v>10607.227185350717</v>
      </c>
      <c r="CF9" s="12">
        <v>9952.5618215608993</v>
      </c>
      <c r="CG9" s="12">
        <v>9260.9431229616766</v>
      </c>
      <c r="CH9" s="12">
        <v>8698.8942980467327</v>
      </c>
      <c r="CI9" s="12">
        <v>7870.1956141747542</v>
      </c>
      <c r="CJ9" s="12">
        <v>6567.3452281744594</v>
      </c>
      <c r="CK9" s="12">
        <v>5852.0519908313418</v>
      </c>
      <c r="CL9" s="12">
        <v>4973.6272143780552</v>
      </c>
      <c r="CM9" s="12">
        <v>4164.820318089397</v>
      </c>
      <c r="CN9" s="12">
        <v>3508.2910787432702</v>
      </c>
      <c r="CO9" s="12">
        <v>2931.8654931700071</v>
      </c>
      <c r="CP9" s="12">
        <v>2588.665904060013</v>
      </c>
      <c r="CQ9" s="12">
        <v>2054.9224463183732</v>
      </c>
      <c r="CR9" s="12">
        <v>1579.6293128199213</v>
      </c>
      <c r="CS9" s="12">
        <v>1315.9137141738481</v>
      </c>
      <c r="CT9" s="12">
        <v>997.86557989978223</v>
      </c>
      <c r="CU9" s="12">
        <v>768.17464335651528</v>
      </c>
      <c r="CV9" s="12">
        <v>508.74124354582659</v>
      </c>
      <c r="CW9" s="12">
        <v>326.8104460753612</v>
      </c>
      <c r="CX9" s="12">
        <v>216.83989308429923</v>
      </c>
      <c r="CY9" s="12">
        <v>382.52650371436675</v>
      </c>
    </row>
    <row r="10" spans="1:103">
      <c r="A10" s="12" t="s">
        <v>121</v>
      </c>
      <c r="B10" s="13">
        <v>2828175.5750149912</v>
      </c>
      <c r="C10" s="13">
        <v>16846.005048359268</v>
      </c>
      <c r="D10" s="13">
        <v>18423.840342646243</v>
      </c>
      <c r="E10" s="12">
        <v>20422.333919009085</v>
      </c>
      <c r="F10" s="12">
        <v>21992.884036454427</v>
      </c>
      <c r="G10" s="12">
        <v>23807.245983907193</v>
      </c>
      <c r="H10" s="12">
        <v>25506.485034161622</v>
      </c>
      <c r="I10" s="12">
        <v>27293.218346271369</v>
      </c>
      <c r="J10" s="12">
        <v>28688.835667275336</v>
      </c>
      <c r="K10" s="12">
        <v>29649.25997716593</v>
      </c>
      <c r="L10" s="12">
        <v>27588.350279248996</v>
      </c>
      <c r="M10" s="12">
        <v>28521.832589469777</v>
      </c>
      <c r="N10" s="12">
        <v>30139.094911775021</v>
      </c>
      <c r="O10" s="12">
        <v>26030.083868504793</v>
      </c>
      <c r="P10" s="12">
        <v>23698.256037362095</v>
      </c>
      <c r="Q10" s="12">
        <v>24611.635535592159</v>
      </c>
      <c r="R10" s="12">
        <v>26395.661395565377</v>
      </c>
      <c r="S10" s="12">
        <v>26978.199708951222</v>
      </c>
      <c r="T10" s="12">
        <v>26444.239346673825</v>
      </c>
      <c r="U10" s="12">
        <v>26926.650987085468</v>
      </c>
      <c r="V10" s="12">
        <v>27537.26176016856</v>
      </c>
      <c r="W10" s="12">
        <v>28808.041729599052</v>
      </c>
      <c r="X10" s="12">
        <v>30195.351493658243</v>
      </c>
      <c r="Y10" s="12">
        <v>34283.254120058264</v>
      </c>
      <c r="Z10" s="12">
        <v>37066.728830888766</v>
      </c>
      <c r="AA10" s="12">
        <v>35307.573757329243</v>
      </c>
      <c r="AB10" s="12">
        <v>36597.542086523914</v>
      </c>
      <c r="AC10" s="12">
        <v>40244.28639885351</v>
      </c>
      <c r="AD10" s="12">
        <v>41674.162252583614</v>
      </c>
      <c r="AE10" s="12">
        <v>41286.710687839703</v>
      </c>
      <c r="AF10" s="12">
        <v>40979.105125809881</v>
      </c>
      <c r="AG10" s="12">
        <v>41131.719038246832</v>
      </c>
      <c r="AH10" s="12">
        <v>40678.103059201087</v>
      </c>
      <c r="AI10" s="12">
        <v>41021.838411174183</v>
      </c>
      <c r="AJ10" s="12">
        <v>41400.241591691854</v>
      </c>
      <c r="AK10" s="12">
        <v>41672.039301201818</v>
      </c>
      <c r="AL10" s="12">
        <v>40991.771229225975</v>
      </c>
      <c r="AM10" s="12">
        <v>39203.401462235386</v>
      </c>
      <c r="AN10" s="12">
        <v>39723.943533628037</v>
      </c>
      <c r="AO10" s="12">
        <v>43654.408643796814</v>
      </c>
      <c r="AP10" s="12">
        <v>45747.49816791802</v>
      </c>
      <c r="AQ10" s="12">
        <v>47645.706580137776</v>
      </c>
      <c r="AR10" s="12">
        <v>49904.008445041778</v>
      </c>
      <c r="AS10" s="12">
        <v>50484.974887061668</v>
      </c>
      <c r="AT10" s="12">
        <v>50782.787126310788</v>
      </c>
      <c r="AU10" s="12">
        <v>50507.802559863529</v>
      </c>
      <c r="AV10" s="12">
        <v>47993.129253700274</v>
      </c>
      <c r="AW10" s="12">
        <v>48101.520604496727</v>
      </c>
      <c r="AX10" s="12">
        <v>46907.680652721261</v>
      </c>
      <c r="AY10" s="12">
        <v>42824.420662681594</v>
      </c>
      <c r="AZ10" s="12">
        <v>40895.280832506563</v>
      </c>
      <c r="BA10" s="12">
        <v>40675.0974222605</v>
      </c>
      <c r="BB10" s="12">
        <v>40748.67866311776</v>
      </c>
      <c r="BC10" s="12">
        <v>41647.035726858187</v>
      </c>
      <c r="BD10" s="12">
        <v>42575.941059872559</v>
      </c>
      <c r="BE10" s="12">
        <v>42372.555901746637</v>
      </c>
      <c r="BF10" s="12">
        <v>42048.146062171341</v>
      </c>
      <c r="BG10" s="12">
        <v>41270.668815474368</v>
      </c>
      <c r="BH10" s="12">
        <v>40929.953710808986</v>
      </c>
      <c r="BI10" s="12">
        <v>41642.304802792882</v>
      </c>
      <c r="BJ10" s="12">
        <v>41970.592791305789</v>
      </c>
      <c r="BK10" s="12">
        <v>41535.110546485077</v>
      </c>
      <c r="BL10" s="12">
        <v>40941.241146549488</v>
      </c>
      <c r="BM10" s="12">
        <v>39743.340850706809</v>
      </c>
      <c r="BN10" s="12">
        <v>38248.262851483603</v>
      </c>
      <c r="BO10" s="12">
        <v>38299.018060573733</v>
      </c>
      <c r="BP10" s="12">
        <v>35961.199838122644</v>
      </c>
      <c r="BQ10" s="12">
        <v>33970.490528436028</v>
      </c>
      <c r="BR10" s="12">
        <v>33988.507050452747</v>
      </c>
      <c r="BS10" s="12">
        <v>33511.952299371093</v>
      </c>
      <c r="BT10" s="12">
        <v>32058.784176704878</v>
      </c>
      <c r="BU10" s="12">
        <v>29500.056494476863</v>
      </c>
      <c r="BV10" s="12">
        <v>28320.910171685344</v>
      </c>
      <c r="BW10" s="12">
        <v>27005.266319767154</v>
      </c>
      <c r="BX10" s="12">
        <v>23105.434402886163</v>
      </c>
      <c r="BY10" s="12">
        <v>20476.860609404608</v>
      </c>
      <c r="BZ10" s="12">
        <v>17758.674536231061</v>
      </c>
      <c r="CA10" s="12">
        <v>14937.820178305177</v>
      </c>
      <c r="CB10" s="12">
        <v>11382.437662575321</v>
      </c>
      <c r="CC10" s="12">
        <v>10276.748965265186</v>
      </c>
      <c r="CD10" s="12">
        <v>10810.224028689123</v>
      </c>
      <c r="CE10" s="12">
        <v>10590.094773070874</v>
      </c>
      <c r="CF10" s="12">
        <v>9967.2046217470379</v>
      </c>
      <c r="CG10" s="12">
        <v>9262.7397634297067</v>
      </c>
      <c r="CH10" s="12">
        <v>8695.9604710281692</v>
      </c>
      <c r="CI10" s="12">
        <v>7910.8478682441146</v>
      </c>
      <c r="CJ10" s="12">
        <v>6625.0443835522756</v>
      </c>
      <c r="CK10" s="12">
        <v>5835.5755852889624</v>
      </c>
      <c r="CL10" s="12">
        <v>5003.3948145083732</v>
      </c>
      <c r="CM10" s="12">
        <v>4174.3831122770507</v>
      </c>
      <c r="CN10" s="12">
        <v>3521.7762658238362</v>
      </c>
      <c r="CO10" s="12">
        <v>2923.6883292580633</v>
      </c>
      <c r="CP10" s="12">
        <v>2576.0050727946173</v>
      </c>
      <c r="CQ10" s="12">
        <v>2064.9679347938832</v>
      </c>
      <c r="CR10" s="12">
        <v>1574.283899900867</v>
      </c>
      <c r="CS10" s="12">
        <v>1309.7107985843409</v>
      </c>
      <c r="CT10" s="12">
        <v>999.81899729978284</v>
      </c>
      <c r="CU10" s="12">
        <v>767.36233100516131</v>
      </c>
      <c r="CV10" s="12">
        <v>515.10039062034809</v>
      </c>
      <c r="CW10" s="12">
        <v>327.02319185932566</v>
      </c>
      <c r="CX10" s="12">
        <v>216.30515913167028</v>
      </c>
      <c r="CY10" s="12">
        <v>384.56427455700253</v>
      </c>
    </row>
    <row r="11" spans="1:103">
      <c r="A11" s="12" t="s">
        <v>122</v>
      </c>
      <c r="B11" s="13">
        <v>2827760.8616133477</v>
      </c>
      <c r="C11" s="13">
        <v>16849.76385032884</v>
      </c>
      <c r="D11" s="13">
        <v>18191.659575937894</v>
      </c>
      <c r="E11" s="12">
        <v>20311.926462766416</v>
      </c>
      <c r="F11" s="12">
        <v>21844.685457552776</v>
      </c>
      <c r="G11" s="12">
        <v>23653.600944752547</v>
      </c>
      <c r="H11" s="12">
        <v>25375.10460464417</v>
      </c>
      <c r="I11" s="12">
        <v>27129.389258572821</v>
      </c>
      <c r="J11" s="12">
        <v>28611.118204964085</v>
      </c>
      <c r="K11" s="12">
        <v>29564.87097185832</v>
      </c>
      <c r="L11" s="12">
        <v>27964.310714924621</v>
      </c>
      <c r="M11" s="12">
        <v>28071.953563659754</v>
      </c>
      <c r="N11" s="12">
        <v>30260.857433113753</v>
      </c>
      <c r="O11" s="12">
        <v>26541.002958443274</v>
      </c>
      <c r="P11" s="12">
        <v>23654.085718183273</v>
      </c>
      <c r="Q11" s="12">
        <v>24508.91809718317</v>
      </c>
      <c r="R11" s="12">
        <v>26207.291722942326</v>
      </c>
      <c r="S11" s="12">
        <v>27042.699231897004</v>
      </c>
      <c r="T11" s="12">
        <v>26473.197868905867</v>
      </c>
      <c r="U11" s="12">
        <v>26829.148633044144</v>
      </c>
      <c r="V11" s="12">
        <v>27523.370974138234</v>
      </c>
      <c r="W11" s="12">
        <v>28624.355744771565</v>
      </c>
      <c r="X11" s="12">
        <v>30136.315917322416</v>
      </c>
      <c r="Y11" s="12">
        <v>33696.706657459654</v>
      </c>
      <c r="Z11" s="12">
        <v>37129.083066620427</v>
      </c>
      <c r="AA11" s="12">
        <v>35522.406201454301</v>
      </c>
      <c r="AB11" s="12">
        <v>36222.204411054176</v>
      </c>
      <c r="AC11" s="12">
        <v>39999.553056282326</v>
      </c>
      <c r="AD11" s="12">
        <v>41655.341837883854</v>
      </c>
      <c r="AE11" s="12">
        <v>41358.307827523095</v>
      </c>
      <c r="AF11" s="12">
        <v>40966.078081031876</v>
      </c>
      <c r="AG11" s="12">
        <v>41116.427506698914</v>
      </c>
      <c r="AH11" s="12">
        <v>40756.612642895212</v>
      </c>
      <c r="AI11" s="12">
        <v>40903.573935962442</v>
      </c>
      <c r="AJ11" s="12">
        <v>41436.390619738595</v>
      </c>
      <c r="AK11" s="12">
        <v>41597.582026073229</v>
      </c>
      <c r="AL11" s="12">
        <v>41146.547129082333</v>
      </c>
      <c r="AM11" s="12">
        <v>39345.899636962102</v>
      </c>
      <c r="AN11" s="12">
        <v>39524.863998735913</v>
      </c>
      <c r="AO11" s="12">
        <v>43211.834722562911</v>
      </c>
      <c r="AP11" s="12">
        <v>45786.955459393044</v>
      </c>
      <c r="AQ11" s="12">
        <v>47314.053066108812</v>
      </c>
      <c r="AR11" s="12">
        <v>49822.990176634368</v>
      </c>
      <c r="AS11" s="12">
        <v>50452.474877112247</v>
      </c>
      <c r="AT11" s="12">
        <v>50750.651172575155</v>
      </c>
      <c r="AU11" s="12">
        <v>50558.85169645022</v>
      </c>
      <c r="AV11" s="12">
        <v>48313.002614437806</v>
      </c>
      <c r="AW11" s="12">
        <v>47809.100832977376</v>
      </c>
      <c r="AX11" s="12">
        <v>47298.763041146281</v>
      </c>
      <c r="AY11" s="12">
        <v>43112.935230889336</v>
      </c>
      <c r="AZ11" s="12">
        <v>40939.729160338444</v>
      </c>
      <c r="BA11" s="12">
        <v>40655.38017693859</v>
      </c>
      <c r="BB11" s="12">
        <v>40734.883254097949</v>
      </c>
      <c r="BC11" s="12">
        <v>41500.350215892693</v>
      </c>
      <c r="BD11" s="12">
        <v>42530.974506623636</v>
      </c>
      <c r="BE11" s="12">
        <v>42408.649722443319</v>
      </c>
      <c r="BF11" s="12">
        <v>42040.055377721888</v>
      </c>
      <c r="BG11" s="12">
        <v>41360.302324225457</v>
      </c>
      <c r="BH11" s="12">
        <v>40872.779602148577</v>
      </c>
      <c r="BI11" s="12">
        <v>41545.456398479255</v>
      </c>
      <c r="BJ11" s="12">
        <v>41961.083845149435</v>
      </c>
      <c r="BK11" s="12">
        <v>41570.178236023959</v>
      </c>
      <c r="BL11" s="12">
        <v>40959.154879590067</v>
      </c>
      <c r="BM11" s="12">
        <v>39864.769041005864</v>
      </c>
      <c r="BN11" s="12">
        <v>38323.342618395596</v>
      </c>
      <c r="BO11" s="12">
        <v>38175.968093946438</v>
      </c>
      <c r="BP11" s="12">
        <v>36331.188276655637</v>
      </c>
      <c r="BQ11" s="12">
        <v>33919.30095039164</v>
      </c>
      <c r="BR11" s="12">
        <v>33952.264754923963</v>
      </c>
      <c r="BS11" s="12">
        <v>33544.361844544401</v>
      </c>
      <c r="BT11" s="12">
        <v>32182.783968940639</v>
      </c>
      <c r="BU11" s="12">
        <v>29720.071798318066</v>
      </c>
      <c r="BV11" s="12">
        <v>28235.115242766584</v>
      </c>
      <c r="BW11" s="12">
        <v>27184.080626871721</v>
      </c>
      <c r="BX11" s="12">
        <v>23433.706359737833</v>
      </c>
      <c r="BY11" s="12">
        <v>20529.46096258485</v>
      </c>
      <c r="BZ11" s="12">
        <v>18041.724489327898</v>
      </c>
      <c r="CA11" s="12">
        <v>15071.044441395466</v>
      </c>
      <c r="CB11" s="12">
        <v>11718.569042610314</v>
      </c>
      <c r="CC11" s="12">
        <v>10125.435762283156</v>
      </c>
      <c r="CD11" s="12">
        <v>10787.987636549935</v>
      </c>
      <c r="CE11" s="12">
        <v>10570.02979354229</v>
      </c>
      <c r="CF11" s="12">
        <v>9983.6367369646068</v>
      </c>
      <c r="CG11" s="12">
        <v>9264.2380924773606</v>
      </c>
      <c r="CH11" s="12">
        <v>8689.3834768461838</v>
      </c>
      <c r="CI11" s="12">
        <v>7949.6898999429768</v>
      </c>
      <c r="CJ11" s="12">
        <v>6688.7842167132585</v>
      </c>
      <c r="CK11" s="12">
        <v>5814.8419188261423</v>
      </c>
      <c r="CL11" s="12">
        <v>5035.6570452918768</v>
      </c>
      <c r="CM11" s="12">
        <v>4183.4543365910231</v>
      </c>
      <c r="CN11" s="12">
        <v>3536.2400355464565</v>
      </c>
      <c r="CO11" s="12">
        <v>2916.7647757478544</v>
      </c>
      <c r="CP11" s="12">
        <v>2561.1248862770176</v>
      </c>
      <c r="CQ11" s="12">
        <v>2076.447397010952</v>
      </c>
      <c r="CR11" s="12">
        <v>1569.5189991560326</v>
      </c>
      <c r="CS11" s="12">
        <v>1302.3975237457364</v>
      </c>
      <c r="CT11" s="12">
        <v>1002.3733782507022</v>
      </c>
      <c r="CU11" s="12">
        <v>765.65728913523549</v>
      </c>
      <c r="CV11" s="12">
        <v>522.0329182782001</v>
      </c>
      <c r="CW11" s="12">
        <v>327.26174155315914</v>
      </c>
      <c r="CX11" s="12">
        <v>215.62259433817792</v>
      </c>
      <c r="CY11" s="12">
        <v>386.73151053521951</v>
      </c>
    </row>
    <row r="12" spans="1:103">
      <c r="A12" s="12" t="s">
        <v>123</v>
      </c>
      <c r="B12" s="13">
        <v>2827340.8672318254</v>
      </c>
      <c r="C12" s="13">
        <v>16871.600693839544</v>
      </c>
      <c r="D12" s="13">
        <v>17951.659728126393</v>
      </c>
      <c r="E12" s="12">
        <v>20204.197790938779</v>
      </c>
      <c r="F12" s="12">
        <v>21696.668191404864</v>
      </c>
      <c r="G12" s="12">
        <v>23498.611565276511</v>
      </c>
      <c r="H12" s="12">
        <v>25244.820355217489</v>
      </c>
      <c r="I12" s="12">
        <v>26958.675660593421</v>
      </c>
      <c r="J12" s="12">
        <v>28529.273668248534</v>
      </c>
      <c r="K12" s="12">
        <v>29455.028141188755</v>
      </c>
      <c r="L12" s="12">
        <v>28392.273570573354</v>
      </c>
      <c r="M12" s="12">
        <v>27576.776049083855</v>
      </c>
      <c r="N12" s="12">
        <v>30359.81572555974</v>
      </c>
      <c r="O12" s="12">
        <v>27096.59357779237</v>
      </c>
      <c r="P12" s="12">
        <v>23614.620747638037</v>
      </c>
      <c r="Q12" s="12">
        <v>24409.160993528654</v>
      </c>
      <c r="R12" s="12">
        <v>26001.268154809884</v>
      </c>
      <c r="S12" s="12">
        <v>27111.470365994202</v>
      </c>
      <c r="T12" s="12">
        <v>26510.639537281728</v>
      </c>
      <c r="U12" s="12">
        <v>26727.655771411781</v>
      </c>
      <c r="V12" s="12">
        <v>27520.962794677325</v>
      </c>
      <c r="W12" s="12">
        <v>28436.797715632809</v>
      </c>
      <c r="X12" s="12">
        <v>30105.223179667653</v>
      </c>
      <c r="Y12" s="12">
        <v>33064.130020875593</v>
      </c>
      <c r="Z12" s="12">
        <v>37187.611781417385</v>
      </c>
      <c r="AA12" s="12">
        <v>35777.420564475578</v>
      </c>
      <c r="AB12" s="12">
        <v>35834.974832136249</v>
      </c>
      <c r="AC12" s="12">
        <v>39737.486201141401</v>
      </c>
      <c r="AD12" s="12">
        <v>41630.947299286345</v>
      </c>
      <c r="AE12" s="12">
        <v>41436.071750266128</v>
      </c>
      <c r="AF12" s="12">
        <v>40952.347851797887</v>
      </c>
      <c r="AG12" s="12">
        <v>41096.497254783724</v>
      </c>
      <c r="AH12" s="12">
        <v>40847.727451455175</v>
      </c>
      <c r="AI12" s="12">
        <v>40774.897938144131</v>
      </c>
      <c r="AJ12" s="12">
        <v>41477.730899566057</v>
      </c>
      <c r="AK12" s="12">
        <v>41507.001416658626</v>
      </c>
      <c r="AL12" s="12">
        <v>41307.500636048979</v>
      </c>
      <c r="AM12" s="12">
        <v>39515.282563310415</v>
      </c>
      <c r="AN12" s="12">
        <v>39337.48068775409</v>
      </c>
      <c r="AO12" s="12">
        <v>42739.116017482862</v>
      </c>
      <c r="AP12" s="12">
        <v>45849.907700561911</v>
      </c>
      <c r="AQ12" s="12">
        <v>46963.762658049469</v>
      </c>
      <c r="AR12" s="12">
        <v>49738.166140531735</v>
      </c>
      <c r="AS12" s="12">
        <v>50418.227701952215</v>
      </c>
      <c r="AT12" s="12">
        <v>50709.809559528017</v>
      </c>
      <c r="AU12" s="12">
        <v>50596.245847175087</v>
      </c>
      <c r="AV12" s="12">
        <v>48669.355275971888</v>
      </c>
      <c r="AW12" s="12">
        <v>47467.253993706145</v>
      </c>
      <c r="AX12" s="12">
        <v>47701.656934857238</v>
      </c>
      <c r="AY12" s="12">
        <v>43420.929082361443</v>
      </c>
      <c r="AZ12" s="12">
        <v>40989.202055846727</v>
      </c>
      <c r="BA12" s="12">
        <v>40636.637608120094</v>
      </c>
      <c r="BB12" s="12">
        <v>40729.230311091313</v>
      </c>
      <c r="BC12" s="12">
        <v>41345.285068113611</v>
      </c>
      <c r="BD12" s="12">
        <v>42480.28478613995</v>
      </c>
      <c r="BE12" s="12">
        <v>42447.352323537743</v>
      </c>
      <c r="BF12" s="12">
        <v>42026.374753661104</v>
      </c>
      <c r="BG12" s="12">
        <v>41461.286743759454</v>
      </c>
      <c r="BH12" s="12">
        <v>40817.363916755246</v>
      </c>
      <c r="BI12" s="12">
        <v>41441.418413904685</v>
      </c>
      <c r="BJ12" s="12">
        <v>41948.351735285367</v>
      </c>
      <c r="BK12" s="12">
        <v>41605.06391761711</v>
      </c>
      <c r="BL12" s="12">
        <v>40970.309461969184</v>
      </c>
      <c r="BM12" s="12">
        <v>39991.003582533638</v>
      </c>
      <c r="BN12" s="12">
        <v>38407.451060518586</v>
      </c>
      <c r="BO12" s="12">
        <v>38020.625538029373</v>
      </c>
      <c r="BP12" s="12">
        <v>36733.659169780643</v>
      </c>
      <c r="BQ12" s="12">
        <v>33864.89315519607</v>
      </c>
      <c r="BR12" s="12">
        <v>33910.314516513798</v>
      </c>
      <c r="BS12" s="12">
        <v>33568.629904565816</v>
      </c>
      <c r="BT12" s="12">
        <v>32302.728158274847</v>
      </c>
      <c r="BU12" s="12">
        <v>29958.265942186354</v>
      </c>
      <c r="BV12" s="12">
        <v>28128.599330156369</v>
      </c>
      <c r="BW12" s="12">
        <v>27352.685467855372</v>
      </c>
      <c r="BX12" s="12">
        <v>23781.53745891502</v>
      </c>
      <c r="BY12" s="12">
        <v>20564.683105451044</v>
      </c>
      <c r="BZ12" s="12">
        <v>18333.97716768441</v>
      </c>
      <c r="CA12" s="12">
        <v>15193.687675662311</v>
      </c>
      <c r="CB12" s="12">
        <v>12090.571733904071</v>
      </c>
      <c r="CC12" s="12">
        <v>9964.8663081641298</v>
      </c>
      <c r="CD12" s="12">
        <v>10765.219744964987</v>
      </c>
      <c r="CE12" s="12">
        <v>10547.067744332744</v>
      </c>
      <c r="CF12" s="12">
        <v>10001.848008189323</v>
      </c>
      <c r="CG12" s="12">
        <v>9265.4383755227191</v>
      </c>
      <c r="CH12" s="12">
        <v>8679.2260169663878</v>
      </c>
      <c r="CI12" s="12">
        <v>7986.7443313346121</v>
      </c>
      <c r="CJ12" s="12">
        <v>6758.4557001665635</v>
      </c>
      <c r="CK12" s="12">
        <v>5789.9559058469858</v>
      </c>
      <c r="CL12" s="12">
        <v>5070.367576831879</v>
      </c>
      <c r="CM12" s="12">
        <v>4192.0252413345261</v>
      </c>
      <c r="CN12" s="12">
        <v>3551.6408721215385</v>
      </c>
      <c r="CO12" s="12">
        <v>2911.0724635888305</v>
      </c>
      <c r="CP12" s="12">
        <v>2544.1058647520413</v>
      </c>
      <c r="CQ12" s="12">
        <v>2089.3012441261708</v>
      </c>
      <c r="CR12" s="12">
        <v>1565.3045556835791</v>
      </c>
      <c r="CS12" s="12">
        <v>1294.0117094783716</v>
      </c>
      <c r="CT12" s="12">
        <v>1005.5047504419051</v>
      </c>
      <c r="CU12" s="12">
        <v>763.09271034428855</v>
      </c>
      <c r="CV12" s="12">
        <v>529.49770858621969</v>
      </c>
      <c r="CW12" s="12">
        <v>327.51661239360249</v>
      </c>
      <c r="CX12" s="12">
        <v>214.80611076908909</v>
      </c>
      <c r="CY12" s="12">
        <v>388.98957307483442</v>
      </c>
    </row>
    <row r="13" spans="1:103">
      <c r="A13" s="12" t="s">
        <v>124</v>
      </c>
      <c r="B13" s="13">
        <v>2826915.4389828653</v>
      </c>
      <c r="C13" s="13">
        <v>16911.505119401369</v>
      </c>
      <c r="D13" s="13">
        <v>17703.847456502546</v>
      </c>
      <c r="E13" s="12">
        <v>20099.148151900888</v>
      </c>
      <c r="F13" s="12">
        <v>21548.832237400689</v>
      </c>
      <c r="G13" s="12">
        <v>23342.277929191107</v>
      </c>
      <c r="H13" s="12">
        <v>25115.632210496056</v>
      </c>
      <c r="I13" s="12">
        <v>26781.077624646903</v>
      </c>
      <c r="J13" s="12">
        <v>28443.30206285874</v>
      </c>
      <c r="K13" s="12">
        <v>29319.731771037626</v>
      </c>
      <c r="L13" s="12">
        <v>28872.236795641173</v>
      </c>
      <c r="M13" s="12">
        <v>27036.301039007016</v>
      </c>
      <c r="N13" s="12">
        <v>30435.970143280043</v>
      </c>
      <c r="O13" s="12">
        <v>27696.854944977629</v>
      </c>
      <c r="P13" s="12">
        <v>23579.861218569538</v>
      </c>
      <c r="Q13" s="12">
        <v>24312.363783789737</v>
      </c>
      <c r="R13" s="12">
        <v>25777.591345607245</v>
      </c>
      <c r="S13" s="12">
        <v>27184.512957309689</v>
      </c>
      <c r="T13" s="12">
        <v>26556.564055404298</v>
      </c>
      <c r="U13" s="12">
        <v>26622.172498406842</v>
      </c>
      <c r="V13" s="12">
        <v>27530.035238086697</v>
      </c>
      <c r="W13" s="12">
        <v>28245.368775273586</v>
      </c>
      <c r="X13" s="12">
        <v>30102.06976728142</v>
      </c>
      <c r="Y13" s="12">
        <v>32385.529072339945</v>
      </c>
      <c r="Z13" s="12">
        <v>37242.316442789532</v>
      </c>
      <c r="AA13" s="12">
        <v>36072.612374824625</v>
      </c>
      <c r="AB13" s="12">
        <v>35435.854474298161</v>
      </c>
      <c r="AC13" s="12">
        <v>39458.087055663476</v>
      </c>
      <c r="AD13" s="12">
        <v>41600.979112631969</v>
      </c>
      <c r="AE13" s="12">
        <v>41520.001937486442</v>
      </c>
      <c r="AF13" s="12">
        <v>40937.914495129611</v>
      </c>
      <c r="AG13" s="12">
        <v>41071.928760389317</v>
      </c>
      <c r="AH13" s="12">
        <v>40951.445939270321</v>
      </c>
      <c r="AI13" s="12">
        <v>40635.811579137517</v>
      </c>
      <c r="AJ13" s="12">
        <v>41524.261884875188</v>
      </c>
      <c r="AK13" s="12">
        <v>41400.299617999422</v>
      </c>
      <c r="AL13" s="12">
        <v>41474.631398842794</v>
      </c>
      <c r="AM13" s="12">
        <v>39711.544136574514</v>
      </c>
      <c r="AN13" s="12">
        <v>39161.790634321143</v>
      </c>
      <c r="AO13" s="12">
        <v>42236.259090895634</v>
      </c>
      <c r="AP13" s="12">
        <v>45936.3437179619</v>
      </c>
      <c r="AQ13" s="12">
        <v>46594.843736697367</v>
      </c>
      <c r="AR13" s="12">
        <v>49649.537560646393</v>
      </c>
      <c r="AS13" s="12">
        <v>50382.234002976147</v>
      </c>
      <c r="AT13" s="12">
        <v>50660.266209100249</v>
      </c>
      <c r="AU13" s="12">
        <v>50619.991922105648</v>
      </c>
      <c r="AV13" s="12">
        <v>49062.165572135345</v>
      </c>
      <c r="AW13" s="12">
        <v>47076.009257851612</v>
      </c>
      <c r="AX13" s="12">
        <v>48116.355971172277</v>
      </c>
      <c r="AY13" s="12">
        <v>43748.39021658936</v>
      </c>
      <c r="AZ13" s="12">
        <v>41043.696012254448</v>
      </c>
      <c r="BA13" s="12">
        <v>40618.869081048557</v>
      </c>
      <c r="BB13" s="12">
        <v>40731.712934060772</v>
      </c>
      <c r="BC13" s="12">
        <v>41181.847379940387</v>
      </c>
      <c r="BD13" s="12">
        <v>42423.877218235932</v>
      </c>
      <c r="BE13" s="12">
        <v>42488.661387045948</v>
      </c>
      <c r="BF13" s="12">
        <v>42007.109462029948</v>
      </c>
      <c r="BG13" s="12">
        <v>41573.607389002027</v>
      </c>
      <c r="BH13" s="12">
        <v>40763.70374533299</v>
      </c>
      <c r="BI13" s="12">
        <v>41330.201380320032</v>
      </c>
      <c r="BJ13" s="12">
        <v>41932.40170008046</v>
      </c>
      <c r="BK13" s="12">
        <v>41639.767730737738</v>
      </c>
      <c r="BL13" s="12">
        <v>40974.718195075402</v>
      </c>
      <c r="BM13" s="12">
        <v>40122.035704159993</v>
      </c>
      <c r="BN13" s="12">
        <v>38500.568730538755</v>
      </c>
      <c r="BO13" s="12">
        <v>37833.064121919546</v>
      </c>
      <c r="BP13" s="12">
        <v>37168.518531174333</v>
      </c>
      <c r="BQ13" s="12">
        <v>33807.276684723838</v>
      </c>
      <c r="BR13" s="12">
        <v>33862.680808998521</v>
      </c>
      <c r="BS13" s="12">
        <v>33584.777904691131</v>
      </c>
      <c r="BT13" s="12">
        <v>32418.631512532855</v>
      </c>
      <c r="BU13" s="12">
        <v>30214.575762427397</v>
      </c>
      <c r="BV13" s="12">
        <v>28001.488647045324</v>
      </c>
      <c r="BW13" s="12">
        <v>27511.107578359759</v>
      </c>
      <c r="BX13" s="12">
        <v>24148.8397743516</v>
      </c>
      <c r="BY13" s="12">
        <v>20582.613377460042</v>
      </c>
      <c r="BZ13" s="12">
        <v>18635.371399506192</v>
      </c>
      <c r="CA13" s="12">
        <v>15305.84103372028</v>
      </c>
      <c r="CB13" s="12">
        <v>12498.075874629159</v>
      </c>
      <c r="CC13" s="12">
        <v>9795.146955251701</v>
      </c>
      <c r="CD13" s="12">
        <v>10741.928338124171</v>
      </c>
      <c r="CE13" s="12">
        <v>10521.243839606419</v>
      </c>
      <c r="CF13" s="12">
        <v>10021.828203046511</v>
      </c>
      <c r="CG13" s="12">
        <v>9266.3409163040724</v>
      </c>
      <c r="CH13" s="12">
        <v>8665.5500681155736</v>
      </c>
      <c r="CI13" s="12">
        <v>8022.0335814293221</v>
      </c>
      <c r="CJ13" s="12">
        <v>6833.9509841262989</v>
      </c>
      <c r="CK13" s="12">
        <v>5761.0207480080771</v>
      </c>
      <c r="CL13" s="12">
        <v>5107.4801413691384</v>
      </c>
      <c r="CM13" s="12">
        <v>4200.087735301744</v>
      </c>
      <c r="CN13" s="12">
        <v>3567.9382527487446</v>
      </c>
      <c r="CO13" s="12">
        <v>2906.5886953763056</v>
      </c>
      <c r="CP13" s="12">
        <v>2525.0267527803817</v>
      </c>
      <c r="CQ13" s="12">
        <v>2103.4710274251865</v>
      </c>
      <c r="CR13" s="12">
        <v>1561.6113285248025</v>
      </c>
      <c r="CS13" s="12">
        <v>1284.5907940244492</v>
      </c>
      <c r="CT13" s="12">
        <v>1009.1891127326447</v>
      </c>
      <c r="CU13" s="12">
        <v>759.70136473123705</v>
      </c>
      <c r="CV13" s="12">
        <v>537.45490076886551</v>
      </c>
      <c r="CW13" s="12">
        <v>327.77900465495571</v>
      </c>
      <c r="CX13" s="12">
        <v>213.86851139666601</v>
      </c>
      <c r="CY13" s="12">
        <v>391.30336483903568</v>
      </c>
    </row>
    <row r="14" spans="1:103" s="16" customFormat="1">
      <c r="A14" s="15" t="s">
        <v>125</v>
      </c>
      <c r="B14" s="15">
        <v>2826484.4281244292</v>
      </c>
      <c r="C14" s="15">
        <v>16969.466669744248</v>
      </c>
      <c r="D14" s="15">
        <v>17448.229416292674</v>
      </c>
      <c r="E14" s="15">
        <v>19996.777794018613</v>
      </c>
      <c r="F14" s="15">
        <v>21401.177594930276</v>
      </c>
      <c r="G14" s="15">
        <v>23184.600120207953</v>
      </c>
      <c r="H14" s="15">
        <v>24987.540095094882</v>
      </c>
      <c r="I14" s="15">
        <v>26596.595223046708</v>
      </c>
      <c r="J14" s="15">
        <v>28353.203394525921</v>
      </c>
      <c r="K14" s="15">
        <v>29158.982147282397</v>
      </c>
      <c r="L14" s="15">
        <v>29404.198339636605</v>
      </c>
      <c r="M14" s="15">
        <v>26450.529526668124</v>
      </c>
      <c r="N14" s="15">
        <v>30489.321040439077</v>
      </c>
      <c r="O14" s="15">
        <v>28341.786278434538</v>
      </c>
      <c r="P14" s="15">
        <v>23549.807223819618</v>
      </c>
      <c r="Q14" s="15">
        <v>24218.526027143598</v>
      </c>
      <c r="R14" s="15">
        <v>25536.261949756899</v>
      </c>
      <c r="S14" s="15">
        <v>27261.826851913967</v>
      </c>
      <c r="T14" s="15">
        <v>26610.971126883538</v>
      </c>
      <c r="U14" s="15">
        <v>26512.698910248037</v>
      </c>
      <c r="V14" s="15">
        <v>27550.586320882925</v>
      </c>
      <c r="W14" s="15">
        <v>28050.070056657147</v>
      </c>
      <c r="X14" s="15">
        <v>30126.852167034845</v>
      </c>
      <c r="Y14" s="15">
        <v>31660.908673543312</v>
      </c>
      <c r="Z14" s="15">
        <v>37293.198517973593</v>
      </c>
      <c r="AA14" s="15">
        <v>36407.977161318377</v>
      </c>
      <c r="AB14" s="15">
        <v>35024.844461998866</v>
      </c>
      <c r="AC14" s="15">
        <v>39161.356842023801</v>
      </c>
      <c r="AD14" s="15">
        <v>41565.43775373447</v>
      </c>
      <c r="AE14" s="15">
        <v>41610.097870630751</v>
      </c>
      <c r="AF14" s="15">
        <v>40922.778068045634</v>
      </c>
      <c r="AG14" s="15">
        <v>41042.722501370859</v>
      </c>
      <c r="AH14" s="15">
        <v>41067.766560856864</v>
      </c>
      <c r="AI14" s="15">
        <v>40486.316020273502</v>
      </c>
      <c r="AJ14" s="15">
        <v>41575.983029405405</v>
      </c>
      <c r="AK14" s="15">
        <v>41277.478774946219</v>
      </c>
      <c r="AL14" s="15">
        <v>41647.939066058614</v>
      </c>
      <c r="AM14" s="15">
        <v>39934.67825299516</v>
      </c>
      <c r="AN14" s="15">
        <v>38997.790872569603</v>
      </c>
      <c r="AO14" s="15">
        <v>41703.270504187378</v>
      </c>
      <c r="AP14" s="15">
        <v>46046.252341641382</v>
      </c>
      <c r="AQ14" s="15">
        <v>46207.304680310517</v>
      </c>
      <c r="AR14" s="15">
        <v>49557.105660630958</v>
      </c>
      <c r="AS14" s="15">
        <v>50344.494421421943</v>
      </c>
      <c r="AT14" s="15">
        <v>50602.025042043839</v>
      </c>
      <c r="AU14" s="15">
        <v>50630.096828983587</v>
      </c>
      <c r="AV14" s="15">
        <v>49491.411845431066</v>
      </c>
      <c r="AW14" s="15">
        <v>46635.395785084314</v>
      </c>
      <c r="AX14" s="15">
        <v>48542.853789658264</v>
      </c>
      <c r="AY14" s="15">
        <v>44095.30663798302</v>
      </c>
      <c r="AZ14" s="15">
        <v>41103.20752442121</v>
      </c>
      <c r="BA14" s="15">
        <v>40602.073961240872</v>
      </c>
      <c r="BB14" s="15">
        <v>40742.324226855228</v>
      </c>
      <c r="BC14" s="15">
        <v>41010.04424380001</v>
      </c>
      <c r="BD14" s="15">
        <v>42361.757119434071</v>
      </c>
      <c r="BE14" s="15">
        <v>42532.574596229708</v>
      </c>
      <c r="BF14" s="15">
        <v>41982.264771640315</v>
      </c>
      <c r="BG14" s="15">
        <v>41697.249587757142</v>
      </c>
      <c r="BH14" s="15">
        <v>40711.796181811282</v>
      </c>
      <c r="BI14" s="15">
        <v>41211.815818699943</v>
      </c>
      <c r="BJ14" s="15">
        <v>41913.238972268031</v>
      </c>
      <c r="BK14" s="15">
        <v>41674.289814836673</v>
      </c>
      <c r="BL14" s="15">
        <v>40972.394363093474</v>
      </c>
      <c r="BM14" s="15">
        <v>40257.856645310647</v>
      </c>
      <c r="BN14" s="15">
        <v>38602.676209237536</v>
      </c>
      <c r="BO14" s="15">
        <v>37613.357462668857</v>
      </c>
      <c r="BP14" s="15">
        <v>37635.672558460959</v>
      </c>
      <c r="BQ14" s="15">
        <v>33746.461061804614</v>
      </c>
      <c r="BR14" s="15">
        <v>33809.388037991164</v>
      </c>
      <c r="BS14" s="15">
        <v>33592.827235596909</v>
      </c>
      <c r="BT14" s="15">
        <v>32530.508763367088</v>
      </c>
      <c r="BU14" s="15">
        <v>30488.93824034703</v>
      </c>
      <c r="BV14" s="15">
        <v>27853.908899767892</v>
      </c>
      <c r="BW14" s="15">
        <v>27659.373685027531</v>
      </c>
      <c r="BX14" s="15">
        <v>24535.525565211097</v>
      </c>
      <c r="BY14" s="15">
        <v>20583.337872018834</v>
      </c>
      <c r="BZ14" s="15">
        <v>18945.84627251406</v>
      </c>
      <c r="CA14" s="15">
        <v>15407.595156490548</v>
      </c>
      <c r="CB14" s="15">
        <v>12940.714179992072</v>
      </c>
      <c r="CC14" s="15">
        <v>9616.3832581724837</v>
      </c>
      <c r="CD14" s="15">
        <v>10718.121331402966</v>
      </c>
      <c r="CE14" s="15">
        <v>10492.593012001522</v>
      </c>
      <c r="CF14" s="15">
        <v>10043.567017910484</v>
      </c>
      <c r="CG14" s="15">
        <v>9266.9460561871419</v>
      </c>
      <c r="CH14" s="15">
        <v>8648.4168892759717</v>
      </c>
      <c r="CI14" s="15">
        <v>8055.5798677113171</v>
      </c>
      <c r="CJ14" s="15">
        <v>6915.163387384956</v>
      </c>
      <c r="CK14" s="15">
        <v>5728.1379575245719</v>
      </c>
      <c r="CL14" s="15">
        <v>5146.9485503046108</v>
      </c>
      <c r="CM14" s="15">
        <v>4207.6343652660844</v>
      </c>
      <c r="CN14" s="15">
        <v>3585.0926286594477</v>
      </c>
      <c r="CO14" s="15">
        <v>2903.2904788264746</v>
      </c>
      <c r="CP14" s="15">
        <v>2503.9645472788552</v>
      </c>
      <c r="CQ14" s="15">
        <v>2118.8994368051876</v>
      </c>
      <c r="CR14" s="15">
        <v>1558.4108830580294</v>
      </c>
      <c r="CS14" s="15">
        <v>1274.1718100262142</v>
      </c>
      <c r="CT14" s="15">
        <v>1013.4024843541126</v>
      </c>
      <c r="CU14" s="15">
        <v>755.51557736464747</v>
      </c>
      <c r="CV14" s="15">
        <v>545.86588600035998</v>
      </c>
      <c r="CW14" s="15">
        <v>328.04076894831843</v>
      </c>
      <c r="CX14" s="15">
        <v>212.82156985213629</v>
      </c>
      <c r="CY14" s="15">
        <v>393.64109243506749</v>
      </c>
    </row>
    <row r="15" spans="1:103">
      <c r="A15" s="12" t="s">
        <v>126</v>
      </c>
      <c r="B15" s="13">
        <v>2826048.8053377159</v>
      </c>
      <c r="C15" s="13">
        <v>16969.049681150806</v>
      </c>
      <c r="D15" s="13">
        <v>17307.077076244852</v>
      </c>
      <c r="E15" s="12">
        <v>19827.4119373705</v>
      </c>
      <c r="F15" s="12">
        <v>21269.353866490135</v>
      </c>
      <c r="G15" s="12">
        <v>23034.953493455359</v>
      </c>
      <c r="H15" s="12">
        <v>24844.655376834657</v>
      </c>
      <c r="I15" s="12">
        <v>26456.444572296892</v>
      </c>
      <c r="J15" s="12">
        <v>28244.460635863026</v>
      </c>
      <c r="K15" s="12">
        <v>29114.287561571397</v>
      </c>
      <c r="L15" s="12">
        <v>29523.421750063757</v>
      </c>
      <c r="M15" s="12">
        <v>26410.371683667287</v>
      </c>
      <c r="N15" s="12">
        <v>30401.862131773643</v>
      </c>
      <c r="O15" s="12">
        <v>28645.965801327766</v>
      </c>
      <c r="P15" s="12">
        <v>23703.307234559052</v>
      </c>
      <c r="Q15" s="12">
        <v>24136.727536072594</v>
      </c>
      <c r="R15" s="12">
        <v>25409.863641353477</v>
      </c>
      <c r="S15" s="12">
        <v>27214.713886915168</v>
      </c>
      <c r="T15" s="12">
        <v>26641.285256363364</v>
      </c>
      <c r="U15" s="12">
        <v>26473.79243757372</v>
      </c>
      <c r="V15" s="12">
        <v>27485.037702140089</v>
      </c>
      <c r="W15" s="12">
        <v>27944.279957971368</v>
      </c>
      <c r="X15" s="12">
        <v>29974.238356762464</v>
      </c>
      <c r="Y15" s="12">
        <v>31378.314779880864</v>
      </c>
      <c r="Z15" s="12">
        <v>37075.132914244161</v>
      </c>
      <c r="AA15" s="12">
        <v>36500.940978251143</v>
      </c>
      <c r="AB15" s="12">
        <v>34918.088963277791</v>
      </c>
      <c r="AC15" s="12">
        <v>38881.272456976396</v>
      </c>
      <c r="AD15" s="12">
        <v>41459.444208455883</v>
      </c>
      <c r="AE15" s="12">
        <v>41635.879308931653</v>
      </c>
      <c r="AF15" s="12">
        <v>40945.015041896011</v>
      </c>
      <c r="AG15" s="12">
        <v>41035.325582509344</v>
      </c>
      <c r="AH15" s="12">
        <v>41089.590411575678</v>
      </c>
      <c r="AI15" s="12">
        <v>40463.932937173682</v>
      </c>
      <c r="AJ15" s="12">
        <v>41541.064950898006</v>
      </c>
      <c r="AK15" s="12">
        <v>41272.082292167353</v>
      </c>
      <c r="AL15" s="12">
        <v>41702.460169659564</v>
      </c>
      <c r="AM15" s="12">
        <v>40039.907231522979</v>
      </c>
      <c r="AN15" s="12">
        <v>38925.061665272049</v>
      </c>
      <c r="AO15" s="12">
        <v>41410.75216696538</v>
      </c>
      <c r="AP15" s="12">
        <v>45845.254404834959</v>
      </c>
      <c r="AQ15" s="12">
        <v>46058.590699389788</v>
      </c>
      <c r="AR15" s="12">
        <v>49375.095202746699</v>
      </c>
      <c r="AS15" s="12">
        <v>50294.038928531896</v>
      </c>
      <c r="AT15" s="12">
        <v>50583.552576949143</v>
      </c>
      <c r="AU15" s="12">
        <v>50667.672296898505</v>
      </c>
      <c r="AV15" s="12">
        <v>49651.544013714163</v>
      </c>
      <c r="AW15" s="12">
        <v>46662.552241462028</v>
      </c>
      <c r="AX15" s="12">
        <v>48646.634228962772</v>
      </c>
      <c r="AY15" s="12">
        <v>44390.933019257871</v>
      </c>
      <c r="AZ15" s="12">
        <v>41235.106999628704</v>
      </c>
      <c r="BA15" s="12">
        <v>40606.18409502443</v>
      </c>
      <c r="BB15" s="12">
        <v>40714.873140942131</v>
      </c>
      <c r="BC15" s="12">
        <v>40931.143098538108</v>
      </c>
      <c r="BD15" s="12">
        <v>42282.654115022815</v>
      </c>
      <c r="BE15" s="12">
        <v>42533.553850521763</v>
      </c>
      <c r="BF15" s="12">
        <v>41997.328822829608</v>
      </c>
      <c r="BG15" s="12">
        <v>41733.848377117727</v>
      </c>
      <c r="BH15" s="12">
        <v>40710.111131584825</v>
      </c>
      <c r="BI15" s="12">
        <v>41140.874792092072</v>
      </c>
      <c r="BJ15" s="12">
        <v>41874.497242162193</v>
      </c>
      <c r="BK15" s="12">
        <v>41690.656373874604</v>
      </c>
      <c r="BL15" s="12">
        <v>41008.67553480369</v>
      </c>
      <c r="BM15" s="12">
        <v>40329.794706864115</v>
      </c>
      <c r="BN15" s="12">
        <v>38684.628977575114</v>
      </c>
      <c r="BO15" s="12">
        <v>37615.461594769731</v>
      </c>
      <c r="BP15" s="12">
        <v>37771.272810259376</v>
      </c>
      <c r="BQ15" s="12">
        <v>33851.449902007407</v>
      </c>
      <c r="BR15" s="12">
        <v>33784.591039065075</v>
      </c>
      <c r="BS15" s="12">
        <v>33603.060897633026</v>
      </c>
      <c r="BT15" s="12">
        <v>32627.535392804875</v>
      </c>
      <c r="BU15" s="12">
        <v>30643.706836341327</v>
      </c>
      <c r="BV15" s="12">
        <v>27925.18361529996</v>
      </c>
      <c r="BW15" s="12">
        <v>27742.541442445923</v>
      </c>
      <c r="BX15" s="12">
        <v>24789.308910238775</v>
      </c>
      <c r="BY15" s="12">
        <v>20746.848544798118</v>
      </c>
      <c r="BZ15" s="12">
        <v>19135.864853287065</v>
      </c>
      <c r="CA15" s="12">
        <v>15609.226004977894</v>
      </c>
      <c r="CB15" s="12">
        <v>13151.930427503386</v>
      </c>
      <c r="CC15" s="12">
        <v>9649.1466703339374</v>
      </c>
      <c r="CD15" s="12">
        <v>10647.373083276121</v>
      </c>
      <c r="CE15" s="12">
        <v>10475.655714808247</v>
      </c>
      <c r="CF15" s="12">
        <v>10047.493135324215</v>
      </c>
      <c r="CG15" s="12">
        <v>9268.6754329265623</v>
      </c>
      <c r="CH15" s="12">
        <v>8652.0484044781042</v>
      </c>
      <c r="CI15" s="12">
        <v>8078.4135892916938</v>
      </c>
      <c r="CJ15" s="12">
        <v>6964.3203969209189</v>
      </c>
      <c r="CK15" s="12">
        <v>5739.1909411008864</v>
      </c>
      <c r="CL15" s="12">
        <v>5160.6993383563004</v>
      </c>
      <c r="CM15" s="12">
        <v>4217.2404929430377</v>
      </c>
      <c r="CN15" s="12">
        <v>3596.2403850525043</v>
      </c>
      <c r="CO15" s="12">
        <v>2907.8692728675496</v>
      </c>
      <c r="CP15" s="12">
        <v>2489.5361235138439</v>
      </c>
      <c r="CQ15" s="12">
        <v>2122.7445417555455</v>
      </c>
      <c r="CR15" s="12">
        <v>1557.0294375578706</v>
      </c>
      <c r="CS15" s="12">
        <v>1266.2179312674223</v>
      </c>
      <c r="CT15" s="12">
        <v>1015.1582429817014</v>
      </c>
      <c r="CU15" s="12">
        <v>753.4172741985268</v>
      </c>
      <c r="CV15" s="12">
        <v>550.21055706833977</v>
      </c>
      <c r="CW15" s="12">
        <v>328.76053565509</v>
      </c>
      <c r="CX15" s="12">
        <v>212.59504374628349</v>
      </c>
      <c r="CY15" s="12">
        <v>394.16001205014402</v>
      </c>
    </row>
    <row r="16" spans="1:103">
      <c r="A16" s="12" t="s">
        <v>127</v>
      </c>
      <c r="B16" s="13">
        <v>2825608.5852581575</v>
      </c>
      <c r="C16" s="13">
        <v>16968.630481212447</v>
      </c>
      <c r="D16" s="13">
        <v>17184.061527130547</v>
      </c>
      <c r="E16" s="12">
        <v>19650.174515852312</v>
      </c>
      <c r="F16" s="12">
        <v>21140.206832671349</v>
      </c>
      <c r="G16" s="12">
        <v>22885.488204099642</v>
      </c>
      <c r="H16" s="12">
        <v>24700.425655610266</v>
      </c>
      <c r="I16" s="12">
        <v>26317.39071217232</v>
      </c>
      <c r="J16" s="12">
        <v>28128.833443717187</v>
      </c>
      <c r="K16" s="12">
        <v>29065.466291724235</v>
      </c>
      <c r="L16" s="12">
        <v>29617.19271691842</v>
      </c>
      <c r="M16" s="12">
        <v>26422.227935924508</v>
      </c>
      <c r="N16" s="12">
        <v>30269.097948986975</v>
      </c>
      <c r="O16" s="12">
        <v>28927.340337421942</v>
      </c>
      <c r="P16" s="12">
        <v>23901.482456582689</v>
      </c>
      <c r="Q16" s="12">
        <v>24059.633033590613</v>
      </c>
      <c r="R16" s="12">
        <v>25286.428818959914</v>
      </c>
      <c r="S16" s="12">
        <v>27149.945260554283</v>
      </c>
      <c r="T16" s="12">
        <v>26675.871405688296</v>
      </c>
      <c r="U16" s="12">
        <v>26443.369708842176</v>
      </c>
      <c r="V16" s="12">
        <v>27415.499543778649</v>
      </c>
      <c r="W16" s="12">
        <v>27849.983843792539</v>
      </c>
      <c r="X16" s="12">
        <v>29817.744780295237</v>
      </c>
      <c r="Y16" s="12">
        <v>31123.680466848917</v>
      </c>
      <c r="Z16" s="12">
        <v>36811.03187982001</v>
      </c>
      <c r="AA16" s="12">
        <v>36590.069256245421</v>
      </c>
      <c r="AB16" s="12">
        <v>34851.538460042968</v>
      </c>
      <c r="AC16" s="12">
        <v>38589.290400633981</v>
      </c>
      <c r="AD16" s="12">
        <v>41336.112654211363</v>
      </c>
      <c r="AE16" s="12">
        <v>41656.084669136879</v>
      </c>
      <c r="AF16" s="12">
        <v>40973.420955469599</v>
      </c>
      <c r="AG16" s="12">
        <v>41027.22528311496</v>
      </c>
      <c r="AH16" s="12">
        <v>41106.773929411029</v>
      </c>
      <c r="AI16" s="12">
        <v>40454.162025702506</v>
      </c>
      <c r="AJ16" s="12">
        <v>41495.730337732384</v>
      </c>
      <c r="AK16" s="12">
        <v>41271.87882784415</v>
      </c>
      <c r="AL16" s="12">
        <v>41740.856768420628</v>
      </c>
      <c r="AM16" s="12">
        <v>40151.309819155897</v>
      </c>
      <c r="AN16" s="12">
        <v>38879.242346008199</v>
      </c>
      <c r="AO16" s="12">
        <v>41129.944337619767</v>
      </c>
      <c r="AP16" s="12">
        <v>45614.101774174553</v>
      </c>
      <c r="AQ16" s="12">
        <v>45933.425653073944</v>
      </c>
      <c r="AR16" s="12">
        <v>49174.407105742604</v>
      </c>
      <c r="AS16" s="12">
        <v>50239.77322166942</v>
      </c>
      <c r="AT16" s="12">
        <v>50563.33054722278</v>
      </c>
      <c r="AU16" s="12">
        <v>50696.527330194891</v>
      </c>
      <c r="AV16" s="12">
        <v>49797.999196643199</v>
      </c>
      <c r="AW16" s="12">
        <v>46726.27193156584</v>
      </c>
      <c r="AX16" s="12">
        <v>48700.871885591012</v>
      </c>
      <c r="AY16" s="12">
        <v>44698.392732780303</v>
      </c>
      <c r="AZ16" s="12">
        <v>41386.527488655775</v>
      </c>
      <c r="BA16" s="12">
        <v>40615.332154859934</v>
      </c>
      <c r="BB16" s="12">
        <v>40688.398702261577</v>
      </c>
      <c r="BC16" s="12">
        <v>40860.411040260886</v>
      </c>
      <c r="BD16" s="12">
        <v>42195.14556838663</v>
      </c>
      <c r="BE16" s="12">
        <v>42528.79439053766</v>
      </c>
      <c r="BF16" s="12">
        <v>42015.007522987929</v>
      </c>
      <c r="BG16" s="12">
        <v>41764.84455796564</v>
      </c>
      <c r="BH16" s="12">
        <v>40719.82433034198</v>
      </c>
      <c r="BI16" s="12">
        <v>41071.705668543618</v>
      </c>
      <c r="BJ16" s="12">
        <v>41828.523436702606</v>
      </c>
      <c r="BK16" s="12">
        <v>41703.777504079619</v>
      </c>
      <c r="BL16" s="12">
        <v>41044.775358979517</v>
      </c>
      <c r="BM16" s="12">
        <v>40394.916683226205</v>
      </c>
      <c r="BN16" s="12">
        <v>38771.417967849222</v>
      </c>
      <c r="BO16" s="12">
        <v>37626.663201622483</v>
      </c>
      <c r="BP16" s="12">
        <v>37874.416987038589</v>
      </c>
      <c r="BQ16" s="12">
        <v>33989.245774106763</v>
      </c>
      <c r="BR16" s="12">
        <v>33756.540148362903</v>
      </c>
      <c r="BS16" s="12">
        <v>33607.466872558158</v>
      </c>
      <c r="BT16" s="12">
        <v>32716.356283888341</v>
      </c>
      <c r="BU16" s="12">
        <v>30794.361245048141</v>
      </c>
      <c r="BV16" s="12">
        <v>28014.794407459583</v>
      </c>
      <c r="BW16" s="12">
        <v>27804.395545949537</v>
      </c>
      <c r="BX16" s="12">
        <v>25033.003844468789</v>
      </c>
      <c r="BY16" s="12">
        <v>20930.003710960798</v>
      </c>
      <c r="BZ16" s="12">
        <v>19308.246504655002</v>
      </c>
      <c r="CA16" s="12">
        <v>15820.316722223011</v>
      </c>
      <c r="CB16" s="12">
        <v>13352.368128152644</v>
      </c>
      <c r="CC16" s="12">
        <v>9719.1746222916299</v>
      </c>
      <c r="CD16" s="12">
        <v>10566.874125811384</v>
      </c>
      <c r="CE16" s="12">
        <v>10458.148324600976</v>
      </c>
      <c r="CF16" s="12">
        <v>10048.425442071217</v>
      </c>
      <c r="CG16" s="12">
        <v>9272.1393591821306</v>
      </c>
      <c r="CH16" s="12">
        <v>8655.4014641002468</v>
      </c>
      <c r="CI16" s="12">
        <v>8097.4076614199876</v>
      </c>
      <c r="CJ16" s="12">
        <v>7011.7138227257574</v>
      </c>
      <c r="CK16" s="12">
        <v>5756.4155986138649</v>
      </c>
      <c r="CL16" s="12">
        <v>5170.056185281418</v>
      </c>
      <c r="CM16" s="12">
        <v>4229.2664991061156</v>
      </c>
      <c r="CN16" s="12">
        <v>3607.0276924552727</v>
      </c>
      <c r="CO16" s="12">
        <v>2913.5819502336094</v>
      </c>
      <c r="CP16" s="12">
        <v>2476.2264195208782</v>
      </c>
      <c r="CQ16" s="12">
        <v>2124.319600342852</v>
      </c>
      <c r="CR16" s="12">
        <v>1557.1369769209794</v>
      </c>
      <c r="CS16" s="12">
        <v>1258.8554219798314</v>
      </c>
      <c r="CT16" s="12">
        <v>1015.8780762510489</v>
      </c>
      <c r="CU16" s="12">
        <v>751.850832989938</v>
      </c>
      <c r="CV16" s="12">
        <v>553.76659260569875</v>
      </c>
      <c r="CW16" s="12">
        <v>330.10294832529252</v>
      </c>
      <c r="CX16" s="12">
        <v>212.45479020121275</v>
      </c>
      <c r="CY16" s="12">
        <v>394.82984738795301</v>
      </c>
    </row>
    <row r="17" spans="1:103">
      <c r="A17" s="12" t="s">
        <v>128</v>
      </c>
      <c r="B17" s="13">
        <v>2825163.7840380911</v>
      </c>
      <c r="C17" s="13">
        <v>16968.208764876359</v>
      </c>
      <c r="D17" s="13">
        <v>17079.175460041726</v>
      </c>
      <c r="E17" s="12">
        <v>19465.072096970671</v>
      </c>
      <c r="F17" s="12">
        <v>21013.736742025158</v>
      </c>
      <c r="G17" s="12">
        <v>22736.204252104733</v>
      </c>
      <c r="H17" s="12">
        <v>24554.851018905974</v>
      </c>
      <c r="I17" s="12">
        <v>26179.433570356825</v>
      </c>
      <c r="J17" s="12">
        <v>28006.321994381458</v>
      </c>
      <c r="K17" s="12">
        <v>29012.518294164591</v>
      </c>
      <c r="L17" s="12">
        <v>29685.511890289155</v>
      </c>
      <c r="M17" s="12">
        <v>26486.097141116043</v>
      </c>
      <c r="N17" s="12">
        <v>30091.02964267186</v>
      </c>
      <c r="O17" s="12">
        <v>29185.910372948078</v>
      </c>
      <c r="P17" s="12">
        <v>24144.33252197547</v>
      </c>
      <c r="Q17" s="12">
        <v>23987.242539273884</v>
      </c>
      <c r="R17" s="12">
        <v>25165.957059948338</v>
      </c>
      <c r="S17" s="12">
        <v>27067.52183696497</v>
      </c>
      <c r="T17" s="12">
        <v>26714.729464604177</v>
      </c>
      <c r="U17" s="12">
        <v>26421.430340481791</v>
      </c>
      <c r="V17" s="12">
        <v>27341.972061028009</v>
      </c>
      <c r="W17" s="12">
        <v>27767.180059009082</v>
      </c>
      <c r="X17" s="12">
        <v>29657.372630909333</v>
      </c>
      <c r="Y17" s="12">
        <v>30897.002387337499</v>
      </c>
      <c r="Z17" s="12">
        <v>36500.902290992482</v>
      </c>
      <c r="AA17" s="12">
        <v>36675.363285447573</v>
      </c>
      <c r="AB17" s="12">
        <v>34825.188643969392</v>
      </c>
      <c r="AC17" s="12">
        <v>38285.411753044129</v>
      </c>
      <c r="AD17" s="12">
        <v>41195.444448972397</v>
      </c>
      <c r="AE17" s="12">
        <v>41670.714417562362</v>
      </c>
      <c r="AF17" s="12">
        <v>41007.995291560459</v>
      </c>
      <c r="AG17" s="12">
        <v>41018.421665669674</v>
      </c>
      <c r="AH17" s="12">
        <v>41119.317630498204</v>
      </c>
      <c r="AI17" s="12">
        <v>40457.001888548773</v>
      </c>
      <c r="AJ17" s="12">
        <v>41439.980410961558</v>
      </c>
      <c r="AK17" s="12">
        <v>41276.86779065321</v>
      </c>
      <c r="AL17" s="12">
        <v>41763.13198782094</v>
      </c>
      <c r="AM17" s="12">
        <v>40268.885896192587</v>
      </c>
      <c r="AN17" s="12">
        <v>38860.326610859265</v>
      </c>
      <c r="AO17" s="12">
        <v>40860.844196801838</v>
      </c>
      <c r="AP17" s="12">
        <v>45352.803785657052</v>
      </c>
      <c r="AQ17" s="12">
        <v>45831.799488918594</v>
      </c>
      <c r="AR17" s="12">
        <v>48955.050104074035</v>
      </c>
      <c r="AS17" s="12">
        <v>50181.69845985077</v>
      </c>
      <c r="AT17" s="12">
        <v>50541.359668289784</v>
      </c>
      <c r="AU17" s="12">
        <v>50716.665962655163</v>
      </c>
      <c r="AV17" s="12">
        <v>49930.785090665253</v>
      </c>
      <c r="AW17" s="12">
        <v>46826.534283936933</v>
      </c>
      <c r="AX17" s="12">
        <v>48705.596577294134</v>
      </c>
      <c r="AY17" s="12">
        <v>45017.679330461498</v>
      </c>
      <c r="AZ17" s="12">
        <v>41557.456110523279</v>
      </c>
      <c r="BA17" s="12">
        <v>40629.514735528704</v>
      </c>
      <c r="BB17" s="12">
        <v>40662.900235990637</v>
      </c>
      <c r="BC17" s="12">
        <v>40797.840947061937</v>
      </c>
      <c r="BD17" s="12">
        <v>42099.238655923436</v>
      </c>
      <c r="BE17" s="12">
        <v>42518.302313171516</v>
      </c>
      <c r="BF17" s="12">
        <v>42035.298840090312</v>
      </c>
      <c r="BG17" s="12">
        <v>41790.244309799236</v>
      </c>
      <c r="BH17" s="12">
        <v>40740.920800717264</v>
      </c>
      <c r="BI17" s="12">
        <v>41004.305666476765</v>
      </c>
      <c r="BJ17" s="12">
        <v>41775.328613854523</v>
      </c>
      <c r="BK17" s="12">
        <v>41713.658424512898</v>
      </c>
      <c r="BL17" s="12">
        <v>41080.693986748702</v>
      </c>
      <c r="BM17" s="12">
        <v>40453.235971494694</v>
      </c>
      <c r="BN17" s="12">
        <v>38863.033248224849</v>
      </c>
      <c r="BO17" s="12">
        <v>37646.943596628953</v>
      </c>
      <c r="BP17" s="12">
        <v>37945.196360254391</v>
      </c>
      <c r="BQ17" s="12">
        <v>34159.768779625425</v>
      </c>
      <c r="BR17" s="12">
        <v>33725.246398104253</v>
      </c>
      <c r="BS17" s="12">
        <v>33606.068359321544</v>
      </c>
      <c r="BT17" s="12">
        <v>32796.993297268957</v>
      </c>
      <c r="BU17" s="12">
        <v>30940.916699813606</v>
      </c>
      <c r="BV17" s="12">
        <v>28122.664209766528</v>
      </c>
      <c r="BW17" s="12">
        <v>27845.055033391331</v>
      </c>
      <c r="BX17" s="12">
        <v>25266.648093037027</v>
      </c>
      <c r="BY17" s="12">
        <v>21132.732929242949</v>
      </c>
      <c r="BZ17" s="12">
        <v>19463.077161124456</v>
      </c>
      <c r="CA17" s="12">
        <v>16040.80136713677</v>
      </c>
      <c r="CB17" s="12">
        <v>13542.13581737891</v>
      </c>
      <c r="CC17" s="12">
        <v>9826.145217067613</v>
      </c>
      <c r="CD17" s="12">
        <v>10476.73964338039</v>
      </c>
      <c r="CE17" s="12">
        <v>10440.07918373362</v>
      </c>
      <c r="CF17" s="12">
        <v>10046.404365686902</v>
      </c>
      <c r="CG17" s="12">
        <v>9277.329535220153</v>
      </c>
      <c r="CH17" s="12">
        <v>8658.4760178886718</v>
      </c>
      <c r="CI17" s="12">
        <v>8112.6252484578727</v>
      </c>
      <c r="CJ17" s="12">
        <v>7057.3681035522777</v>
      </c>
      <c r="CK17" s="12">
        <v>5779.7073675487536</v>
      </c>
      <c r="CL17" s="12">
        <v>5175.1369963817206</v>
      </c>
      <c r="CM17" s="12">
        <v>4243.6778516075155</v>
      </c>
      <c r="CN17" s="12">
        <v>3617.4423340479175</v>
      </c>
      <c r="CO17" s="12">
        <v>2920.3758378886814</v>
      </c>
      <c r="CP17" s="12">
        <v>2464.0248177081648</v>
      </c>
      <c r="CQ17" s="12">
        <v>2123.7087458133055</v>
      </c>
      <c r="CR17" s="12">
        <v>1558.6722991941981</v>
      </c>
      <c r="CS17" s="12">
        <v>1252.0638509866599</v>
      </c>
      <c r="CT17" s="12">
        <v>1015.5958367141122</v>
      </c>
      <c r="CU17" s="12">
        <v>750.8066829763427</v>
      </c>
      <c r="CV17" s="12">
        <v>556.56055739366786</v>
      </c>
      <c r="CW17" s="12">
        <v>332.0308352435348</v>
      </c>
      <c r="CX17" s="12">
        <v>212.38866737822542</v>
      </c>
      <c r="CY17" s="12">
        <v>395.61997626507559</v>
      </c>
    </row>
    <row r="18" spans="1:103">
      <c r="A18" s="12" t="s">
        <v>129</v>
      </c>
      <c r="B18" s="13">
        <v>2824714.4192337906</v>
      </c>
      <c r="C18" s="13">
        <v>16967.784233474064</v>
      </c>
      <c r="D18" s="13">
        <v>16992.411566419603</v>
      </c>
      <c r="E18" s="12">
        <v>19272.111246253171</v>
      </c>
      <c r="F18" s="12">
        <v>20889.943843093941</v>
      </c>
      <c r="G18" s="12">
        <v>22587.101637434585</v>
      </c>
      <c r="H18" s="12">
        <v>24407.931554205396</v>
      </c>
      <c r="I18" s="12">
        <v>26042.573074534535</v>
      </c>
      <c r="J18" s="12">
        <v>27876.926464145923</v>
      </c>
      <c r="K18" s="12">
        <v>28955.44352531754</v>
      </c>
      <c r="L18" s="12">
        <v>29728.379920251195</v>
      </c>
      <c r="M18" s="12">
        <v>26601.978156944842</v>
      </c>
      <c r="N18" s="12">
        <v>29867.658363391089</v>
      </c>
      <c r="O18" s="12">
        <v>29421.676394131253</v>
      </c>
      <c r="P18" s="12">
        <v>24431.857062825067</v>
      </c>
      <c r="Q18" s="12">
        <v>23919.55607269708</v>
      </c>
      <c r="R18" s="12">
        <v>25048.447941704064</v>
      </c>
      <c r="S18" s="12">
        <v>26967.444480251972</v>
      </c>
      <c r="T18" s="12">
        <v>26757.859322858414</v>
      </c>
      <c r="U18" s="12">
        <v>26407.973948932966</v>
      </c>
      <c r="V18" s="12">
        <v>27264.455469108878</v>
      </c>
      <c r="W18" s="12">
        <v>27695.866948660863</v>
      </c>
      <c r="X18" s="12">
        <v>29493.123101733618</v>
      </c>
      <c r="Y18" s="12">
        <v>30698.277194494032</v>
      </c>
      <c r="Z18" s="12">
        <v>36144.751023344805</v>
      </c>
      <c r="AA18" s="12">
        <v>36756.824355804267</v>
      </c>
      <c r="AB18" s="12">
        <v>34839.035207095098</v>
      </c>
      <c r="AC18" s="12">
        <v>37969.637594190513</v>
      </c>
      <c r="AD18" s="12">
        <v>41037.440950639459</v>
      </c>
      <c r="AE18" s="12">
        <v>41679.769020497988</v>
      </c>
      <c r="AF18" s="12">
        <v>41048.737532991552</v>
      </c>
      <c r="AG18" s="12">
        <v>41008.914792651703</v>
      </c>
      <c r="AH18" s="12">
        <v>41127.222030934056</v>
      </c>
      <c r="AI18" s="12">
        <v>40472.451128505476</v>
      </c>
      <c r="AJ18" s="12">
        <v>41373.816391542292</v>
      </c>
      <c r="AK18" s="12">
        <v>41287.048589316379</v>
      </c>
      <c r="AL18" s="12">
        <v>41769.288952914285</v>
      </c>
      <c r="AM18" s="12">
        <v>40392.635342780522</v>
      </c>
      <c r="AN18" s="12">
        <v>38868.308156913066</v>
      </c>
      <c r="AO18" s="12">
        <v>40603.448925609853</v>
      </c>
      <c r="AP18" s="12">
        <v>45061.369773291604</v>
      </c>
      <c r="AQ18" s="12">
        <v>45753.702157332547</v>
      </c>
      <c r="AR18" s="12">
        <v>48717.032929516776</v>
      </c>
      <c r="AS18" s="12">
        <v>50119.815801860343</v>
      </c>
      <c r="AT18" s="12">
        <v>50517.640655380375</v>
      </c>
      <c r="AU18" s="12">
        <v>50728.092226815235</v>
      </c>
      <c r="AV18" s="12">
        <v>50049.909389331289</v>
      </c>
      <c r="AW18" s="12">
        <v>46963.318734918248</v>
      </c>
      <c r="AX18" s="12">
        <v>48660.838109827549</v>
      </c>
      <c r="AY18" s="12">
        <v>45348.786366522952</v>
      </c>
      <c r="AZ18" s="12">
        <v>41747.879989930421</v>
      </c>
      <c r="BA18" s="12">
        <v>40648.728433351745</v>
      </c>
      <c r="BB18" s="12">
        <v>40638.377067616639</v>
      </c>
      <c r="BC18" s="12">
        <v>40743.425701168846</v>
      </c>
      <c r="BD18" s="12">
        <v>41994.940549952946</v>
      </c>
      <c r="BE18" s="12">
        <v>42502.083710961779</v>
      </c>
      <c r="BF18" s="12">
        <v>42058.20074300703</v>
      </c>
      <c r="BG18" s="12">
        <v>41810.053807579061</v>
      </c>
      <c r="BH18" s="12">
        <v>40773.385578728725</v>
      </c>
      <c r="BI18" s="12">
        <v>40938.672007253066</v>
      </c>
      <c r="BJ18" s="12">
        <v>41714.923820302967</v>
      </c>
      <c r="BK18" s="12">
        <v>41720.304348665348</v>
      </c>
      <c r="BL18" s="12">
        <v>41116.431569200337</v>
      </c>
      <c r="BM18" s="12">
        <v>40504.765951399553</v>
      </c>
      <c r="BN18" s="12">
        <v>38959.464900454957</v>
      </c>
      <c r="BO18" s="12">
        <v>37676.28411897592</v>
      </c>
      <c r="BP18" s="12">
        <v>37983.702026577674</v>
      </c>
      <c r="BQ18" s="12">
        <v>34362.939150610779</v>
      </c>
      <c r="BR18" s="12">
        <v>33690.720795255605</v>
      </c>
      <c r="BS18" s="12">
        <v>33598.888496311833</v>
      </c>
      <c r="BT18" s="12">
        <v>32869.468257513967</v>
      </c>
      <c r="BU18" s="12">
        <v>31083.38839578527</v>
      </c>
      <c r="BV18" s="12">
        <v>28248.71617537392</v>
      </c>
      <c r="BW18" s="12">
        <v>27864.638498506523</v>
      </c>
      <c r="BX18" s="12">
        <v>25490.279310489972</v>
      </c>
      <c r="BY18" s="12">
        <v>21354.965832009257</v>
      </c>
      <c r="BZ18" s="12">
        <v>19600.442516021478</v>
      </c>
      <c r="CA18" s="12">
        <v>16270.614295706351</v>
      </c>
      <c r="CB18" s="12">
        <v>13721.341290266379</v>
      </c>
      <c r="CC18" s="12">
        <v>9969.7384698951755</v>
      </c>
      <c r="CD18" s="12">
        <v>10377.083918769409</v>
      </c>
      <c r="CE18" s="12">
        <v>10421.456561976995</v>
      </c>
      <c r="CF18" s="12">
        <v>10041.469963128755</v>
      </c>
      <c r="CG18" s="12">
        <v>9284.2375708251511</v>
      </c>
      <c r="CH18" s="12">
        <v>8661.2720573598526</v>
      </c>
      <c r="CI18" s="12">
        <v>8124.1287994448721</v>
      </c>
      <c r="CJ18" s="12">
        <v>7101.3074189796926</v>
      </c>
      <c r="CK18" s="12">
        <v>5808.9627685919022</v>
      </c>
      <c r="CL18" s="12">
        <v>5176.0574651813831</v>
      </c>
      <c r="CM18" s="12">
        <v>4260.4398013891805</v>
      </c>
      <c r="CN18" s="12">
        <v>3627.4728065571821</v>
      </c>
      <c r="CO18" s="12">
        <v>2928.1997502942227</v>
      </c>
      <c r="CP18" s="12">
        <v>2452.920043679128</v>
      </c>
      <c r="CQ18" s="12">
        <v>2120.9940404416343</v>
      </c>
      <c r="CR18" s="12">
        <v>1561.5755691591237</v>
      </c>
      <c r="CS18" s="12">
        <v>1245.8230123723899</v>
      </c>
      <c r="CT18" s="12">
        <v>1014.3450931900259</v>
      </c>
      <c r="CU18" s="12">
        <v>750.27452436208273</v>
      </c>
      <c r="CV18" s="12">
        <v>558.61884098744986</v>
      </c>
      <c r="CW18" s="12">
        <v>334.5081090678097</v>
      </c>
      <c r="CX18" s="12">
        <v>212.38535450553695</v>
      </c>
      <c r="CY18" s="12">
        <v>396.50229125987892</v>
      </c>
    </row>
    <row r="19" spans="1:103">
      <c r="A19" s="12" t="s">
        <v>130</v>
      </c>
      <c r="B19" s="13">
        <v>2824260.5096985796</v>
      </c>
      <c r="C19" s="13">
        <v>16967.356594719167</v>
      </c>
      <c r="D19" s="13">
        <v>16923.762538054365</v>
      </c>
      <c r="E19" s="12">
        <v>19071.298527248957</v>
      </c>
      <c r="F19" s="12">
        <v>20768.828384411219</v>
      </c>
      <c r="G19" s="12">
        <v>22438.180360053128</v>
      </c>
      <c r="H19" s="12">
        <v>24259.667348991519</v>
      </c>
      <c r="I19" s="12">
        <v>25906.809152389887</v>
      </c>
      <c r="J19" s="12">
        <v>27740.647029297703</v>
      </c>
      <c r="K19" s="12">
        <v>28894.241941609587</v>
      </c>
      <c r="L19" s="12">
        <v>29745.797456866429</v>
      </c>
      <c r="M19" s="12">
        <v>26769.869841140615</v>
      </c>
      <c r="N19" s="12">
        <v>29598.985261677415</v>
      </c>
      <c r="O19" s="12">
        <v>29634.638887190609</v>
      </c>
      <c r="P19" s="12">
        <v>24764.055711221848</v>
      </c>
      <c r="Q19" s="12">
        <v>23856.573653433239</v>
      </c>
      <c r="R19" s="12">
        <v>24933.901041625617</v>
      </c>
      <c r="S19" s="12">
        <v>26849.714054491069</v>
      </c>
      <c r="T19" s="12">
        <v>26805.260870199963</v>
      </c>
      <c r="U19" s="12">
        <v>26403.000150648131</v>
      </c>
      <c r="V19" s="12">
        <v>27182.949983233211</v>
      </c>
      <c r="W19" s="12">
        <v>27636.042857939152</v>
      </c>
      <c r="X19" s="12">
        <v>29324.997385749772</v>
      </c>
      <c r="Y19" s="12">
        <v>30527.501541723304</v>
      </c>
      <c r="Z19" s="12">
        <v>35742.584951751975</v>
      </c>
      <c r="AA19" s="12">
        <v>36834.453757062671</v>
      </c>
      <c r="AB19" s="12">
        <v>34893.073841821169</v>
      </c>
      <c r="AC19" s="12">
        <v>37641.969003992897</v>
      </c>
      <c r="AD19" s="12">
        <v>40862.10351704208</v>
      </c>
      <c r="AE19" s="12">
        <v>41683.24894420756</v>
      </c>
      <c r="AF19" s="12">
        <v>41095.647162614776</v>
      </c>
      <c r="AG19" s="12">
        <v>40998.704726535572</v>
      </c>
      <c r="AH19" s="12">
        <v>41130.487646777008</v>
      </c>
      <c r="AI19" s="12">
        <v>40500.508348469666</v>
      </c>
      <c r="AJ19" s="12">
        <v>41297.239500335185</v>
      </c>
      <c r="AK19" s="12">
        <v>41302.420632600712</v>
      </c>
      <c r="AL19" s="12">
        <v>41759.330788328989</v>
      </c>
      <c r="AM19" s="12">
        <v>40522.558038915879</v>
      </c>
      <c r="AN19" s="12">
        <v>38903.180682263897</v>
      </c>
      <c r="AO19" s="12">
        <v>40357.755705589007</v>
      </c>
      <c r="AP19" s="12">
        <v>44739.80906909996</v>
      </c>
      <c r="AQ19" s="12">
        <v>45699.123611577124</v>
      </c>
      <c r="AR19" s="12">
        <v>48460.364311167745</v>
      </c>
      <c r="AS19" s="12">
        <v>50054.126406250827</v>
      </c>
      <c r="AT19" s="12">
        <v>50492.174223530012</v>
      </c>
      <c r="AU19" s="12">
        <v>50730.810153964921</v>
      </c>
      <c r="AV19" s="12">
        <v>50155.37978329703</v>
      </c>
      <c r="AW19" s="12">
        <v>47136.604728651793</v>
      </c>
      <c r="AX19" s="12">
        <v>48566.626276955009</v>
      </c>
      <c r="AY19" s="12">
        <v>45691.707397495724</v>
      </c>
      <c r="AZ19" s="12">
        <v>41957.786257252585</v>
      </c>
      <c r="BA19" s="12">
        <v>40672.969846189219</v>
      </c>
      <c r="BB19" s="12">
        <v>40614.82852293711</v>
      </c>
      <c r="BC19" s="12">
        <v>40697.158188941256</v>
      </c>
      <c r="BD19" s="12">
        <v>41882.258418718629</v>
      </c>
      <c r="BE19" s="12">
        <v>42480.144672093898</v>
      </c>
      <c r="BF19" s="12">
        <v>42083.711201503378</v>
      </c>
      <c r="BG19" s="12">
        <v>41824.279221730641</v>
      </c>
      <c r="BH19" s="12">
        <v>40817.203713767762</v>
      </c>
      <c r="BI19" s="12">
        <v>40874.801915170814</v>
      </c>
      <c r="BJ19" s="12">
        <v>41647.320091462301</v>
      </c>
      <c r="BK19" s="12">
        <v>41723.720484462538</v>
      </c>
      <c r="BL19" s="12">
        <v>41151.988257384917</v>
      </c>
      <c r="BM19" s="12">
        <v>40549.519985321502</v>
      </c>
      <c r="BN19" s="12">
        <v>39060.703019864886</v>
      </c>
      <c r="BO19" s="12">
        <v>37714.666133605213</v>
      </c>
      <c r="BP19" s="12">
        <v>37990.024908178784</v>
      </c>
      <c r="BQ19" s="12">
        <v>34598.677249455439</v>
      </c>
      <c r="BR19" s="12">
        <v>33652.974321579284</v>
      </c>
      <c r="BS19" s="12">
        <v>33585.950361487245</v>
      </c>
      <c r="BT19" s="12">
        <v>32933.802953148377</v>
      </c>
      <c r="BU19" s="12">
        <v>31221.791489991469</v>
      </c>
      <c r="BV19" s="12">
        <v>28392.873676535943</v>
      </c>
      <c r="BW19" s="12">
        <v>27863.264092292811</v>
      </c>
      <c r="BX19" s="12">
        <v>25703.935080758238</v>
      </c>
      <c r="BY19" s="12">
        <v>21596.632125794582</v>
      </c>
      <c r="BZ19" s="12">
        <v>19720.42802182645</v>
      </c>
      <c r="CA19" s="12">
        <v>16509.690159887163</v>
      </c>
      <c r="CB19" s="12">
        <v>13890.091605744656</v>
      </c>
      <c r="CC19" s="12">
        <v>10149.636298389234</v>
      </c>
      <c r="CD19" s="12">
        <v>10268.020339088742</v>
      </c>
      <c r="CE19" s="12">
        <v>10402.288657019784</v>
      </c>
      <c r="CF19" s="12">
        <v>10033.661923633836</v>
      </c>
      <c r="CG19" s="12">
        <v>9292.8549874718701</v>
      </c>
      <c r="CH19" s="12">
        <v>8663.7896150699235</v>
      </c>
      <c r="CI19" s="12">
        <v>8131.9800549058064</v>
      </c>
      <c r="CJ19" s="12">
        <v>7143.5556918304519</v>
      </c>
      <c r="CK19" s="12">
        <v>5844.0793977332551</v>
      </c>
      <c r="CL19" s="12">
        <v>5172.9311088210261</v>
      </c>
      <c r="CM19" s="12">
        <v>4279.5174032262121</v>
      </c>
      <c r="CN19" s="12">
        <v>3637.1082991480421</v>
      </c>
      <c r="CO19" s="12">
        <v>2937.003955065878</v>
      </c>
      <c r="CP19" s="12">
        <v>2442.9002044618323</v>
      </c>
      <c r="CQ19" s="12">
        <v>2116.2555151258116</v>
      </c>
      <c r="CR19" s="12">
        <v>1565.7883054765289</v>
      </c>
      <c r="CS19" s="12">
        <v>1240.1129399314389</v>
      </c>
      <c r="CT19" s="12">
        <v>1012.1591005795244</v>
      </c>
      <c r="CU19" s="12">
        <v>750.24339781571439</v>
      </c>
      <c r="CV19" s="12">
        <v>559.96762246432104</v>
      </c>
      <c r="CW19" s="12">
        <v>337.49976380410845</v>
      </c>
      <c r="CX19" s="12">
        <v>212.4343106794521</v>
      </c>
      <c r="CY19" s="12">
        <v>397.45104553559776</v>
      </c>
    </row>
    <row r="20" spans="1:103" s="14" customFormat="1">
      <c r="A20" s="13" t="s">
        <v>131</v>
      </c>
      <c r="B20" s="13">
        <v>2823802.0754818455</v>
      </c>
      <c r="C20" s="13">
        <v>16966.925562705132</v>
      </c>
      <c r="D20" s="13">
        <v>16873.221067084938</v>
      </c>
      <c r="E20" s="13">
        <v>18862.640501529153</v>
      </c>
      <c r="F20" s="13">
        <v>20650.390614501663</v>
      </c>
      <c r="G20" s="13">
        <v>22289.440419924296</v>
      </c>
      <c r="H20" s="13">
        <v>24110.058490746662</v>
      </c>
      <c r="I20" s="13">
        <v>25772.141731607626</v>
      </c>
      <c r="J20" s="13">
        <v>27597.48386612094</v>
      </c>
      <c r="K20" s="13">
        <v>28828.913499468643</v>
      </c>
      <c r="L20" s="13">
        <v>29737.765150183426</v>
      </c>
      <c r="M20" s="13">
        <v>26989.771051459797</v>
      </c>
      <c r="N20" s="13">
        <v>29285.011488033582</v>
      </c>
      <c r="O20" s="13">
        <v>29824.798338339377</v>
      </c>
      <c r="P20" s="13">
        <v>25140.928099258919</v>
      </c>
      <c r="Q20" s="13">
        <v>23798.295301053837</v>
      </c>
      <c r="R20" s="13">
        <v>24822.315937124717</v>
      </c>
      <c r="S20" s="13">
        <v>26714.331423729138</v>
      </c>
      <c r="T20" s="13">
        <v>26856.933996379325</v>
      </c>
      <c r="U20" s="13">
        <v>26406.508562091749</v>
      </c>
      <c r="V20" s="13">
        <v>27097.455818604256</v>
      </c>
      <c r="W20" s="13">
        <v>27587.706132186646</v>
      </c>
      <c r="X20" s="13">
        <v>29152.996675792212</v>
      </c>
      <c r="Y20" s="13">
        <v>30384.672082687466</v>
      </c>
      <c r="Z20" s="13">
        <v>35294.410950381018</v>
      </c>
      <c r="AA20" s="13">
        <v>36908.252778770307</v>
      </c>
      <c r="AB20" s="13">
        <v>34987.300240911711</v>
      </c>
      <c r="AC20" s="13">
        <v>37302.407062307197</v>
      </c>
      <c r="AD20" s="13">
        <v>40669.43350593884</v>
      </c>
      <c r="AE20" s="13">
        <v>41681.154654928869</v>
      </c>
      <c r="AF20" s="13">
        <v>41148.723663310928</v>
      </c>
      <c r="AG20" s="13">
        <v>40987.791529792099</v>
      </c>
      <c r="AH20" s="13">
        <v>41129.114994047057</v>
      </c>
      <c r="AI20" s="13">
        <v>40541.172151442559</v>
      </c>
      <c r="AJ20" s="13">
        <v>41210.250958104676</v>
      </c>
      <c r="AK20" s="13">
        <v>41322.983329318493</v>
      </c>
      <c r="AL20" s="13">
        <v>41733.260618268127</v>
      </c>
      <c r="AM20" s="13">
        <v>40658.653864443681</v>
      </c>
      <c r="AN20" s="13">
        <v>38964.937886012383</v>
      </c>
      <c r="AO20" s="13">
        <v>40123.761718731395</v>
      </c>
      <c r="AP20" s="13">
        <v>44388.131003116869</v>
      </c>
      <c r="AQ20" s="13">
        <v>45668.053807765427</v>
      </c>
      <c r="AR20" s="13">
        <v>48185.052975445666</v>
      </c>
      <c r="AS20" s="13">
        <v>49984.631431343187</v>
      </c>
      <c r="AT20" s="13">
        <v>50464.961087579344</v>
      </c>
      <c r="AU20" s="13">
        <v>50724.823774148135</v>
      </c>
      <c r="AV20" s="13">
        <v>50247.203960323815</v>
      </c>
      <c r="AW20" s="13">
        <v>47346.371717076392</v>
      </c>
      <c r="AX20" s="13">
        <v>48422.990860452592</v>
      </c>
      <c r="AY20" s="13">
        <v>46046.435982219795</v>
      </c>
      <c r="AZ20" s="13">
        <v>42187.162048539314</v>
      </c>
      <c r="BA20" s="13">
        <v>40702.235573439837</v>
      </c>
      <c r="BB20" s="13">
        <v>40592.25392805961</v>
      </c>
      <c r="BC20" s="13">
        <v>40659.031300868832</v>
      </c>
      <c r="BD20" s="13">
        <v>41761.199426389605</v>
      </c>
      <c r="BE20" s="13">
        <v>42452.491280402872</v>
      </c>
      <c r="BF20" s="13">
        <v>42111.828186239531</v>
      </c>
      <c r="BG20" s="13">
        <v>41832.926718147231</v>
      </c>
      <c r="BH20" s="13">
        <v>40872.360268588985</v>
      </c>
      <c r="BI20" s="13">
        <v>40812.692617462497</v>
      </c>
      <c r="BJ20" s="13">
        <v>41572.528451485872</v>
      </c>
      <c r="BK20" s="13">
        <v>41723.912034269575</v>
      </c>
      <c r="BL20" s="13">
        <v>41187.364202314166</v>
      </c>
      <c r="BM20" s="13">
        <v>40587.511418310554</v>
      </c>
      <c r="BN20" s="13">
        <v>39166.737715336792</v>
      </c>
      <c r="BO20" s="13">
        <v>37762.07103118379</v>
      </c>
      <c r="BP20" s="13">
        <v>37964.255753011588</v>
      </c>
      <c r="BQ20" s="13">
        <v>34866.903568717877</v>
      </c>
      <c r="BR20" s="13">
        <v>33612.017933682175</v>
      </c>
      <c r="BS20" s="13">
        <v>33567.276972505526</v>
      </c>
      <c r="BT20" s="13">
        <v>32990.019136697068</v>
      </c>
      <c r="BU20" s="13">
        <v>31356.141101420533</v>
      </c>
      <c r="BV20" s="13">
        <v>28555.060304076684</v>
      </c>
      <c r="BW20" s="13">
        <v>27841.049524386683</v>
      </c>
      <c r="BX20" s="13">
        <v>25907.652917130938</v>
      </c>
      <c r="BY20" s="13">
        <v>21857.661591841123</v>
      </c>
      <c r="BZ20" s="13">
        <v>19823.118890509908</v>
      </c>
      <c r="CA20" s="13">
        <v>16757.963906498506</v>
      </c>
      <c r="CB20" s="13">
        <v>14048.493090767633</v>
      </c>
      <c r="CC20" s="13">
        <v>10365.522512764155</v>
      </c>
      <c r="CD20" s="13">
        <v>10149.661401647041</v>
      </c>
      <c r="CE20" s="13">
        <v>10382.583594966447</v>
      </c>
      <c r="CF20" s="13">
        <v>10023.019571556308</v>
      </c>
      <c r="CG20" s="13">
        <v>9303.173220470424</v>
      </c>
      <c r="CH20" s="13">
        <v>8666.028763892944</v>
      </c>
      <c r="CI20" s="13">
        <v>8136.2400535997949</v>
      </c>
      <c r="CJ20" s="13">
        <v>7184.1365905660969</v>
      </c>
      <c r="CK20" s="13">
        <v>5884.9559183975161</v>
      </c>
      <c r="CL20" s="13">
        <v>5165.8693029332262</v>
      </c>
      <c r="CM20" s="13">
        <v>4300.875535867769</v>
      </c>
      <c r="CN20" s="13">
        <v>3646.3386728007595</v>
      </c>
      <c r="CO20" s="13">
        <v>2946.74013934294</v>
      </c>
      <c r="CP20" s="13">
        <v>2433.9528254238303</v>
      </c>
      <c r="CQ20" s="13">
        <v>2109.5712084134479</v>
      </c>
      <c r="CR20" s="13">
        <v>1571.2533673318294</v>
      </c>
      <c r="CS20" s="13">
        <v>1234.9139204512344</v>
      </c>
      <c r="CT20" s="13">
        <v>1009.0707719850304</v>
      </c>
      <c r="CU20" s="13">
        <v>750.70175023688887</v>
      </c>
      <c r="CV20" s="13">
        <v>560.63283803433796</v>
      </c>
      <c r="CW20" s="13">
        <v>340.97186989557486</v>
      </c>
      <c r="CX20" s="13">
        <v>212.52573538123178</v>
      </c>
      <c r="CY20" s="13">
        <v>398.44270680636487</v>
      </c>
    </row>
    <row r="21" spans="1:103">
      <c r="A21" s="12" t="s">
        <v>132</v>
      </c>
      <c r="B21" s="13">
        <v>2823339.1377335489</v>
      </c>
      <c r="C21" s="13">
        <v>16966.490857903031</v>
      </c>
      <c r="D21" s="13">
        <v>16840.779845998684</v>
      </c>
      <c r="E21" s="12">
        <v>18646.143728687421</v>
      </c>
      <c r="F21" s="12">
        <v>20534.630781881096</v>
      </c>
      <c r="G21" s="12">
        <v>22140.88181701201</v>
      </c>
      <c r="H21" s="12">
        <v>23959.105066952528</v>
      </c>
      <c r="I21" s="12">
        <v>25638.570739872794</v>
      </c>
      <c r="J21" s="12">
        <v>27447.437150896832</v>
      </c>
      <c r="K21" s="12">
        <v>28759.45815532405</v>
      </c>
      <c r="L21" s="12">
        <v>29704.283650237398</v>
      </c>
      <c r="M21" s="12">
        <v>27261.680645685534</v>
      </c>
      <c r="N21" s="12">
        <v>28925.738192932338</v>
      </c>
      <c r="O21" s="12">
        <v>29992.155233784826</v>
      </c>
      <c r="P21" s="12">
        <v>25562.473859032089</v>
      </c>
      <c r="Q21" s="12">
        <v>23744.721035128732</v>
      </c>
      <c r="R21" s="12">
        <v>24713.692205626256</v>
      </c>
      <c r="S21" s="12">
        <v>26561.297451984134</v>
      </c>
      <c r="T21" s="12">
        <v>26912.878591148565</v>
      </c>
      <c r="U21" s="12">
        <v>26418.498799740282</v>
      </c>
      <c r="V21" s="12">
        <v>27007.973190416535</v>
      </c>
      <c r="W21" s="12">
        <v>27550.855116897423</v>
      </c>
      <c r="X21" s="12">
        <v>28977.122164548167</v>
      </c>
      <c r="Y21" s="12">
        <v>30269.785471306008</v>
      </c>
      <c r="Z21" s="12">
        <v>34800.235892690878</v>
      </c>
      <c r="AA21" s="12">
        <v>36978.222710275171</v>
      </c>
      <c r="AB21" s="12">
        <v>35121.710097493822</v>
      </c>
      <c r="AC21" s="12">
        <v>36950.95284892543</v>
      </c>
      <c r="AD21" s="12">
        <v>40459.432275017294</v>
      </c>
      <c r="AE21" s="12">
        <v>41673.486618873605</v>
      </c>
      <c r="AF21" s="12">
        <v>41207.966517989727</v>
      </c>
      <c r="AG21" s="12">
        <v>40976.175264888356</v>
      </c>
      <c r="AH21" s="12">
        <v>41123.104588725786</v>
      </c>
      <c r="AI21" s="12">
        <v>40594.441140529467</v>
      </c>
      <c r="AJ21" s="12">
        <v>41112.85198551901</v>
      </c>
      <c r="AK21" s="12">
        <v>41348.736088327227</v>
      </c>
      <c r="AL21" s="12">
        <v>41691.081566509485</v>
      </c>
      <c r="AM21" s="12">
        <v>40800.922699057759</v>
      </c>
      <c r="AN21" s="12">
        <v>39053.573468265313</v>
      </c>
      <c r="AO21" s="12">
        <v>39901.464147475926</v>
      </c>
      <c r="AP21" s="12">
        <v>44006.344903390403</v>
      </c>
      <c r="AQ21" s="12">
        <v>45660.482704861744</v>
      </c>
      <c r="AR21" s="12">
        <v>47891.107646091739</v>
      </c>
      <c r="AS21" s="12">
        <v>49911.332035226704</v>
      </c>
      <c r="AT21" s="12">
        <v>50436.001962174363</v>
      </c>
      <c r="AU21" s="12">
        <v>50710.137116163329</v>
      </c>
      <c r="AV21" s="12">
        <v>50325.389605279583</v>
      </c>
      <c r="AW21" s="12">
        <v>47592.599159924976</v>
      </c>
      <c r="AX21" s="12">
        <v>48229.961630112797</v>
      </c>
      <c r="AY21" s="12">
        <v>46412.965681843409</v>
      </c>
      <c r="AZ21" s="12">
        <v>42435.994505512215</v>
      </c>
      <c r="BA21" s="12">
        <v>40736.522216040263</v>
      </c>
      <c r="BB21" s="12">
        <v>40570.652609401637</v>
      </c>
      <c r="BC21" s="12">
        <v>40629.037931569292</v>
      </c>
      <c r="BD21" s="12">
        <v>41631.7707330626</v>
      </c>
      <c r="BE21" s="12">
        <v>42419.129615375939</v>
      </c>
      <c r="BF21" s="12">
        <v>42142.549668770291</v>
      </c>
      <c r="BG21" s="12">
        <v>41836.002458192597</v>
      </c>
      <c r="BH21" s="12">
        <v>40938.840319300121</v>
      </c>
      <c r="BI21" s="12">
        <v>40752.341344292196</v>
      </c>
      <c r="BJ21" s="12">
        <v>41490.559913275516</v>
      </c>
      <c r="BK21" s="12">
        <v>41720.884194896113</v>
      </c>
      <c r="BL21" s="12">
        <v>41222.559554961001</v>
      </c>
      <c r="BM21" s="12">
        <v>40618.753578104574</v>
      </c>
      <c r="BN21" s="12">
        <v>39277.559109294118</v>
      </c>
      <c r="BO21" s="12">
        <v>37818.48022807396</v>
      </c>
      <c r="BP21" s="12">
        <v>37906.485135097013</v>
      </c>
      <c r="BQ21" s="12">
        <v>35167.538730943423</v>
      </c>
      <c r="BR21" s="12">
        <v>33567.862563064424</v>
      </c>
      <c r="BS21" s="12">
        <v>33542.891286853643</v>
      </c>
      <c r="BT21" s="12">
        <v>33038.138524726732</v>
      </c>
      <c r="BU21" s="12">
        <v>31486.452311099867</v>
      </c>
      <c r="BV21" s="12">
        <v>28735.199866860217</v>
      </c>
      <c r="BW21" s="12">
        <v>27798.112064435965</v>
      </c>
      <c r="BX21" s="12">
        <v>26101.470262230952</v>
      </c>
      <c r="BY21" s="12">
        <v>22137.984086631117</v>
      </c>
      <c r="BZ21" s="12">
        <v>19908.600093869289</v>
      </c>
      <c r="CA21" s="12">
        <v>17015.37077612292</v>
      </c>
      <c r="CB21" s="12">
        <v>14196.651344470922</v>
      </c>
      <c r="CC21" s="12">
        <v>10617.08280609871</v>
      </c>
      <c r="CD21" s="12">
        <v>10022.11871979078</v>
      </c>
      <c r="CE21" s="12">
        <v>10362.349430832173</v>
      </c>
      <c r="CF21" s="12">
        <v>10009.581869185102</v>
      </c>
      <c r="CG21" s="12">
        <v>9315.1836210847723</v>
      </c>
      <c r="CH21" s="12">
        <v>8667.9896163078629</v>
      </c>
      <c r="CI21" s="12">
        <v>8136.9691392112563</v>
      </c>
      <c r="CJ21" s="12">
        <v>7223.0735316623559</v>
      </c>
      <c r="CK21" s="12">
        <v>5931.4920536043019</v>
      </c>
      <c r="CL21" s="12">
        <v>5154.9813160067015</v>
      </c>
      <c r="CM21" s="12">
        <v>4324.4789215885476</v>
      </c>
      <c r="CN21" s="12">
        <v>3655.1544401636229</v>
      </c>
      <c r="CO21" s="12">
        <v>2957.361376856642</v>
      </c>
      <c r="CP21" s="12">
        <v>2426.0648859091366</v>
      </c>
      <c r="CQ21" s="12">
        <v>2101.017204963548</v>
      </c>
      <c r="CR21" s="12">
        <v>1577.914940618133</v>
      </c>
      <c r="CS21" s="12">
        <v>1230.2065058850474</v>
      </c>
      <c r="CT21" s="12">
        <v>1005.112653024501</v>
      </c>
      <c r="CU21" s="12">
        <v>751.63749695331398</v>
      </c>
      <c r="CV21" s="12">
        <v>560.64015135897148</v>
      </c>
      <c r="CW21" s="12">
        <v>344.89156758032436</v>
      </c>
      <c r="CX21" s="12">
        <v>212.65053064881954</v>
      </c>
      <c r="CY21" s="12">
        <v>399.4558190535322</v>
      </c>
    </row>
    <row r="22" spans="1:103">
      <c r="A22" s="12" t="s">
        <v>133</v>
      </c>
      <c r="B22" s="13">
        <v>2822871.71861408</v>
      </c>
      <c r="C22" s="13">
        <v>16966.05220715934</v>
      </c>
      <c r="D22" s="13">
        <v>16826.431567631149</v>
      </c>
      <c r="E22" s="12">
        <v>18421.814766340467</v>
      </c>
      <c r="F22" s="12">
        <v>20421.549135056503</v>
      </c>
      <c r="G22" s="12">
        <v>21992.504551280188</v>
      </c>
      <c r="H22" s="12">
        <v>23806.807165090151</v>
      </c>
      <c r="I22" s="12">
        <v>25506.096104870732</v>
      </c>
      <c r="J22" s="12">
        <v>27290.507059903586</v>
      </c>
      <c r="K22" s="12">
        <v>28685.875865606547</v>
      </c>
      <c r="L22" s="12">
        <v>29645.353607050212</v>
      </c>
      <c r="M22" s="12">
        <v>27585.597481627727</v>
      </c>
      <c r="N22" s="12">
        <v>28521.166526816396</v>
      </c>
      <c r="O22" s="12">
        <v>30136.710059728295</v>
      </c>
      <c r="P22" s="12">
        <v>26028.692622639908</v>
      </c>
      <c r="Q22" s="12">
        <v>23695.850875226217</v>
      </c>
      <c r="R22" s="12">
        <v>24608.029424568336</v>
      </c>
      <c r="S22" s="12">
        <v>26390.613003245049</v>
      </c>
      <c r="T22" s="12">
        <v>26973.094544261283</v>
      </c>
      <c r="U22" s="12">
        <v>26438.97048008224</v>
      </c>
      <c r="V22" s="12">
        <v>26914.502313855821</v>
      </c>
      <c r="W22" s="12">
        <v>27525.488157716951</v>
      </c>
      <c r="X22" s="12">
        <v>28797.37504455767</v>
      </c>
      <c r="Y22" s="12">
        <v>30182.838361755737</v>
      </c>
      <c r="Z22" s="12">
        <v>34260.066651432593</v>
      </c>
      <c r="AA22" s="12">
        <v>37044.364840725735</v>
      </c>
      <c r="AB22" s="12">
        <v>35296.299105057529</v>
      </c>
      <c r="AC22" s="12">
        <v>36587.60744357574</v>
      </c>
      <c r="AD22" s="12">
        <v>40232.101181894068</v>
      </c>
      <c r="AE22" s="12">
        <v>41660.245302227428</v>
      </c>
      <c r="AF22" s="12">
        <v>41273.375209589809</v>
      </c>
      <c r="AG22" s="12">
        <v>40963.855994287755</v>
      </c>
      <c r="AH22" s="12">
        <v>41112.456946756363</v>
      </c>
      <c r="AI22" s="12">
        <v>40660.313918939777</v>
      </c>
      <c r="AJ22" s="12">
        <v>41005.043803150256</v>
      </c>
      <c r="AK22" s="12">
        <v>41379.678318529644</v>
      </c>
      <c r="AL22" s="12">
        <v>41632.796756405587</v>
      </c>
      <c r="AM22" s="12">
        <v>40949.364422300852</v>
      </c>
      <c r="AN22" s="12">
        <v>39169.081130135557</v>
      </c>
      <c r="AO22" s="12">
        <v>39690.860174708287</v>
      </c>
      <c r="AP22" s="12">
        <v>43594.460095982322</v>
      </c>
      <c r="AQ22" s="12">
        <v>45676.400264680844</v>
      </c>
      <c r="AR22" s="12">
        <v>47578.537044170334</v>
      </c>
      <c r="AS22" s="12">
        <v>49834.229375759081</v>
      </c>
      <c r="AT22" s="12">
        <v>50405.297561766398</v>
      </c>
      <c r="AU22" s="12">
        <v>50686.754207563747</v>
      </c>
      <c r="AV22" s="12">
        <v>50389.944400139793</v>
      </c>
      <c r="AW22" s="12">
        <v>47875.266524722218</v>
      </c>
      <c r="AX22" s="12">
        <v>47987.568343748535</v>
      </c>
      <c r="AY22" s="12">
        <v>46791.290059822328</v>
      </c>
      <c r="AZ22" s="12">
        <v>42704.270775562793</v>
      </c>
      <c r="BA22" s="12">
        <v>40775.826376464574</v>
      </c>
      <c r="BB22" s="12">
        <v>40550.023893690501</v>
      </c>
      <c r="BC22" s="12">
        <v>40607.170979786402</v>
      </c>
      <c r="BD22" s="12">
        <v>41493.979494763858</v>
      </c>
      <c r="BE22" s="12">
        <v>42380.065752155155</v>
      </c>
      <c r="BF22" s="12">
        <v>42175.873621544932</v>
      </c>
      <c r="BG22" s="12">
        <v>41833.51259870371</v>
      </c>
      <c r="BH22" s="12">
        <v>41016.628955351778</v>
      </c>
      <c r="BI22" s="12">
        <v>40693.745328753001</v>
      </c>
      <c r="BJ22" s="12">
        <v>41401.425478491219</v>
      </c>
      <c r="BK22" s="12">
        <v>41714.642157601163</v>
      </c>
      <c r="BL22" s="12">
        <v>41257.574466259488</v>
      </c>
      <c r="BM22" s="12">
        <v>40643.259775147766</v>
      </c>
      <c r="BN22" s="12">
        <v>39393.15733768604</v>
      </c>
      <c r="BO22" s="12">
        <v>37883.875166303551</v>
      </c>
      <c r="BP22" s="12">
        <v>37816.803454806235</v>
      </c>
      <c r="BQ22" s="12">
        <v>35500.503488485447</v>
      </c>
      <c r="BR22" s="12">
        <v>33520.519116168107</v>
      </c>
      <c r="BS22" s="12">
        <v>33512.816201977177</v>
      </c>
      <c r="BT22" s="12">
        <v>33078.182797887916</v>
      </c>
      <c r="BU22" s="12">
        <v>31612.740162174909</v>
      </c>
      <c r="BV22" s="12">
        <v>28933.216391261791</v>
      </c>
      <c r="BW22" s="12">
        <v>27734.568543468464</v>
      </c>
      <c r="BX22" s="12">
        <v>26285.424487991106</v>
      </c>
      <c r="BY22" s="12">
        <v>22437.529542415203</v>
      </c>
      <c r="BZ22" s="12">
        <v>19976.956363866542</v>
      </c>
      <c r="CA22" s="12">
        <v>17281.846302009209</v>
      </c>
      <c r="CB22" s="12">
        <v>14334.671242308063</v>
      </c>
      <c r="CC22" s="12">
        <v>10904.004744647993</v>
      </c>
      <c r="CD22" s="12">
        <v>9885.5030287090212</v>
      </c>
      <c r="CE22" s="12">
        <v>10341.594149034805</v>
      </c>
      <c r="CF22" s="12">
        <v>9993.3874195418848</v>
      </c>
      <c r="CG22" s="12">
        <v>9328.8774586248855</v>
      </c>
      <c r="CH22" s="12">
        <v>8669.6723236941179</v>
      </c>
      <c r="CI22" s="12">
        <v>8134.2269669833977</v>
      </c>
      <c r="CJ22" s="12">
        <v>7260.3896819635711</v>
      </c>
      <c r="CK22" s="12">
        <v>5983.588578157578</v>
      </c>
      <c r="CL22" s="12">
        <v>5140.3743432462697</v>
      </c>
      <c r="CM22" s="12">
        <v>4350.2921451637121</v>
      </c>
      <c r="CN22" s="12">
        <v>3663.5467458718499</v>
      </c>
      <c r="CO22" s="12">
        <v>2968.8220956836572</v>
      </c>
      <c r="CP22" s="12">
        <v>2419.2228536331309</v>
      </c>
      <c r="CQ22" s="12">
        <v>2090.6676734474122</v>
      </c>
      <c r="CR22" s="12">
        <v>1585.7185236918781</v>
      </c>
      <c r="CS22" s="12">
        <v>1225.9715244677907</v>
      </c>
      <c r="CT22" s="12">
        <v>1000.3168982316736</v>
      </c>
      <c r="CU22" s="12">
        <v>753.03808050221312</v>
      </c>
      <c r="CV22" s="12">
        <v>560.01492643003519</v>
      </c>
      <c r="CW22" s="12">
        <v>349.22705866320507</v>
      </c>
      <c r="CX22" s="12">
        <v>212.80026484435805</v>
      </c>
      <c r="CY22" s="12">
        <v>400.47087161742797</v>
      </c>
    </row>
    <row r="23" spans="1:103">
      <c r="A23" s="12" t="s">
        <v>134</v>
      </c>
      <c r="B23" s="13">
        <v>2822399.8412091541</v>
      </c>
      <c r="C23" s="13">
        <v>16965.609343693664</v>
      </c>
      <c r="D23" s="13">
        <v>16830.168925165792</v>
      </c>
      <c r="E23" s="12">
        <v>18189.660170128504</v>
      </c>
      <c r="F23" s="12">
        <v>20311.14592252599</v>
      </c>
      <c r="G23" s="12">
        <v>21844.308622692741</v>
      </c>
      <c r="H23" s="12">
        <v>23653.164872639929</v>
      </c>
      <c r="I23" s="12">
        <v>25374.7177542871</v>
      </c>
      <c r="J23" s="12">
        <v>27126.693769416459</v>
      </c>
      <c r="K23" s="12">
        <v>28608.166586748299</v>
      </c>
      <c r="L23" s="12">
        <v>29560.975670630403</v>
      </c>
      <c r="M23" s="12">
        <v>27961.520417122989</v>
      </c>
      <c r="N23" s="12">
        <v>28071.297640098463</v>
      </c>
      <c r="O23" s="12">
        <v>30258.463302365213</v>
      </c>
      <c r="P23" s="12">
        <v>26539.584022183622</v>
      </c>
      <c r="Q23" s="12">
        <v>23651.684840912949</v>
      </c>
      <c r="R23" s="12">
        <v>24505.327171402263</v>
      </c>
      <c r="S23" s="12">
        <v>26202.278941471977</v>
      </c>
      <c r="T23" s="12">
        <v>27037.581745472653</v>
      </c>
      <c r="U23" s="12">
        <v>26467.923219618122</v>
      </c>
      <c r="V23" s="12">
        <v>26817.043404099204</v>
      </c>
      <c r="W23" s="12">
        <v>27511.603600442064</v>
      </c>
      <c r="X23" s="12">
        <v>28613.756508213562</v>
      </c>
      <c r="Y23" s="12">
        <v>30123.827408470792</v>
      </c>
      <c r="Z23" s="12">
        <v>33673.910098649321</v>
      </c>
      <c r="AA23" s="12">
        <v>37106.680459070973</v>
      </c>
      <c r="AB23" s="12">
        <v>35511.062957455826</v>
      </c>
      <c r="AC23" s="12">
        <v>36212.371925922416</v>
      </c>
      <c r="AD23" s="12">
        <v>39987.441584114837</v>
      </c>
      <c r="AE23" s="12">
        <v>41641.431171149903</v>
      </c>
      <c r="AF23" s="12">
        <v>41344.949221078721</v>
      </c>
      <c r="AG23" s="12">
        <v>40950.833780449946</v>
      </c>
      <c r="AH23" s="12">
        <v>41097.172584043539</v>
      </c>
      <c r="AI23" s="12">
        <v>40738.789089986996</v>
      </c>
      <c r="AJ23" s="12">
        <v>40886.827631474349</v>
      </c>
      <c r="AK23" s="12">
        <v>41415.809428873697</v>
      </c>
      <c r="AL23" s="12">
        <v>41558.409310883872</v>
      </c>
      <c r="AM23" s="12">
        <v>41103.978913564584</v>
      </c>
      <c r="AN23" s="12">
        <v>39311.454573741918</v>
      </c>
      <c r="AO23" s="12">
        <v>39491.946983760841</v>
      </c>
      <c r="AP23" s="12">
        <v>43152.485904968475</v>
      </c>
      <c r="AQ23" s="12">
        <v>45715.796451887276</v>
      </c>
      <c r="AR23" s="12">
        <v>47247.349888069621</v>
      </c>
      <c r="AS23" s="12">
        <v>49753.324610566342</v>
      </c>
      <c r="AT23" s="12">
        <v>50372.848600612138</v>
      </c>
      <c r="AU23" s="12">
        <v>50654.679074657754</v>
      </c>
      <c r="AV23" s="12">
        <v>50440.876023988269</v>
      </c>
      <c r="AW23" s="12">
        <v>48194.35328678201</v>
      </c>
      <c r="AX23" s="12">
        <v>47695.840747197108</v>
      </c>
      <c r="AY23" s="12">
        <v>47181.40268191923</v>
      </c>
      <c r="AZ23" s="12">
        <v>42991.978011750463</v>
      </c>
      <c r="BA23" s="12">
        <v>40820.144658723613</v>
      </c>
      <c r="BB23" s="12">
        <v>40530.367107963219</v>
      </c>
      <c r="BC23" s="12">
        <v>40593.423348387994</v>
      </c>
      <c r="BD23" s="12">
        <v>41347.832863451084</v>
      </c>
      <c r="BE23" s="12">
        <v>42335.305761539967</v>
      </c>
      <c r="BF23" s="12">
        <v>42211.798017907</v>
      </c>
      <c r="BG23" s="12">
        <v>41825.463291993583</v>
      </c>
      <c r="BH23" s="12">
        <v>41105.711279527452</v>
      </c>
      <c r="BI23" s="12">
        <v>40636.901806864429</v>
      </c>
      <c r="BJ23" s="12">
        <v>41305.136137560687</v>
      </c>
      <c r="BK23" s="12">
        <v>41705.191108098094</v>
      </c>
      <c r="BL23" s="12">
        <v>41292.409087104745</v>
      </c>
      <c r="BM23" s="12">
        <v>40661.043302609134</v>
      </c>
      <c r="BN23" s="12">
        <v>39513.522549971967</v>
      </c>
      <c r="BO23" s="12">
        <v>37958.237313536119</v>
      </c>
      <c r="BP23" s="12">
        <v>37695.300939143373</v>
      </c>
      <c r="BQ23" s="12">
        <v>35865.718723326725</v>
      </c>
      <c r="BR23" s="12">
        <v>33469.998474425709</v>
      </c>
      <c r="BS23" s="12">
        <v>33477.074555409599</v>
      </c>
      <c r="BT23" s="12">
        <v>33110.17360095695</v>
      </c>
      <c r="BU23" s="12">
        <v>31735.019659987895</v>
      </c>
      <c r="BV23" s="12">
        <v>29149.034120640277</v>
      </c>
      <c r="BW23" s="12">
        <v>27650.535355256769</v>
      </c>
      <c r="BX23" s="12">
        <v>26459.552895631194</v>
      </c>
      <c r="BY23" s="12">
        <v>22756.227967736442</v>
      </c>
      <c r="BZ23" s="12">
        <v>20028.272192966735</v>
      </c>
      <c r="CA23" s="12">
        <v>17557.326308979173</v>
      </c>
      <c r="CB23" s="12">
        <v>14462.656940165547</v>
      </c>
      <c r="CC23" s="12">
        <v>11225.977758202074</v>
      </c>
      <c r="CD23" s="12">
        <v>9739.9241912037342</v>
      </c>
      <c r="CE23" s="12">
        <v>10320.325663883808</v>
      </c>
      <c r="CF23" s="12">
        <v>9974.4744691594133</v>
      </c>
      <c r="CG23" s="12">
        <v>9344.2459225127768</v>
      </c>
      <c r="CH23" s="12">
        <v>8671.0770756357215</v>
      </c>
      <c r="CI23" s="12">
        <v>8128.0725102946253</v>
      </c>
      <c r="CJ23" s="12">
        <v>7296.1079610167162</v>
      </c>
      <c r="CK23" s="12">
        <v>6041.1473108646869</v>
      </c>
      <c r="CL23" s="12">
        <v>5122.1535399355935</v>
      </c>
      <c r="CM23" s="12">
        <v>4378.2796722798957</v>
      </c>
      <c r="CN23" s="12">
        <v>3671.5073473232828</v>
      </c>
      <c r="CO23" s="12">
        <v>2981.0780466714409</v>
      </c>
      <c r="CP23" s="12">
        <v>2413.4127178702784</v>
      </c>
      <c r="CQ23" s="12">
        <v>2078.5949038926119</v>
      </c>
      <c r="CR23" s="12">
        <v>1594.6109127345981</v>
      </c>
      <c r="CS23" s="12">
        <v>1222.1900908259117</v>
      </c>
      <c r="CT23" s="12">
        <v>994.71524943968996</v>
      </c>
      <c r="CU23" s="12">
        <v>754.89052614480954</v>
      </c>
      <c r="CV23" s="12">
        <v>558.78220286802662</v>
      </c>
      <c r="CW23" s="12">
        <v>353.94759683836713</v>
      </c>
      <c r="CX23" s="12">
        <v>212.96713796015786</v>
      </c>
      <c r="CY23" s="12">
        <v>401.47017530673264</v>
      </c>
    </row>
    <row r="24" spans="1:103">
      <c r="A24" s="12" t="s">
        <v>135</v>
      </c>
      <c r="B24" s="13">
        <v>2821923.5294494792</v>
      </c>
      <c r="C24" s="13">
        <v>16965.162007096544</v>
      </c>
      <c r="D24" s="13">
        <v>16851.984612133718</v>
      </c>
      <c r="E24" s="12">
        <v>17949.68649371581</v>
      </c>
      <c r="F24" s="12">
        <v>20203.421392778848</v>
      </c>
      <c r="G24" s="12">
        <v>21696.294031213583</v>
      </c>
      <c r="H24" s="12">
        <v>23498.178277081613</v>
      </c>
      <c r="I24" s="12">
        <v>25244.435615807863</v>
      </c>
      <c r="J24" s="12">
        <v>26955.997455707733</v>
      </c>
      <c r="K24" s="12">
        <v>28526.330275182892</v>
      </c>
      <c r="L24" s="12">
        <v>29451.150490973178</v>
      </c>
      <c r="M24" s="12">
        <v>28389.448310034666</v>
      </c>
      <c r="N24" s="12">
        <v>27576.132683161224</v>
      </c>
      <c r="O24" s="12">
        <v>30357.415447885051</v>
      </c>
      <c r="P24" s="12">
        <v>27095.147689767222</v>
      </c>
      <c r="Q24" s="12">
        <v>23612.222951754047</v>
      </c>
      <c r="R24" s="12">
        <v>24405.585023592503</v>
      </c>
      <c r="S24" s="12">
        <v>25996.296130596089</v>
      </c>
      <c r="T24" s="12">
        <v>27106.340084539388</v>
      </c>
      <c r="U24" s="12">
        <v>26505.356634860473</v>
      </c>
      <c r="V24" s="12">
        <v>26715.596676315003</v>
      </c>
      <c r="W24" s="12">
        <v>27509.199791020957</v>
      </c>
      <c r="X24" s="12">
        <v>28426.267747761511</v>
      </c>
      <c r="Y24" s="12">
        <v>30092.749266142568</v>
      </c>
      <c r="Z24" s="12">
        <v>33041.773105676381</v>
      </c>
      <c r="AA24" s="12">
        <v>37165.170854060379</v>
      </c>
      <c r="AB24" s="12">
        <v>35765.997348904559</v>
      </c>
      <c r="AC24" s="12">
        <v>35825.247375565843</v>
      </c>
      <c r="AD24" s="12">
        <v>39725.454839154292</v>
      </c>
      <c r="AE24" s="12">
        <v>41617.044691774601</v>
      </c>
      <c r="AF24" s="12">
        <v>41422.68803545292</v>
      </c>
      <c r="AG24" s="12">
        <v>40937.108685830899</v>
      </c>
      <c r="AH24" s="12">
        <v>41077.252016453655</v>
      </c>
      <c r="AI24" s="12">
        <v>40829.865257088735</v>
      </c>
      <c r="AJ24" s="12">
        <v>40758.204690871062</v>
      </c>
      <c r="AK24" s="12">
        <v>41457.128828352506</v>
      </c>
      <c r="AL24" s="12">
        <v>41467.922352446578</v>
      </c>
      <c r="AM24" s="12">
        <v>41264.766052089595</v>
      </c>
      <c r="AN24" s="12">
        <v>39480.687502208915</v>
      </c>
      <c r="AO24" s="12">
        <v>39304.721758412612</v>
      </c>
      <c r="AP24" s="12">
        <v>42680.431652439111</v>
      </c>
      <c r="AQ24" s="12">
        <v>45778.661233994724</v>
      </c>
      <c r="AR24" s="12">
        <v>46897.554893502325</v>
      </c>
      <c r="AS24" s="12">
        <v>49668.618897043059</v>
      </c>
      <c r="AT24" s="12">
        <v>50338.65579277373</v>
      </c>
      <c r="AU24" s="12">
        <v>50613.915742509154</v>
      </c>
      <c r="AV24" s="12">
        <v>50478.192153018135</v>
      </c>
      <c r="AW24" s="12">
        <v>48549.838929204976</v>
      </c>
      <c r="AX24" s="12">
        <v>47354.808574324328</v>
      </c>
      <c r="AY24" s="12">
        <v>47583.29711620295</v>
      </c>
      <c r="AZ24" s="12">
        <v>43299.103372800382</v>
      </c>
      <c r="BA24" s="12">
        <v>40869.473668364481</v>
      </c>
      <c r="BB24" s="12">
        <v>40511.681579566357</v>
      </c>
      <c r="BC24" s="12">
        <v>40587.787944363939</v>
      </c>
      <c r="BD24" s="12">
        <v>41193.337987015329</v>
      </c>
      <c r="BE24" s="12">
        <v>42284.855709989897</v>
      </c>
      <c r="BF24" s="12">
        <v>42250.320832094105</v>
      </c>
      <c r="BG24" s="12">
        <v>41811.860685853979</v>
      </c>
      <c r="BH24" s="12">
        <v>41206.072407933301</v>
      </c>
      <c r="BI24" s="12">
        <v>40581.808017569841</v>
      </c>
      <c r="BJ24" s="12">
        <v>41201.702869688874</v>
      </c>
      <c r="BK24" s="12">
        <v>41692.536226559525</v>
      </c>
      <c r="BL24" s="12">
        <v>41327.063568352904</v>
      </c>
      <c r="BM24" s="12">
        <v>40672.117436401044</v>
      </c>
      <c r="BN24" s="12">
        <v>39638.644909106057</v>
      </c>
      <c r="BO24" s="12">
        <v>38041.548163041196</v>
      </c>
      <c r="BP24" s="12">
        <v>37542.067642027847</v>
      </c>
      <c r="BQ24" s="12">
        <v>36263.105446901078</v>
      </c>
      <c r="BR24" s="12">
        <v>33416.311494308626</v>
      </c>
      <c r="BS24" s="12">
        <v>33435.689124901153</v>
      </c>
      <c r="BT24" s="12">
        <v>33134.132542877895</v>
      </c>
      <c r="BU24" s="12">
        <v>31853.305772156484</v>
      </c>
      <c r="BV24" s="12">
        <v>29382.57751481175</v>
      </c>
      <c r="BW24" s="12">
        <v>27546.128457679311</v>
      </c>
      <c r="BX24" s="12">
        <v>26623.892715635877</v>
      </c>
      <c r="BY24" s="12">
        <v>23094.009447949938</v>
      </c>
      <c r="BZ24" s="12">
        <v>20062.631834477437</v>
      </c>
      <c r="CA24" s="12">
        <v>17841.746912337978</v>
      </c>
      <c r="CB24" s="12">
        <v>14580.711878456763</v>
      </c>
      <c r="CC24" s="12">
        <v>11582.693130491125</v>
      </c>
      <c r="CD24" s="12">
        <v>9585.4912034257795</v>
      </c>
      <c r="CE24" s="12">
        <v>10298.551820066312</v>
      </c>
      <c r="CF24" s="12">
        <v>9952.8809108404657</v>
      </c>
      <c r="CG24" s="12">
        <v>9361.2801243227077</v>
      </c>
      <c r="CH24" s="12">
        <v>8672.2040992338607</v>
      </c>
      <c r="CI24" s="12">
        <v>8118.5640671783767</v>
      </c>
      <c r="CJ24" s="12">
        <v>7330.2510433851076</v>
      </c>
      <c r="CK24" s="12">
        <v>6104.0711067852362</v>
      </c>
      <c r="CL24" s="12">
        <v>5100.4220543095853</v>
      </c>
      <c r="CM24" s="12">
        <v>4408.4058673946338</v>
      </c>
      <c r="CN24" s="12">
        <v>3679.0285959017101</v>
      </c>
      <c r="CO24" s="12">
        <v>2994.0862725223078</v>
      </c>
      <c r="CP24" s="12">
        <v>2408.6200214687055</v>
      </c>
      <c r="CQ24" s="12">
        <v>2064.8693444740798</v>
      </c>
      <c r="CR24" s="12">
        <v>1604.5401867529083</v>
      </c>
      <c r="CS24" s="12">
        <v>1218.8436151305152</v>
      </c>
      <c r="CT24" s="12">
        <v>988.33901604930088</v>
      </c>
      <c r="CU24" s="12">
        <v>757.18149425667707</v>
      </c>
      <c r="CV24" s="12">
        <v>556.96667350547841</v>
      </c>
      <c r="CW24" s="12">
        <v>359.02347669150697</v>
      </c>
      <c r="CX24" s="12">
        <v>213.1439484074794</v>
      </c>
      <c r="CY24" s="12">
        <v>402.43774518394258</v>
      </c>
    </row>
    <row r="25" spans="1:103">
      <c r="A25" s="12" t="s">
        <v>136</v>
      </c>
      <c r="B25" s="13">
        <v>2821442.808035051</v>
      </c>
      <c r="C25" s="13">
        <v>16964.709943327198</v>
      </c>
      <c r="D25" s="13">
        <v>16891.871322413415</v>
      </c>
      <c r="E25" s="12">
        <v>17701.900288791188</v>
      </c>
      <c r="F25" s="12">
        <v>20098.375794295487</v>
      </c>
      <c r="G25" s="12">
        <v>21548.460776806609</v>
      </c>
      <c r="H25" s="12">
        <v>23341.847465894316</v>
      </c>
      <c r="I25" s="12">
        <v>25115.249617119272</v>
      </c>
      <c r="J25" s="12">
        <v>26778.418295046726</v>
      </c>
      <c r="K25" s="12">
        <v>28440.366887345317</v>
      </c>
      <c r="L25" s="12">
        <v>29315.878718060398</v>
      </c>
      <c r="M25" s="12">
        <v>28869.380018252832</v>
      </c>
      <c r="N25" s="12">
        <v>27035.672806357386</v>
      </c>
      <c r="O25" s="12">
        <v>30433.566982471362</v>
      </c>
      <c r="P25" s="12">
        <v>27695.3832574974</v>
      </c>
      <c r="Q25" s="12">
        <v>23577.46522731298</v>
      </c>
      <c r="R25" s="12">
        <v>24308.802558616728</v>
      </c>
      <c r="S25" s="12">
        <v>25772.665434519608</v>
      </c>
      <c r="T25" s="12">
        <v>27179.369451219762</v>
      </c>
      <c r="U25" s="12">
        <v>26551.270342333843</v>
      </c>
      <c r="V25" s="12">
        <v>26610.162345662848</v>
      </c>
      <c r="W25" s="12">
        <v>27518.275075553192</v>
      </c>
      <c r="X25" s="12">
        <v>28234.909955300034</v>
      </c>
      <c r="Y25" s="12">
        <v>30089.600589719787</v>
      </c>
      <c r="Z25" s="12">
        <v>32363.66254314137</v>
      </c>
      <c r="AA25" s="12">
        <v>37219.837314243967</v>
      </c>
      <c r="AB25" s="12">
        <v>36061.097973982469</v>
      </c>
      <c r="AC25" s="12">
        <v>35426.234872042565</v>
      </c>
      <c r="AD25" s="12">
        <v>39446.142304416178</v>
      </c>
      <c r="AE25" s="12">
        <v>41587.086330208986</v>
      </c>
      <c r="AF25" s="12">
        <v>41506.591135737755</v>
      </c>
      <c r="AG25" s="12">
        <v>40922.680772882857</v>
      </c>
      <c r="AH25" s="12">
        <v>41052.695759814611</v>
      </c>
      <c r="AI25" s="12">
        <v>40933.541023766629</v>
      </c>
      <c r="AJ25" s="12">
        <v>40619.176201623966</v>
      </c>
      <c r="AK25" s="12">
        <v>41503.635926004448</v>
      </c>
      <c r="AL25" s="12">
        <v>41361.339003170928</v>
      </c>
      <c r="AM25" s="12">
        <v>41431.725716965491</v>
      </c>
      <c r="AN25" s="12">
        <v>39676.773619666797</v>
      </c>
      <c r="AO25" s="12">
        <v>39129.181682889233</v>
      </c>
      <c r="AP25" s="12">
        <v>42178.306658499321</v>
      </c>
      <c r="AQ25" s="12">
        <v>45864.984581365337</v>
      </c>
      <c r="AR25" s="12">
        <v>46529.160773506323</v>
      </c>
      <c r="AS25" s="12">
        <v>49580.113392352214</v>
      </c>
      <c r="AT25" s="12">
        <v>50302.719852118782</v>
      </c>
      <c r="AU25" s="12">
        <v>50564.468234937551</v>
      </c>
      <c r="AV25" s="12">
        <v>50501.90046053275</v>
      </c>
      <c r="AW25" s="12">
        <v>48941.702942875956</v>
      </c>
      <c r="AX25" s="12">
        <v>46964.501547028478</v>
      </c>
      <c r="AY25" s="12">
        <v>47996.966933047879</v>
      </c>
      <c r="AZ25" s="12">
        <v>43625.634023101404</v>
      </c>
      <c r="BA25" s="12">
        <v>40923.810012469905</v>
      </c>
      <c r="BB25" s="12">
        <v>40493.966636155979</v>
      </c>
      <c r="BC25" s="12">
        <v>40590.257678824215</v>
      </c>
      <c r="BD25" s="12">
        <v>41030.502009282973</v>
      </c>
      <c r="BE25" s="12">
        <v>42228.721659627066</v>
      </c>
      <c r="BF25" s="12">
        <v>42291.440039237757</v>
      </c>
      <c r="BG25" s="12">
        <v>41792.710923558196</v>
      </c>
      <c r="BH25" s="12">
        <v>41317.697469988096</v>
      </c>
      <c r="BI25" s="12">
        <v>40528.461202733888</v>
      </c>
      <c r="BJ25" s="12">
        <v>41091.136642867539</v>
      </c>
      <c r="BK25" s="12">
        <v>41676.682687622175</v>
      </c>
      <c r="BL25" s="12">
        <v>41361.538060820982</v>
      </c>
      <c r="BM25" s="12">
        <v>40676.495435197583</v>
      </c>
      <c r="BN25" s="12">
        <v>39768.514591521693</v>
      </c>
      <c r="BO25" s="12">
        <v>38133.789233664633</v>
      </c>
      <c r="BP25" s="12">
        <v>37357.193444576253</v>
      </c>
      <c r="BQ25" s="12">
        <v>36692.584799915247</v>
      </c>
      <c r="BR25" s="12">
        <v>33359.469007375439</v>
      </c>
      <c r="BS25" s="12">
        <v>33388.682628547554</v>
      </c>
      <c r="BT25" s="12">
        <v>33150.081196804415</v>
      </c>
      <c r="BU25" s="12">
        <v>31967.613428652272</v>
      </c>
      <c r="BV25" s="12">
        <v>29633.771249524238</v>
      </c>
      <c r="BW25" s="12">
        <v>27421.463374077539</v>
      </c>
      <c r="BX25" s="12">
        <v>26778.481107733438</v>
      </c>
      <c r="BY25" s="12">
        <v>23450.804145738184</v>
      </c>
      <c r="BZ25" s="12">
        <v>20080.119302889143</v>
      </c>
      <c r="CA25" s="12">
        <v>18135.04451678821</v>
      </c>
      <c r="CB25" s="12">
        <v>14688.938786194998</v>
      </c>
      <c r="CC25" s="12">
        <v>11973.84398963688</v>
      </c>
      <c r="CD25" s="12">
        <v>9422.3122005768473</v>
      </c>
      <c r="CE25" s="12">
        <v>10276.280393130175</v>
      </c>
      <c r="CF25" s="12">
        <v>9928.6442863973862</v>
      </c>
      <c r="CG25" s="12">
        <v>9379.9710997957882</v>
      </c>
      <c r="CH25" s="12">
        <v>8673.0536584277816</v>
      </c>
      <c r="CI25" s="12">
        <v>8105.7592667867757</v>
      </c>
      <c r="CJ25" s="12">
        <v>7362.8413609420195</v>
      </c>
      <c r="CK25" s="12">
        <v>6172.2638495101519</v>
      </c>
      <c r="CL25" s="12">
        <v>5075.2810599433442</v>
      </c>
      <c r="CM25" s="12">
        <v>4440.6350110563899</v>
      </c>
      <c r="CN25" s="12">
        <v>3686.1034186387742</v>
      </c>
      <c r="CO25" s="12">
        <v>3007.8050775233705</v>
      </c>
      <c r="CP25" s="12">
        <v>2404.8298917248012</v>
      </c>
      <c r="CQ25" s="12">
        <v>2049.5596377564639</v>
      </c>
      <c r="CR25" s="12">
        <v>1615.455692247441</v>
      </c>
      <c r="CS25" s="12">
        <v>1215.9138113409128</v>
      </c>
      <c r="CT25" s="12">
        <v>981.21905708689246</v>
      </c>
      <c r="CU25" s="12">
        <v>759.89732973130458</v>
      </c>
      <c r="CV25" s="12">
        <v>554.59266412711725</v>
      </c>
      <c r="CW25" s="12">
        <v>364.42602150305549</v>
      </c>
      <c r="CX25" s="12">
        <v>213.32406123415137</v>
      </c>
      <c r="CY25" s="12">
        <v>403.35918970098299</v>
      </c>
    </row>
    <row r="26" spans="1:103">
      <c r="A26" s="12" t="s">
        <v>140</v>
      </c>
      <c r="B26" s="13">
        <v>2820957.7023637565</v>
      </c>
      <c r="C26" s="13">
        <v>16964.252904711302</v>
      </c>
      <c r="D26" s="13">
        <v>16949.821750230472</v>
      </c>
      <c r="E26" s="12">
        <v>17446.30810506851</v>
      </c>
      <c r="F26" s="12">
        <v>19996.009375547481</v>
      </c>
      <c r="G26" s="12">
        <v>21400.808859435725</v>
      </c>
      <c r="H26" s="12">
        <v>23184.172526556496</v>
      </c>
      <c r="I26" s="12">
        <v>24987.159685907885</v>
      </c>
      <c r="J26" s="12">
        <v>26593.9564636998</v>
      </c>
      <c r="K26" s="12">
        <v>28350.276379671992</v>
      </c>
      <c r="L26" s="12">
        <v>29155.161001860575</v>
      </c>
      <c r="M26" s="12">
        <v>29401.314399694274</v>
      </c>
      <c r="N26" s="12">
        <v>26449.919160009598</v>
      </c>
      <c r="O26" s="12">
        <v>30486.918392301763</v>
      </c>
      <c r="P26" s="12">
        <v>28340.290357483569</v>
      </c>
      <c r="Q26" s="12">
        <v>23547.411687151667</v>
      </c>
      <c r="R26" s="12">
        <v>24214.979353965828</v>
      </c>
      <c r="S26" s="12">
        <v>25531.387717115849</v>
      </c>
      <c r="T26" s="12">
        <v>27256.669735273583</v>
      </c>
      <c r="U26" s="12">
        <v>26605.663958574834</v>
      </c>
      <c r="V26" s="12">
        <v>26500.74062729362</v>
      </c>
      <c r="W26" s="12">
        <v>27538.827800289659</v>
      </c>
      <c r="X26" s="12">
        <v>28039.684322780497</v>
      </c>
      <c r="Y26" s="12">
        <v>30114.37803440839</v>
      </c>
      <c r="Z26" s="12">
        <v>31639.585280964155</v>
      </c>
      <c r="AA26" s="12">
        <v>37270.681127972348</v>
      </c>
      <c r="AB26" s="12">
        <v>36396.360527631092</v>
      </c>
      <c r="AC26" s="12">
        <v>35015.33549482526</v>
      </c>
      <c r="AD26" s="12">
        <v>39149.505337233277</v>
      </c>
      <c r="AE26" s="12">
        <v>41551.556552534486</v>
      </c>
      <c r="AF26" s="12">
        <v>41596.658004987541</v>
      </c>
      <c r="AG26" s="12">
        <v>40907.550104054382</v>
      </c>
      <c r="AH26" s="12">
        <v>41023.504329915966</v>
      </c>
      <c r="AI26" s="12">
        <v>41049.814993646447</v>
      </c>
      <c r="AJ26" s="12">
        <v>40469.743383920555</v>
      </c>
      <c r="AK26" s="12">
        <v>41555.330130913069</v>
      </c>
      <c r="AL26" s="12">
        <v>41238.662384709125</v>
      </c>
      <c r="AM26" s="12">
        <v>41604.857787130932</v>
      </c>
      <c r="AN26" s="12">
        <v>39899.706631251225</v>
      </c>
      <c r="AO26" s="12">
        <v>38965.323941862844</v>
      </c>
      <c r="AP26" s="12">
        <v>41646.120241269295</v>
      </c>
      <c r="AQ26" s="12">
        <v>45974.756467209016</v>
      </c>
      <c r="AR26" s="12">
        <v>46142.176238445412</v>
      </c>
      <c r="AS26" s="12">
        <v>49487.809253425308</v>
      </c>
      <c r="AT26" s="12">
        <v>50265.04149232043</v>
      </c>
      <c r="AU26" s="12">
        <v>50506.34057451861</v>
      </c>
      <c r="AV26" s="12">
        <v>50512.008616946579</v>
      </c>
      <c r="AW26" s="12">
        <v>49369.924826461582</v>
      </c>
      <c r="AX26" s="12">
        <v>46524.94937524436</v>
      </c>
      <c r="AY26" s="12">
        <v>48422.405705133242</v>
      </c>
      <c r="AZ26" s="12">
        <v>43971.557132703987</v>
      </c>
      <c r="BA26" s="12">
        <v>40983.15029965766</v>
      </c>
      <c r="BB26" s="12">
        <v>40477.221605697472</v>
      </c>
      <c r="BC26" s="12">
        <v>40600.825466996845</v>
      </c>
      <c r="BD26" s="12">
        <v>40859.332070017626</v>
      </c>
      <c r="BE26" s="12">
        <v>42166.909668238863</v>
      </c>
      <c r="BF26" s="12">
        <v>42335.153615363153</v>
      </c>
      <c r="BG26" s="12">
        <v>41768.020143863745</v>
      </c>
      <c r="BH26" s="12">
        <v>41440.571608413098</v>
      </c>
      <c r="BI26" s="12">
        <v>40476.858607139926</v>
      </c>
      <c r="BJ26" s="12">
        <v>40973.448413884907</v>
      </c>
      <c r="BK26" s="12">
        <v>41657.635660391847</v>
      </c>
      <c r="BL26" s="12">
        <v>41395.832715286881</v>
      </c>
      <c r="BM26" s="12">
        <v>40674.19054045307</v>
      </c>
      <c r="BN26" s="12">
        <v>39903.121787116062</v>
      </c>
      <c r="BO26" s="12">
        <v>38234.942069798839</v>
      </c>
      <c r="BP26" s="12">
        <v>37140.768055383829</v>
      </c>
      <c r="BQ26" s="12">
        <v>37154.078052170924</v>
      </c>
      <c r="BR26" s="12">
        <v>33299.481820320259</v>
      </c>
      <c r="BS26" s="12">
        <v>33336.077724918468</v>
      </c>
      <c r="BT26" s="12">
        <v>33158.041100141752</v>
      </c>
      <c r="BU26" s="12">
        <v>32077.95752187914</v>
      </c>
      <c r="BV26" s="12">
        <v>29902.540215933666</v>
      </c>
      <c r="BW26" s="12">
        <v>27276.655194609324</v>
      </c>
      <c r="BX26" s="12">
        <v>26923.355160875446</v>
      </c>
      <c r="BY26" s="12">
        <v>23826.542301622139</v>
      </c>
      <c r="BZ26" s="12">
        <v>20080.818374216415</v>
      </c>
      <c r="CA26" s="12">
        <v>18437.155815347534</v>
      </c>
      <c r="CB26" s="12">
        <v>14787.439685045549</v>
      </c>
      <c r="CC26" s="12">
        <v>12399.125298650126</v>
      </c>
      <c r="CD26" s="12">
        <v>9250.4944625774297</v>
      </c>
      <c r="CE26" s="12">
        <v>10253.519089964158</v>
      </c>
      <c r="CF26" s="12">
        <v>9901.8017893724918</v>
      </c>
      <c r="CG26" s="12">
        <v>9400.3098108292452</v>
      </c>
      <c r="CH26" s="12">
        <v>8673.6260533240038</v>
      </c>
      <c r="CI26" s="12">
        <v>8089.7150757986074</v>
      </c>
      <c r="CJ26" s="12">
        <v>7393.9011051443485</v>
      </c>
      <c r="CK26" s="12">
        <v>6245.6304434711301</v>
      </c>
      <c r="CL26" s="12">
        <v>5046.8297876642937</v>
      </c>
      <c r="CM26" s="12">
        <v>4474.9313166970805</v>
      </c>
      <c r="CN26" s="12">
        <v>3692.7253003056371</v>
      </c>
      <c r="CO26" s="12">
        <v>3022.1939979097137</v>
      </c>
      <c r="CP26" s="12">
        <v>2402.0270701501995</v>
      </c>
      <c r="CQ26" s="12">
        <v>2032.7326563919896</v>
      </c>
      <c r="CR26" s="12">
        <v>1627.3080275801176</v>
      </c>
      <c r="CS26" s="12">
        <v>1213.3827045839387</v>
      </c>
      <c r="CT26" s="12">
        <v>973.3857649614738</v>
      </c>
      <c r="CU26" s="12">
        <v>763.02410852893786</v>
      </c>
      <c r="CV26" s="12">
        <v>551.68411524457963</v>
      </c>
      <c r="CW26" s="12">
        <v>370.12756996636074</v>
      </c>
      <c r="CX26" s="12">
        <v>213.50137771867927</v>
      </c>
      <c r="CY26" s="12">
        <v>404.22160587392739</v>
      </c>
    </row>
    <row r="27" spans="1:103" ht="62.25" customHeight="1">
      <c r="A27" s="39" t="s">
        <v>111</v>
      </c>
      <c r="B27" s="17"/>
      <c r="C27" s="17"/>
      <c r="D27" s="17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</row>
    <row r="29" spans="1:103" s="18" customFormat="1"/>
    <row r="31" spans="1:103" s="22" customFormat="1" ht="13.5">
      <c r="A31" s="4" t="s">
        <v>110</v>
      </c>
      <c r="B31" s="5" t="s">
        <v>0</v>
      </c>
      <c r="C31" s="20" t="s">
        <v>179</v>
      </c>
      <c r="D31" s="21" t="s">
        <v>51</v>
      </c>
      <c r="E31" s="21" t="s">
        <v>52</v>
      </c>
      <c r="F31" s="21" t="s">
        <v>53</v>
      </c>
      <c r="G31" s="21" t="s">
        <v>54</v>
      </c>
      <c r="H31" s="21" t="s">
        <v>55</v>
      </c>
      <c r="I31" s="21" t="s">
        <v>56</v>
      </c>
      <c r="J31" s="21" t="s">
        <v>57</v>
      </c>
      <c r="K31" s="21" t="s">
        <v>58</v>
      </c>
      <c r="L31" s="21" t="s">
        <v>59</v>
      </c>
      <c r="M31" s="21" t="s">
        <v>180</v>
      </c>
      <c r="N31" s="21" t="s">
        <v>181</v>
      </c>
      <c r="O31" s="21" t="s">
        <v>182</v>
      </c>
      <c r="P31" s="21" t="s">
        <v>183</v>
      </c>
      <c r="Q31" s="21" t="s">
        <v>184</v>
      </c>
      <c r="R31" s="21" t="s">
        <v>185</v>
      </c>
      <c r="S31" s="21" t="s">
        <v>186</v>
      </c>
      <c r="T31" s="21" t="s">
        <v>187</v>
      </c>
      <c r="U31" s="21" t="s">
        <v>188</v>
      </c>
      <c r="V31" s="21" t="s">
        <v>189</v>
      </c>
      <c r="W31" s="21" t="s">
        <v>178</v>
      </c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4"/>
      <c r="BL31" s="24"/>
      <c r="BM31" s="24"/>
      <c r="BN31" s="24"/>
      <c r="BO31" s="24"/>
      <c r="BP31" s="24"/>
      <c r="BQ31" s="24"/>
      <c r="BR31" s="24"/>
      <c r="BS31" s="24"/>
      <c r="BT31" s="24"/>
      <c r="BU31" s="24"/>
      <c r="BV31" s="24"/>
      <c r="BW31" s="24"/>
      <c r="BX31" s="24"/>
      <c r="BY31" s="24"/>
      <c r="BZ31" s="24"/>
      <c r="CA31" s="24"/>
      <c r="CB31" s="24"/>
      <c r="CC31" s="24"/>
      <c r="CD31" s="24"/>
      <c r="CE31" s="24"/>
      <c r="CF31" s="24"/>
      <c r="CG31" s="24"/>
      <c r="CH31" s="24"/>
      <c r="CI31" s="24"/>
      <c r="CJ31" s="24"/>
      <c r="CK31" s="24"/>
      <c r="CL31" s="24"/>
      <c r="CM31" s="24"/>
      <c r="CN31" s="24"/>
    </row>
    <row r="32" spans="1:103">
      <c r="A32" s="12" t="s">
        <v>114</v>
      </c>
      <c r="B32" s="13">
        <v>2830944.4832280432</v>
      </c>
      <c r="C32" s="13">
        <v>106307.00425908105</v>
      </c>
      <c r="D32" s="13">
        <v>139761.51549082439</v>
      </c>
      <c r="E32" s="13">
        <v>132308.0467102546</v>
      </c>
      <c r="F32" s="13">
        <v>135798.89091978595</v>
      </c>
      <c r="G32" s="13">
        <v>169928.71471387392</v>
      </c>
      <c r="H32" s="13">
        <v>204022.45120546108</v>
      </c>
      <c r="I32" s="13">
        <v>206182.7230800027</v>
      </c>
      <c r="J32" s="13">
        <v>212523.70225140627</v>
      </c>
      <c r="K32" s="13">
        <v>251003.90474553558</v>
      </c>
      <c r="L32" s="13">
        <v>222117.04030294984</v>
      </c>
      <c r="M32" s="13">
        <v>209276.03666156257</v>
      </c>
      <c r="N32" s="13">
        <v>208354.28262880369</v>
      </c>
      <c r="O32" s="13">
        <v>197165.7623519536</v>
      </c>
      <c r="P32" s="13">
        <v>166738.23313653332</v>
      </c>
      <c r="Q32" s="13">
        <v>123247.69993888205</v>
      </c>
      <c r="R32" s="13">
        <v>61824.916508100388</v>
      </c>
      <c r="S32" s="13">
        <v>46016.503306820436</v>
      </c>
      <c r="T32" s="13">
        <v>24607.762351461257</v>
      </c>
      <c r="U32" s="13">
        <v>10603.318859358529</v>
      </c>
      <c r="V32" s="13">
        <v>2780.2784911221584</v>
      </c>
      <c r="W32" s="13">
        <v>375.6953142697655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</row>
    <row r="33" spans="1:92">
      <c r="A33" s="12" t="s">
        <v>115</v>
      </c>
      <c r="B33" s="13">
        <v>2830562.0761493919</v>
      </c>
      <c r="C33" s="13">
        <v>105583.81100650734</v>
      </c>
      <c r="D33" s="13">
        <v>139563.67826998717</v>
      </c>
      <c r="E33" s="13">
        <v>132454.32617261357</v>
      </c>
      <c r="F33" s="13">
        <v>135574.38827487073</v>
      </c>
      <c r="G33" s="13">
        <v>169275.83162215981</v>
      </c>
      <c r="H33" s="13">
        <v>203647.54757668474</v>
      </c>
      <c r="I33" s="13">
        <v>206183.05551464512</v>
      </c>
      <c r="J33" s="13">
        <v>211951.62565877673</v>
      </c>
      <c r="K33" s="13">
        <v>250904.09016398978</v>
      </c>
      <c r="L33" s="13">
        <v>222704.56333027931</v>
      </c>
      <c r="M33" s="13">
        <v>209103.67586653866</v>
      </c>
      <c r="N33" s="13">
        <v>208292.64422021588</v>
      </c>
      <c r="O33" s="13">
        <v>197471.65109411557</v>
      </c>
      <c r="P33" s="13">
        <v>167097.0166365777</v>
      </c>
      <c r="Q33" s="13">
        <v>124018.10786203158</v>
      </c>
      <c r="R33" s="13">
        <v>62224.396162120785</v>
      </c>
      <c r="S33" s="13">
        <v>46097.299260495987</v>
      </c>
      <c r="T33" s="13">
        <v>24671.028409747691</v>
      </c>
      <c r="U33" s="13">
        <v>10581.514270147843</v>
      </c>
      <c r="V33" s="13">
        <v>2785.91189700431</v>
      </c>
      <c r="W33" s="13">
        <v>375.91287988179164</v>
      </c>
    </row>
    <row r="34" spans="1:92" ht="14.25">
      <c r="A34" s="12" t="s">
        <v>116</v>
      </c>
      <c r="B34" s="13">
        <v>2830175.5870972816</v>
      </c>
      <c r="C34" s="13">
        <v>104872.41677038158</v>
      </c>
      <c r="D34" s="13">
        <v>139382.48657498436</v>
      </c>
      <c r="E34" s="13">
        <v>132584.83860497017</v>
      </c>
      <c r="F34" s="13">
        <v>135352.49038020219</v>
      </c>
      <c r="G34" s="13">
        <v>168637.35020311238</v>
      </c>
      <c r="H34" s="13">
        <v>203243.29147573357</v>
      </c>
      <c r="I34" s="13">
        <v>206169.99899753043</v>
      </c>
      <c r="J34" s="13">
        <v>211417.75615758813</v>
      </c>
      <c r="K34" s="13">
        <v>250757.57738467143</v>
      </c>
      <c r="L34" s="13">
        <v>223315.55466914037</v>
      </c>
      <c r="M34" s="13">
        <v>208928.92019346287</v>
      </c>
      <c r="N34" s="13">
        <v>208228.08824589316</v>
      </c>
      <c r="O34" s="13">
        <v>197751.72590713215</v>
      </c>
      <c r="P34" s="13">
        <v>167467.32651442569</v>
      </c>
      <c r="Q34" s="13">
        <v>124777.31548417133</v>
      </c>
      <c r="R34" s="13">
        <v>62650.201439976678</v>
      </c>
      <c r="S34" s="13">
        <v>46170.507851296272</v>
      </c>
      <c r="T34" s="13">
        <v>24739.688987871312</v>
      </c>
      <c r="U34" s="13">
        <v>10559.597185365026</v>
      </c>
      <c r="V34" s="13">
        <v>2791.8727572383818</v>
      </c>
      <c r="W34" s="13">
        <v>376.5813121345542</v>
      </c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6"/>
      <c r="BL34" s="26"/>
      <c r="BM34" s="26"/>
      <c r="BN34" s="26"/>
      <c r="BO34" s="26"/>
      <c r="BP34" s="26"/>
      <c r="BQ34" s="26"/>
      <c r="BR34" s="26"/>
      <c r="BS34" s="26"/>
      <c r="BT34" s="26"/>
      <c r="BU34" s="26"/>
      <c r="BV34" s="26"/>
      <c r="BW34" s="26"/>
      <c r="BX34" s="26"/>
      <c r="BY34" s="26"/>
      <c r="BZ34" s="26"/>
      <c r="CA34" s="26"/>
      <c r="CB34" s="26"/>
      <c r="CC34" s="26"/>
      <c r="CD34" s="26"/>
      <c r="CE34" s="26"/>
      <c r="CF34" s="26"/>
      <c r="CG34" s="26"/>
      <c r="CH34" s="26"/>
      <c r="CI34" s="26"/>
      <c r="CJ34" s="26"/>
      <c r="CK34" s="26"/>
      <c r="CL34" s="26"/>
      <c r="CM34" s="26"/>
      <c r="CN34" s="26"/>
    </row>
    <row r="35" spans="1:92">
      <c r="A35" s="12" t="s">
        <v>117</v>
      </c>
      <c r="B35" s="13">
        <v>2829784.8298502769</v>
      </c>
      <c r="C35" s="13">
        <v>104172.81807895392</v>
      </c>
      <c r="D35" s="13">
        <v>139217.93864337305</v>
      </c>
      <c r="E35" s="13">
        <v>132699.58422521359</v>
      </c>
      <c r="F35" s="13">
        <v>135133.19555093843</v>
      </c>
      <c r="G35" s="13">
        <v>168013.2699349114</v>
      </c>
      <c r="H35" s="13">
        <v>202809.68526454264</v>
      </c>
      <c r="I35" s="13">
        <v>206143.55522211609</v>
      </c>
      <c r="J35" s="13">
        <v>210922.07968720162</v>
      </c>
      <c r="K35" s="13">
        <v>250564.38753047539</v>
      </c>
      <c r="L35" s="13">
        <v>223949.99991267768</v>
      </c>
      <c r="M35" s="13">
        <v>208751.77221898088</v>
      </c>
      <c r="N35" s="13">
        <v>208160.61817443752</v>
      </c>
      <c r="O35" s="13">
        <v>198006.0463801013</v>
      </c>
      <c r="P35" s="13">
        <v>167849.1388104049</v>
      </c>
      <c r="Q35" s="13">
        <v>125525.41407437537</v>
      </c>
      <c r="R35" s="13">
        <v>63102.096347474551</v>
      </c>
      <c r="S35" s="13">
        <v>46236.247737732941</v>
      </c>
      <c r="T35" s="13">
        <v>24813.636134253309</v>
      </c>
      <c r="U35" s="13">
        <v>10537.577790297588</v>
      </c>
      <c r="V35" s="13">
        <v>2798.1332531892049</v>
      </c>
      <c r="W35" s="13">
        <v>377.6348786254818</v>
      </c>
    </row>
    <row r="36" spans="1:92">
      <c r="A36" s="12" t="s">
        <v>118</v>
      </c>
      <c r="B36" s="13">
        <v>2829389.6234496674</v>
      </c>
      <c r="C36" s="13">
        <v>103485.01146062167</v>
      </c>
      <c r="D36" s="13">
        <v>139070.03271277153</v>
      </c>
      <c r="E36" s="13">
        <v>132798.56325122918</v>
      </c>
      <c r="F36" s="13">
        <v>134916.50210244753</v>
      </c>
      <c r="G36" s="13">
        <v>167403.59029566136</v>
      </c>
      <c r="H36" s="13">
        <v>202346.73130491917</v>
      </c>
      <c r="I36" s="13">
        <v>206103.72588171414</v>
      </c>
      <c r="J36" s="13">
        <v>210464.58219086198</v>
      </c>
      <c r="K36" s="13">
        <v>250324.54171788425</v>
      </c>
      <c r="L36" s="13">
        <v>224607.88466002641</v>
      </c>
      <c r="M36" s="13">
        <v>208572.23451785051</v>
      </c>
      <c r="N36" s="13">
        <v>208090.2374713989</v>
      </c>
      <c r="O36" s="13">
        <v>198234.67201068951</v>
      </c>
      <c r="P36" s="13">
        <v>168242.42959087211</v>
      </c>
      <c r="Q36" s="13">
        <v>126262.49445783308</v>
      </c>
      <c r="R36" s="13">
        <v>63579.846409445599</v>
      </c>
      <c r="S36" s="13">
        <v>46294.636259094586</v>
      </c>
      <c r="T36" s="13">
        <v>24892.763124736241</v>
      </c>
      <c r="U36" s="13">
        <v>10515.465540655063</v>
      </c>
      <c r="V36" s="13">
        <v>2804.6653457849598</v>
      </c>
      <c r="W36" s="13">
        <v>379.01314316994257</v>
      </c>
    </row>
    <row r="37" spans="1:92">
      <c r="A37" s="12" t="s">
        <v>119</v>
      </c>
      <c r="B37" s="13">
        <v>2828989.7920229803</v>
      </c>
      <c r="C37" s="13">
        <v>102808.99344392926</v>
      </c>
      <c r="D37" s="13">
        <v>138938.76702085894</v>
      </c>
      <c r="E37" s="13">
        <v>132881.77590089844</v>
      </c>
      <c r="F37" s="13">
        <v>134702.40835030773</v>
      </c>
      <c r="G37" s="13">
        <v>166808.31076339149</v>
      </c>
      <c r="H37" s="13">
        <v>201854.43195854279</v>
      </c>
      <c r="I37" s="13">
        <v>206050.51266949068</v>
      </c>
      <c r="J37" s="13">
        <v>210045.24961569646</v>
      </c>
      <c r="K37" s="13">
        <v>250038.06105696983</v>
      </c>
      <c r="L37" s="13">
        <v>225289.19451631012</v>
      </c>
      <c r="M37" s="13">
        <v>208390.30966294298</v>
      </c>
      <c r="N37" s="13">
        <v>208016.94959927749</v>
      </c>
      <c r="O37" s="13">
        <v>198437.66220524773</v>
      </c>
      <c r="P37" s="13">
        <v>168647.17494820771</v>
      </c>
      <c r="Q37" s="13">
        <v>126988.64701760701</v>
      </c>
      <c r="R37" s="13">
        <v>64083.21866092876</v>
      </c>
      <c r="S37" s="13">
        <v>46345.789447874864</v>
      </c>
      <c r="T37" s="13">
        <v>24976.964454547418</v>
      </c>
      <c r="U37" s="13">
        <v>10493.269199143782</v>
      </c>
      <c r="V37" s="13">
        <v>2811.4409013090994</v>
      </c>
      <c r="W37" s="13">
        <v>380.66062949797265</v>
      </c>
    </row>
    <row r="38" spans="1:92">
      <c r="A38" s="12" t="s">
        <v>120</v>
      </c>
      <c r="B38" s="13">
        <v>2828585.164613409</v>
      </c>
      <c r="C38" s="13">
        <v>102144.76055756808</v>
      </c>
      <c r="D38" s="13">
        <v>138824.13980537571</v>
      </c>
      <c r="E38" s="13">
        <v>132949.22239209877</v>
      </c>
      <c r="F38" s="13">
        <v>134490.91261030728</v>
      </c>
      <c r="G38" s="13">
        <v>166227.43081605592</v>
      </c>
      <c r="H38" s="13">
        <v>201332.78958696523</v>
      </c>
      <c r="I38" s="13">
        <v>205983.91727846628</v>
      </c>
      <c r="J38" s="13">
        <v>209664.06791271406</v>
      </c>
      <c r="K38" s="13">
        <v>249704.96665139514</v>
      </c>
      <c r="L38" s="13">
        <v>225993.91509263875</v>
      </c>
      <c r="M38" s="13">
        <v>208206.00022524412</v>
      </c>
      <c r="N38" s="13">
        <v>207940.75801752624</v>
      </c>
      <c r="O38" s="13">
        <v>198615.07627892788</v>
      </c>
      <c r="P38" s="13">
        <v>169063.35100080966</v>
      </c>
      <c r="Q38" s="13">
        <v>127703.96169638398</v>
      </c>
      <c r="R38" s="13">
        <v>64611.981638402576</v>
      </c>
      <c r="S38" s="13">
        <v>46389.822042094776</v>
      </c>
      <c r="T38" s="13">
        <v>25066.135830216524</v>
      </c>
      <c r="U38" s="13">
        <v>10470.996870542163</v>
      </c>
      <c r="V38" s="13">
        <v>2818.431805961784</v>
      </c>
      <c r="W38" s="13">
        <v>382.52650371436675</v>
      </c>
    </row>
    <row r="39" spans="1:92">
      <c r="A39" s="12" t="s">
        <v>121</v>
      </c>
      <c r="B39" s="13">
        <v>2828175.5750149898</v>
      </c>
      <c r="C39" s="13">
        <v>101492.30933037621</v>
      </c>
      <c r="D39" s="13">
        <v>138726.14930412325</v>
      </c>
      <c r="E39" s="13">
        <v>133000.90294270383</v>
      </c>
      <c r="F39" s="13">
        <v>134282.01319844445</v>
      </c>
      <c r="G39" s="13">
        <v>165660.94993153357</v>
      </c>
      <c r="H39" s="13">
        <v>200781.80655161061</v>
      </c>
      <c r="I39" s="13">
        <v>205903.94140151577</v>
      </c>
      <c r="J39" s="13">
        <v>209321.02303680422</v>
      </c>
      <c r="K39" s="13">
        <v>249325.27959841554</v>
      </c>
      <c r="L39" s="13">
        <v>226722.03200610643</v>
      </c>
      <c r="M39" s="13">
        <v>208019.30877385565</v>
      </c>
      <c r="N39" s="13">
        <v>207861.66618255337</v>
      </c>
      <c r="O39" s="13">
        <v>198766.9734557987</v>
      </c>
      <c r="P39" s="13">
        <v>169490.93389308741</v>
      </c>
      <c r="Q39" s="13">
        <v>128408.52799822013</v>
      </c>
      <c r="R39" s="13">
        <v>65165.90537106587</v>
      </c>
      <c r="S39" s="13">
        <v>46426.847497519906</v>
      </c>
      <c r="T39" s="13">
        <v>25160.174161450497</v>
      </c>
      <c r="U39" s="13">
        <v>10448.656035331773</v>
      </c>
      <c r="V39" s="13">
        <v>2825.6100699162885</v>
      </c>
      <c r="W39" s="13">
        <v>384.56427455700253</v>
      </c>
    </row>
    <row r="40" spans="1:92">
      <c r="A40" s="12" t="s">
        <v>122</v>
      </c>
      <c r="B40" s="13">
        <v>2827760.8616133467</v>
      </c>
      <c r="C40" s="13">
        <v>100851.63629133847</v>
      </c>
      <c r="D40" s="13">
        <v>138644.79375496402</v>
      </c>
      <c r="E40" s="13">
        <v>133036.81777058323</v>
      </c>
      <c r="F40" s="13">
        <v>134075.7084309276</v>
      </c>
      <c r="G40" s="13">
        <v>165108.86758762837</v>
      </c>
      <c r="H40" s="13">
        <v>200201.48521377533</v>
      </c>
      <c r="I40" s="13">
        <v>205810.58673136838</v>
      </c>
      <c r="J40" s="13">
        <v>209016.10094673629</v>
      </c>
      <c r="K40" s="13">
        <v>248899.02098888083</v>
      </c>
      <c r="L40" s="13">
        <v>227473.53087978924</v>
      </c>
      <c r="M40" s="13">
        <v>207830.23787599619</v>
      </c>
      <c r="N40" s="13">
        <v>207779.67754772463</v>
      </c>
      <c r="O40" s="13">
        <v>198893.41286896192</v>
      </c>
      <c r="P40" s="13">
        <v>169929.89979545629</v>
      </c>
      <c r="Q40" s="13">
        <v>129102.43499027904</v>
      </c>
      <c r="R40" s="13">
        <v>65744.761372166773</v>
      </c>
      <c r="S40" s="13">
        <v>46456.977999773415</v>
      </c>
      <c r="T40" s="13">
        <v>25258.977552968754</v>
      </c>
      <c r="U40" s="13">
        <v>10426.253581937593</v>
      </c>
      <c r="V40" s="13">
        <v>2832.9479215554747</v>
      </c>
      <c r="W40" s="13">
        <v>386.73151053521951</v>
      </c>
    </row>
    <row r="41" spans="1:92">
      <c r="A41" s="12" t="s">
        <v>123</v>
      </c>
      <c r="B41" s="13">
        <v>2827340.8672318268</v>
      </c>
      <c r="C41" s="13">
        <v>100222.7379695861</v>
      </c>
      <c r="D41" s="13">
        <v>138580.07139582155</v>
      </c>
      <c r="E41" s="13">
        <v>133056.96709360264</v>
      </c>
      <c r="F41" s="13">
        <v>133871.99662417494</v>
      </c>
      <c r="G41" s="13">
        <v>164571.18326206904</v>
      </c>
      <c r="H41" s="13">
        <v>199591.827934628</v>
      </c>
      <c r="I41" s="13">
        <v>205703.85496060771</v>
      </c>
      <c r="J41" s="13">
        <v>208749.28760515826</v>
      </c>
      <c r="K41" s="13">
        <v>248426.21190723655</v>
      </c>
      <c r="L41" s="13">
        <v>228248.39734274344</v>
      </c>
      <c r="M41" s="13">
        <v>207638.7900970027</v>
      </c>
      <c r="N41" s="13">
        <v>207694.79556336586</v>
      </c>
      <c r="O41" s="13">
        <v>198994.45356066787</v>
      </c>
      <c r="P41" s="13">
        <v>170380.22490433117</v>
      </c>
      <c r="Q41" s="13">
        <v>129785.77130456414</v>
      </c>
      <c r="R41" s="13">
        <v>66348.322630379902</v>
      </c>
      <c r="S41" s="13">
        <v>46480.324476345777</v>
      </c>
      <c r="T41" s="13">
        <v>25362.445296301492</v>
      </c>
      <c r="U41" s="13">
        <v>10403.795837628992</v>
      </c>
      <c r="V41" s="13">
        <v>2840.4178925351048</v>
      </c>
      <c r="W41" s="13">
        <v>388.98957307483442</v>
      </c>
    </row>
    <row r="42" spans="1:92">
      <c r="A42" s="12" t="s">
        <v>124</v>
      </c>
      <c r="B42" s="13">
        <v>2826915.4389828658</v>
      </c>
      <c r="C42" s="13">
        <v>99605.61089439661</v>
      </c>
      <c r="D42" s="13">
        <v>138531.9804646805</v>
      </c>
      <c r="E42" s="13">
        <v>133061.35112962397</v>
      </c>
      <c r="F42" s="13">
        <v>133670.8760948148</v>
      </c>
      <c r="G42" s="13">
        <v>164047.89643250909</v>
      </c>
      <c r="H42" s="13">
        <v>198952.83707520965</v>
      </c>
      <c r="I42" s="13">
        <v>205583.74778167176</v>
      </c>
      <c r="J42" s="13">
        <v>208520.56897859598</v>
      </c>
      <c r="K42" s="13">
        <v>247906.87343152583</v>
      </c>
      <c r="L42" s="13">
        <v>229046.61703000305</v>
      </c>
      <c r="M42" s="13">
        <v>207444.9680003316</v>
      </c>
      <c r="N42" s="13">
        <v>207607.02367676547</v>
      </c>
      <c r="O42" s="13">
        <v>199070.15448243145</v>
      </c>
      <c r="P42" s="13">
        <v>170841.88544212069</v>
      </c>
      <c r="Q42" s="13">
        <v>130458.62513964412</v>
      </c>
      <c r="R42" s="13">
        <v>66976.363601231511</v>
      </c>
      <c r="S42" s="13">
        <v>46496.996608501897</v>
      </c>
      <c r="T42" s="13">
        <v>25470.477861554002</v>
      </c>
      <c r="U42" s="13">
        <v>10381.288598131125</v>
      </c>
      <c r="V42" s="13">
        <v>2847.992894284369</v>
      </c>
      <c r="W42" s="13">
        <v>391.30336483903568</v>
      </c>
    </row>
    <row r="43" spans="1:92" s="16" customFormat="1">
      <c r="A43" s="15" t="s">
        <v>125</v>
      </c>
      <c r="B43" s="15">
        <v>2826484.4281244292</v>
      </c>
      <c r="C43" s="15">
        <v>99000.251595193768</v>
      </c>
      <c r="D43" s="15">
        <v>138500.5191995865</v>
      </c>
      <c r="E43" s="15">
        <v>133049.97009650496</v>
      </c>
      <c r="F43" s="15">
        <v>133472.34515968536</v>
      </c>
      <c r="G43" s="15">
        <v>163539.00657652726</v>
      </c>
      <c r="H43" s="15">
        <v>198284.51499643351</v>
      </c>
      <c r="I43" s="15">
        <v>205450.26688685283</v>
      </c>
      <c r="J43" s="15">
        <v>208329.93103745213</v>
      </c>
      <c r="K43" s="15">
        <v>247341.02663339081</v>
      </c>
      <c r="L43" s="15">
        <v>229868.17558257788</v>
      </c>
      <c r="M43" s="15">
        <v>207248.77414755989</v>
      </c>
      <c r="N43" s="15">
        <v>207516.36533217673</v>
      </c>
      <c r="O43" s="15">
        <v>199120.57449514719</v>
      </c>
      <c r="P43" s="15">
        <v>171314.85765722074</v>
      </c>
      <c r="Q43" s="15">
        <v>131121.0842623724</v>
      </c>
      <c r="R43" s="15">
        <v>67628.660198572135</v>
      </c>
      <c r="S43" s="15">
        <v>46507.102843086439</v>
      </c>
      <c r="T43" s="15">
        <v>25582.976889139671</v>
      </c>
      <c r="U43" s="15">
        <v>10358.737155994761</v>
      </c>
      <c r="V43" s="15">
        <v>2855.6462865195749</v>
      </c>
      <c r="W43" s="15">
        <v>393.64109243506749</v>
      </c>
    </row>
    <row r="44" spans="1:92">
      <c r="A44" s="12" t="s">
        <v>126</v>
      </c>
      <c r="B44" s="13">
        <v>2826048.8053377159</v>
      </c>
      <c r="C44" s="13">
        <v>98407.84605471167</v>
      </c>
      <c r="D44" s="13">
        <v>138183.26989662973</v>
      </c>
      <c r="E44" s="13">
        <v>133298.23438740033</v>
      </c>
      <c r="F44" s="13">
        <v>133224.69292434581</v>
      </c>
      <c r="G44" s="13">
        <v>162872.90698711001</v>
      </c>
      <c r="H44" s="13">
        <v>197839.69997953775</v>
      </c>
      <c r="I44" s="13">
        <v>205401.99617432407</v>
      </c>
      <c r="J44" s="13">
        <v>207923.43563825494</v>
      </c>
      <c r="K44" s="13">
        <v>246978.94970451604</v>
      </c>
      <c r="L44" s="13">
        <v>230586.77050302556</v>
      </c>
      <c r="M44" s="13">
        <v>207068.40830004922</v>
      </c>
      <c r="N44" s="13">
        <v>207456.6603657864</v>
      </c>
      <c r="O44" s="13">
        <v>199329.21718788723</v>
      </c>
      <c r="P44" s="13">
        <v>171637.91004176976</v>
      </c>
      <c r="Q44" s="13">
        <v>131847.58934912409</v>
      </c>
      <c r="R44" s="13">
        <v>68193.541039378411</v>
      </c>
      <c r="S44" s="13">
        <v>46522.286276828825</v>
      </c>
      <c r="T44" s="13">
        <v>25677.691554373647</v>
      </c>
      <c r="U44" s="13">
        <v>10343.397306962232</v>
      </c>
      <c r="V44" s="13">
        <v>2860.1416536499414</v>
      </c>
      <c r="W44" s="13">
        <v>394.16001205014402</v>
      </c>
    </row>
    <row r="45" spans="1:92">
      <c r="A45" s="12" t="s">
        <v>127</v>
      </c>
      <c r="B45" s="13">
        <v>2825608.5852581565</v>
      </c>
      <c r="C45" s="13">
        <v>97828.561560966307</v>
      </c>
      <c r="D45" s="13">
        <v>137829.30882014244</v>
      </c>
      <c r="E45" s="13">
        <v>133579.78171250672</v>
      </c>
      <c r="F45" s="13">
        <v>132971.11473782331</v>
      </c>
      <c r="G45" s="13">
        <v>162192.51022700212</v>
      </c>
      <c r="H45" s="13">
        <v>197406.44713949479</v>
      </c>
      <c r="I45" s="13">
        <v>205355.77040380501</v>
      </c>
      <c r="J45" s="13">
        <v>207515.45504537903</v>
      </c>
      <c r="K45" s="13">
        <v>246607.46385790364</v>
      </c>
      <c r="L45" s="13">
        <v>231310.06323523616</v>
      </c>
      <c r="M45" s="13">
        <v>206888.08185630667</v>
      </c>
      <c r="N45" s="13">
        <v>207399.90551654177</v>
      </c>
      <c r="O45" s="13">
        <v>199541.55071575707</v>
      </c>
      <c r="P45" s="13">
        <v>171944.02606595476</v>
      </c>
      <c r="Q45" s="13">
        <v>132576.55875388684</v>
      </c>
      <c r="R45" s="13">
        <v>68766.980103133683</v>
      </c>
      <c r="S45" s="13">
        <v>46531.522251374554</v>
      </c>
      <c r="T45" s="13">
        <v>25774.47979818243</v>
      </c>
      <c r="U45" s="13">
        <v>10330.12036899815</v>
      </c>
      <c r="V45" s="13">
        <v>2864.0532403731909</v>
      </c>
      <c r="W45" s="13">
        <v>394.82984738795301</v>
      </c>
    </row>
    <row r="46" spans="1:92">
      <c r="A46" s="12" t="s">
        <v>128</v>
      </c>
      <c r="B46" s="13">
        <v>2825163.7840380925</v>
      </c>
      <c r="C46" s="13">
        <v>97262.397316018643</v>
      </c>
      <c r="D46" s="13">
        <v>137438.63676809799</v>
      </c>
      <c r="E46" s="13">
        <v>133894.61221798536</v>
      </c>
      <c r="F46" s="13">
        <v>132711.6107630273</v>
      </c>
      <c r="G46" s="13">
        <v>161497.82065369596</v>
      </c>
      <c r="H46" s="13">
        <v>196984.75455510872</v>
      </c>
      <c r="I46" s="13">
        <v>205311.58938633144</v>
      </c>
      <c r="J46" s="13">
        <v>207105.99247733169</v>
      </c>
      <c r="K46" s="13">
        <v>246226.57368378833</v>
      </c>
      <c r="L46" s="13">
        <v>232038.05139288111</v>
      </c>
      <c r="M46" s="13">
        <v>206707.79688767623</v>
      </c>
      <c r="N46" s="13">
        <v>207346.09823093814</v>
      </c>
      <c r="O46" s="13">
        <v>199757.56522761012</v>
      </c>
      <c r="P46" s="13">
        <v>172233.27319457458</v>
      </c>
      <c r="Q46" s="13">
        <v>133308.01696525145</v>
      </c>
      <c r="R46" s="13">
        <v>69348.899206088143</v>
      </c>
      <c r="S46" s="13">
        <v>46534.914350987223</v>
      </c>
      <c r="T46" s="13">
        <v>25873.332653138183</v>
      </c>
      <c r="U46" s="13">
        <v>10318.84555159101</v>
      </c>
      <c r="V46" s="13">
        <v>2867.382579705883</v>
      </c>
      <c r="W46" s="13">
        <v>395.61997626507559</v>
      </c>
    </row>
    <row r="47" spans="1:92">
      <c r="A47" s="12" t="s">
        <v>129</v>
      </c>
      <c r="B47" s="13">
        <v>2824714.4192337892</v>
      </c>
      <c r="C47" s="13">
        <v>96709.352526675386</v>
      </c>
      <c r="D47" s="13">
        <v>137011.25453845458</v>
      </c>
      <c r="E47" s="13">
        <v>134242.72604998932</v>
      </c>
      <c r="F47" s="13">
        <v>132446.18116285629</v>
      </c>
      <c r="G47" s="13">
        <v>160788.84262403758</v>
      </c>
      <c r="H47" s="13">
        <v>196574.6203054146</v>
      </c>
      <c r="I47" s="13">
        <v>205269.45293294988</v>
      </c>
      <c r="J47" s="13">
        <v>206695.05115150931</v>
      </c>
      <c r="K47" s="13">
        <v>245836.28377090528</v>
      </c>
      <c r="L47" s="13">
        <v>232770.73259053048</v>
      </c>
      <c r="M47" s="13">
        <v>206527.55546305195</v>
      </c>
      <c r="N47" s="13">
        <v>207295.23595687086</v>
      </c>
      <c r="O47" s="13">
        <v>199977.25088869611</v>
      </c>
      <c r="P47" s="13">
        <v>172505.71872626987</v>
      </c>
      <c r="Q47" s="13">
        <v>134041.98821216496</v>
      </c>
      <c r="R47" s="13">
        <v>69939.220490658787</v>
      </c>
      <c r="S47" s="13">
        <v>46532.564952735622</v>
      </c>
      <c r="T47" s="13">
        <v>25974.240260699342</v>
      </c>
      <c r="U47" s="13">
        <v>10309.512415946498</v>
      </c>
      <c r="V47" s="13">
        <v>2870.1319221129052</v>
      </c>
      <c r="W47" s="13">
        <v>396.50229125987892</v>
      </c>
    </row>
    <row r="48" spans="1:92">
      <c r="A48" s="12" t="s">
        <v>130</v>
      </c>
      <c r="B48" s="13">
        <v>2824260.5096985805</v>
      </c>
      <c r="C48" s="13">
        <v>96169.426404486832</v>
      </c>
      <c r="D48" s="13">
        <v>136547.16292915511</v>
      </c>
      <c r="E48" s="13">
        <v>134624.12335466372</v>
      </c>
      <c r="F48" s="13">
        <v>132174.826100198</v>
      </c>
      <c r="G48" s="13">
        <v>160065.58049422689</v>
      </c>
      <c r="H48" s="13">
        <v>196176.04246967848</v>
      </c>
      <c r="I48" s="13">
        <v>205229.36085471814</v>
      </c>
      <c r="J48" s="13">
        <v>206282.6342841977</v>
      </c>
      <c r="K48" s="13">
        <v>245436.59870649065</v>
      </c>
      <c r="L48" s="13">
        <v>233508.10444365215</v>
      </c>
      <c r="M48" s="13">
        <v>206347.35964888014</v>
      </c>
      <c r="N48" s="13">
        <v>207247.3161436349</v>
      </c>
      <c r="O48" s="13">
        <v>200200.59788063905</v>
      </c>
      <c r="P48" s="13">
        <v>172761.42979384912</v>
      </c>
      <c r="Q48" s="13">
        <v>134778.49646537303</v>
      </c>
      <c r="R48" s="13">
        <v>70537.866424936248</v>
      </c>
      <c r="S48" s="13">
        <v>46524.575238101221</v>
      </c>
      <c r="T48" s="13">
        <v>26077.19190075899</v>
      </c>
      <c r="U48" s="13">
        <v>10302.060920061491</v>
      </c>
      <c r="V48" s="13">
        <v>2872.3041953431207</v>
      </c>
      <c r="W48" s="13">
        <v>397.45104553559776</v>
      </c>
    </row>
    <row r="49" spans="1:23" s="14" customFormat="1">
      <c r="A49" s="13" t="s">
        <v>131</v>
      </c>
      <c r="B49" s="13">
        <v>2823802.0754818441</v>
      </c>
      <c r="C49" s="13">
        <v>95642.618165745182</v>
      </c>
      <c r="D49" s="13">
        <v>136046.3627381273</v>
      </c>
      <c r="E49" s="13">
        <v>135038.80427814552</v>
      </c>
      <c r="F49" s="13">
        <v>131897.54573792918</v>
      </c>
      <c r="G49" s="13">
        <v>159328.03861981764</v>
      </c>
      <c r="H49" s="13">
        <v>195789.01912739754</v>
      </c>
      <c r="I49" s="13">
        <v>205191.31296270489</v>
      </c>
      <c r="J49" s="13">
        <v>205868.74509057245</v>
      </c>
      <c r="K49" s="13">
        <v>245027.52307628174</v>
      </c>
      <c r="L49" s="13">
        <v>234250.16456861192</v>
      </c>
      <c r="M49" s="13">
        <v>206167.21150916076</v>
      </c>
      <c r="N49" s="13">
        <v>207202.33624192412</v>
      </c>
      <c r="O49" s="13">
        <v>200427.59640141486</v>
      </c>
      <c r="P49" s="13">
        <v>173000.47336461424</v>
      </c>
      <c r="Q49" s="13">
        <v>135517.56543885596</v>
      </c>
      <c r="R49" s="13">
        <v>71144.75980218724</v>
      </c>
      <c r="S49" s="13">
        <v>46511.045204485919</v>
      </c>
      <c r="T49" s="13">
        <v>26182.17602056537</v>
      </c>
      <c r="U49" s="13">
        <v>10296.43146096328</v>
      </c>
      <c r="V49" s="13">
        <v>2873.9029655330637</v>
      </c>
      <c r="W49" s="13">
        <v>398.44270680636487</v>
      </c>
    </row>
    <row r="50" spans="1:23">
      <c r="A50" s="12" t="s">
        <v>132</v>
      </c>
      <c r="B50" s="13">
        <v>2823339.137733547</v>
      </c>
      <c r="C50" s="13">
        <v>95128.927031482235</v>
      </c>
      <c r="D50" s="13">
        <v>135508.8547632836</v>
      </c>
      <c r="E50" s="13">
        <v>135486.76896656351</v>
      </c>
      <c r="F50" s="13">
        <v>131614.34023891576</v>
      </c>
      <c r="G50" s="13">
        <v>158576.22135571766</v>
      </c>
      <c r="H50" s="13">
        <v>195413.54835829989</v>
      </c>
      <c r="I50" s="13">
        <v>205155.30906798985</v>
      </c>
      <c r="J50" s="13">
        <v>205453.38678469887</v>
      </c>
      <c r="K50" s="13">
        <v>244609.0614645179</v>
      </c>
      <c r="L50" s="13">
        <v>234996.91058267295</v>
      </c>
      <c r="M50" s="13">
        <v>205987.11310544977</v>
      </c>
      <c r="N50" s="13">
        <v>207160.29370383074</v>
      </c>
      <c r="O50" s="13">
        <v>200658.23666532975</v>
      </c>
      <c r="P50" s="13">
        <v>173222.91624068521</v>
      </c>
      <c r="Q50" s="13">
        <v>136259.21859125813</v>
      </c>
      <c r="R50" s="13">
        <v>71759.823740352615</v>
      </c>
      <c r="S50" s="13">
        <v>46492.07367662117</v>
      </c>
      <c r="T50" s="13">
        <v>26289.18026302553</v>
      </c>
      <c r="U50" s="13">
        <v>10292.564914232507</v>
      </c>
      <c r="V50" s="13">
        <v>2874.9323995659306</v>
      </c>
      <c r="W50" s="13">
        <v>399.4558190535322</v>
      </c>
    </row>
    <row r="51" spans="1:23">
      <c r="A51" s="12" t="s">
        <v>133</v>
      </c>
      <c r="B51" s="13">
        <v>2822871.7186140819</v>
      </c>
      <c r="C51" s="13">
        <v>94628.352227467651</v>
      </c>
      <c r="D51" s="13">
        <v>134934.63980252121</v>
      </c>
      <c r="E51" s="13">
        <v>135968.01756603856</v>
      </c>
      <c r="F51" s="13">
        <v>131325.20976601273</v>
      </c>
      <c r="G51" s="13">
        <v>157810.13305618867</v>
      </c>
      <c r="H51" s="13">
        <v>195049.62824234457</v>
      </c>
      <c r="I51" s="13">
        <v>205121.34898166379</v>
      </c>
      <c r="J51" s="13">
        <v>205036.56257953262</v>
      </c>
      <c r="K51" s="13">
        <v>244181.21845394041</v>
      </c>
      <c r="L51" s="13">
        <v>235748.34010399567</v>
      </c>
      <c r="M51" s="13">
        <v>205807.06649686047</v>
      </c>
      <c r="N51" s="13">
        <v>207121.18598284462</v>
      </c>
      <c r="O51" s="13">
        <v>200892.508902998</v>
      </c>
      <c r="P51" s="13">
        <v>173428.82505932488</v>
      </c>
      <c r="Q51" s="13">
        <v>137003.47912731147</v>
      </c>
      <c r="R51" s="13">
        <v>72382.981681540827</v>
      </c>
      <c r="S51" s="13">
        <v>46467.758317879088</v>
      </c>
      <c r="T51" s="13">
        <v>26398.191494402978</v>
      </c>
      <c r="U51" s="13">
        <v>10290.402670923868</v>
      </c>
      <c r="V51" s="13">
        <v>2875.3972286714852</v>
      </c>
      <c r="W51" s="13">
        <v>400.47087161742797</v>
      </c>
    </row>
    <row r="52" spans="1:23">
      <c r="A52" s="12" t="s">
        <v>134</v>
      </c>
      <c r="B52" s="13">
        <v>2822399.8412091541</v>
      </c>
      <c r="C52" s="13">
        <v>94140.892984206701</v>
      </c>
      <c r="D52" s="13">
        <v>134323.7186537222</v>
      </c>
      <c r="E52" s="13">
        <v>136482.55022268323</v>
      </c>
      <c r="F52" s="13">
        <v>131030.15448206422</v>
      </c>
      <c r="G52" s="13">
        <v>157029.77807484672</v>
      </c>
      <c r="H52" s="13">
        <v>194697.25685972167</v>
      </c>
      <c r="I52" s="13">
        <v>205089.43251482854</v>
      </c>
      <c r="J52" s="13">
        <v>204618.27568691969</v>
      </c>
      <c r="K52" s="13">
        <v>243743.99862579315</v>
      </c>
      <c r="L52" s="13">
        <v>236504.45075163708</v>
      </c>
      <c r="M52" s="13">
        <v>205627.07374006585</v>
      </c>
      <c r="N52" s="13">
        <v>207085.01053385314</v>
      </c>
      <c r="O52" s="13">
        <v>201130.40336132003</v>
      </c>
      <c r="P52" s="13">
        <v>173618.26629326234</v>
      </c>
      <c r="Q52" s="13">
        <v>137750.36999925258</v>
      </c>
      <c r="R52" s="13">
        <v>73014.157391517263</v>
      </c>
      <c r="S52" s="13">
        <v>46438.195641486345</v>
      </c>
      <c r="T52" s="13">
        <v>26509.195831420177</v>
      </c>
      <c r="U52" s="13">
        <v>10289.886671994842</v>
      </c>
      <c r="V52" s="13">
        <v>2875.302713251051</v>
      </c>
      <c r="W52" s="13">
        <v>401.47017530673264</v>
      </c>
    </row>
    <row r="53" spans="1:23">
      <c r="A53" s="12" t="s">
        <v>135</v>
      </c>
      <c r="B53" s="13">
        <v>2821923.5294494801</v>
      </c>
      <c r="C53" s="13">
        <v>93666.548536938499</v>
      </c>
      <c r="D53" s="13">
        <v>133676.09211475329</v>
      </c>
      <c r="E53" s="13">
        <v>137030.36708260223</v>
      </c>
      <c r="F53" s="13">
        <v>130729.17454990346</v>
      </c>
      <c r="G53" s="13">
        <v>156235.16076466179</v>
      </c>
      <c r="H53" s="13">
        <v>194356.43229085219</v>
      </c>
      <c r="I53" s="13">
        <v>205059.55947859684</v>
      </c>
      <c r="J53" s="13">
        <v>204198.52931759681</v>
      </c>
      <c r="K53" s="13">
        <v>243297.40655982299</v>
      </c>
      <c r="L53" s="13">
        <v>237265.24014555075</v>
      </c>
      <c r="M53" s="13">
        <v>205447.13688930002</v>
      </c>
      <c r="N53" s="13">
        <v>207051.76481314009</v>
      </c>
      <c r="O53" s="13">
        <v>201371.91030346073</v>
      </c>
      <c r="P53" s="13">
        <v>173791.30625101659</v>
      </c>
      <c r="Q53" s="13">
        <v>138499.91390823337</v>
      </c>
      <c r="R53" s="13">
        <v>73653.27495918909</v>
      </c>
      <c r="S53" s="13">
        <v>46403.481021641725</v>
      </c>
      <c r="T53" s="13">
        <v>26622.178667776276</v>
      </c>
      <c r="U53" s="13">
        <v>10290.959440348519</v>
      </c>
      <c r="V53" s="13">
        <v>2874.6546089104427</v>
      </c>
      <c r="W53" s="13">
        <v>402.43774518394258</v>
      </c>
    </row>
    <row r="54" spans="1:23">
      <c r="A54" s="12" t="s">
        <v>136</v>
      </c>
      <c r="B54" s="13">
        <v>2821442.8080350501</v>
      </c>
      <c r="C54" s="13">
        <v>93205.318125633887</v>
      </c>
      <c r="D54" s="13">
        <v>132991.76098346603</v>
      </c>
      <c r="E54" s="13">
        <v>137611.46829189197</v>
      </c>
      <c r="F54" s="13">
        <v>130422.27013235277</v>
      </c>
      <c r="G54" s="13">
        <v>155426.28547795836</v>
      </c>
      <c r="H54" s="13">
        <v>194027.15261638796</v>
      </c>
      <c r="I54" s="13">
        <v>205031.72968409251</v>
      </c>
      <c r="J54" s="13">
        <v>203777.32668119177</v>
      </c>
      <c r="K54" s="13">
        <v>242841.44683428021</v>
      </c>
      <c r="L54" s="13">
        <v>238030.70590658649</v>
      </c>
      <c r="M54" s="13">
        <v>205267.25799636013</v>
      </c>
      <c r="N54" s="13">
        <v>207021.44627838547</v>
      </c>
      <c r="O54" s="13">
        <v>201617.02000882706</v>
      </c>
      <c r="P54" s="13">
        <v>173948.01107721892</v>
      </c>
      <c r="Q54" s="13">
        <v>139252.13330572567</v>
      </c>
      <c r="R54" s="13">
        <v>74300.258796086084</v>
      </c>
      <c r="S54" s="13">
        <v>46363.708704537901</v>
      </c>
      <c r="T54" s="13">
        <v>26737.124700090681</v>
      </c>
      <c r="U54" s="13">
        <v>10293.56411059299</v>
      </c>
      <c r="V54" s="13">
        <v>2873.459133682521</v>
      </c>
      <c r="W54" s="13">
        <v>403.35918970098299</v>
      </c>
    </row>
    <row r="55" spans="1:23">
      <c r="A55" s="12" t="s">
        <v>140</v>
      </c>
      <c r="B55" s="13">
        <v>2820957.7023637574</v>
      </c>
      <c r="C55" s="13">
        <v>92757.200994993487</v>
      </c>
      <c r="D55" s="13">
        <v>132270.72605769677</v>
      </c>
      <c r="E55" s="13">
        <v>138225.85399664086</v>
      </c>
      <c r="F55" s="13">
        <v>130109.44139222371</v>
      </c>
      <c r="G55" s="13">
        <v>154603.15656641504</v>
      </c>
      <c r="H55" s="13">
        <v>193709.41591721165</v>
      </c>
      <c r="I55" s="13">
        <v>205005.94294245041</v>
      </c>
      <c r="J55" s="13">
        <v>203354.67098622344</v>
      </c>
      <c r="K55" s="13">
        <v>242376.12402591878</v>
      </c>
      <c r="L55" s="13">
        <v>238800.84565648975</v>
      </c>
      <c r="M55" s="13">
        <v>205087.43911060845</v>
      </c>
      <c r="N55" s="13">
        <v>206994.05238866483</v>
      </c>
      <c r="O55" s="13">
        <v>201865.7227730467</v>
      </c>
      <c r="P55" s="13">
        <v>174088.44675293524</v>
      </c>
      <c r="Q55" s="13">
        <v>140007.05039491973</v>
      </c>
      <c r="R55" s="13">
        <v>74955.033635837055</v>
      </c>
      <c r="S55" s="13">
        <v>46318.971819288512</v>
      </c>
      <c r="T55" s="13">
        <v>26854.017953282488</v>
      </c>
      <c r="U55" s="13">
        <v>10297.644456615959</v>
      </c>
      <c r="V55" s="13">
        <v>2871.7229364200311</v>
      </c>
      <c r="W55" s="13">
        <v>404.22160587392739</v>
      </c>
    </row>
    <row r="56" spans="1:23" ht="62.25" customHeight="1">
      <c r="A56" s="40" t="s">
        <v>111</v>
      </c>
      <c r="B56" s="41"/>
      <c r="C56" s="41"/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</row>
  </sheetData>
  <phoneticPr fontId="2" type="noConversion"/>
  <pageMargins left="0.7" right="0.7" top="0.75" bottom="0.75" header="0.3" footer="0.3"/>
  <pageSetup paperSize="9" orientation="portrait"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'2.單齡合併'!M32:M55</xm:f>
              <xm:sqref>M56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'2.單齡合併'!BI3:BI26</xm:f>
              <xm:sqref>BI27</xm:sqref>
            </x14:sparkline>
            <x14:sparkline>
              <xm:f>'2.單齡合併'!BJ3:BJ26</xm:f>
              <xm:sqref>BJ27</xm:sqref>
            </x14:sparkline>
            <x14:sparkline>
              <xm:f>'2.單齡合併'!BM3:BM26</xm:f>
              <xm:sqref>BM27</xm:sqref>
            </x14:sparkline>
            <x14:sparkline>
              <xm:f>'2.單齡合併'!BN3:BN26</xm:f>
              <xm:sqref>BN27</xm:sqref>
            </x14:sparkline>
            <x14:sparkline>
              <xm:f>'2.單齡合併'!BQ3:BQ26</xm:f>
              <xm:sqref>BQ27</xm:sqref>
            </x14:sparkline>
            <x14:sparkline>
              <xm:f>'2.單齡合併'!BR3:BR26</xm:f>
              <xm:sqref>BR27</xm:sqref>
            </x14:sparkline>
            <x14:sparkline>
              <xm:f>'2.單齡合併'!BU3:BU26</xm:f>
              <xm:sqref>BU27</xm:sqref>
            </x14:sparkline>
            <x14:sparkline>
              <xm:f>'2.單齡合併'!BV3:BV26</xm:f>
              <xm:sqref>BV27</xm:sqref>
            </x14:sparkline>
            <x14:sparkline>
              <xm:f>'2.單齡合併'!BY3:BY26</xm:f>
              <xm:sqref>BY27</xm:sqref>
            </x14:sparkline>
            <x14:sparkline>
              <xm:f>'2.單齡合併'!BZ3:BZ26</xm:f>
              <xm:sqref>BZ27</xm:sqref>
            </x14:sparkline>
            <x14:sparkline>
              <xm:f>'2.單齡合併'!CC3:CC26</xm:f>
              <xm:sqref>CC27</xm:sqref>
            </x14:sparkline>
            <x14:sparkline>
              <xm:f>'2.單齡合併'!CD3:CD26</xm:f>
              <xm:sqref>CD27</xm:sqref>
            </x14:sparkline>
            <x14:sparkline>
              <xm:f>'2.單齡合併'!CG3:CG26</xm:f>
              <xm:sqref>CG27</xm:sqref>
            </x14:sparkline>
            <x14:sparkline>
              <xm:f>'2.單齡合併'!CH3:CH26</xm:f>
              <xm:sqref>CH27</xm:sqref>
            </x14:sparkline>
            <x14:sparkline>
              <xm:f>'2.單齡合併'!CK3:CK26</xm:f>
              <xm:sqref>CK27</xm:sqref>
            </x14:sparkline>
            <x14:sparkline>
              <xm:f>'2.單齡合併'!CL3:CL26</xm:f>
              <xm:sqref>CL27</xm:sqref>
            </x14:sparkline>
            <x14:sparkline>
              <xm:f>'2.單齡合併'!CO3:CO26</xm:f>
              <xm:sqref>CO27</xm:sqref>
            </x14:sparkline>
            <x14:sparkline>
              <xm:f>'2.單齡合併'!CP3:CP26</xm:f>
              <xm:sqref>CP27</xm:sqref>
            </x14:sparkline>
            <x14:sparkline>
              <xm:f>'2.單齡合併'!CS3:CS26</xm:f>
              <xm:sqref>CS27</xm:sqref>
            </x14:sparkline>
            <x14:sparkline>
              <xm:f>'2.單齡合併'!CT3:CT26</xm:f>
              <xm:sqref>CT27</xm:sqref>
            </x14:sparkline>
            <x14:sparkline>
              <xm:f>'2.單齡合併'!CW3:CW26</xm:f>
              <xm:sqref>CW27</xm:sqref>
            </x14:sparkline>
            <x14:sparkline>
              <xm:f>'2.單齡合併'!CX3:CX26</xm:f>
              <xm:sqref>CX27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'2.單齡合併'!BE3:BE26</xm:f>
              <xm:sqref>BE27</xm:sqref>
            </x14:sparkline>
            <x14:sparkline>
              <xm:f>'2.單齡合併'!BF3:BF26</xm:f>
              <xm:sqref>BF27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'2.單齡合併'!BG3:BG26</xm:f>
              <xm:sqref>BG27</xm:sqref>
            </x14:sparkline>
            <x14:sparkline>
              <xm:f>'2.單齡合併'!BH3:BH26</xm:f>
              <xm:sqref>BH27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'2.單齡合併'!BC3:BC26</xm:f>
              <xm:sqref>BC27</xm:sqref>
            </x14:sparkline>
            <x14:sparkline>
              <xm:f>'2.單齡合併'!BD3:BD26</xm:f>
              <xm:sqref>BD27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'2.單齡合併'!BA3:BA26</xm:f>
              <xm:sqref>BA27</xm:sqref>
            </x14:sparkline>
            <x14:sparkline>
              <xm:f>'2.單齡合併'!BB3:BB26</xm:f>
              <xm:sqref>BB27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'2.單齡合併'!BK3:BK26</xm:f>
              <xm:sqref>BK27</xm:sqref>
            </x14:sparkline>
            <x14:sparkline>
              <xm:f>'2.單齡合併'!BL3:BL26</xm:f>
              <xm:sqref>BL27</xm:sqref>
            </x14:sparkline>
            <x14:sparkline>
              <xm:f>'2.單齡合併'!BO3:BO26</xm:f>
              <xm:sqref>BO27</xm:sqref>
            </x14:sparkline>
            <x14:sparkline>
              <xm:f>'2.單齡合併'!BP3:BP26</xm:f>
              <xm:sqref>BP27</xm:sqref>
            </x14:sparkline>
            <x14:sparkline>
              <xm:f>'2.單齡合併'!BS3:BS26</xm:f>
              <xm:sqref>BS27</xm:sqref>
            </x14:sparkline>
            <x14:sparkline>
              <xm:f>'2.單齡合併'!BT3:BT26</xm:f>
              <xm:sqref>BT27</xm:sqref>
            </x14:sparkline>
            <x14:sparkline>
              <xm:f>'2.單齡合併'!BW3:BW26</xm:f>
              <xm:sqref>BW27</xm:sqref>
            </x14:sparkline>
            <x14:sparkline>
              <xm:f>'2.單齡合併'!BX3:BX26</xm:f>
              <xm:sqref>BX27</xm:sqref>
            </x14:sparkline>
            <x14:sparkline>
              <xm:f>'2.單齡合併'!CA3:CA26</xm:f>
              <xm:sqref>CA27</xm:sqref>
            </x14:sparkline>
            <x14:sparkline>
              <xm:f>'2.單齡合併'!CB3:CB26</xm:f>
              <xm:sqref>CB27</xm:sqref>
            </x14:sparkline>
            <x14:sparkline>
              <xm:f>'2.單齡合併'!CE3:CE26</xm:f>
              <xm:sqref>CE27</xm:sqref>
            </x14:sparkline>
            <x14:sparkline>
              <xm:f>'2.單齡合併'!CF3:CF26</xm:f>
              <xm:sqref>CF27</xm:sqref>
            </x14:sparkline>
            <x14:sparkline>
              <xm:f>'2.單齡合併'!CI3:CI26</xm:f>
              <xm:sqref>CI27</xm:sqref>
            </x14:sparkline>
            <x14:sparkline>
              <xm:f>'2.單齡合併'!CJ3:CJ26</xm:f>
              <xm:sqref>CJ27</xm:sqref>
            </x14:sparkline>
            <x14:sparkline>
              <xm:f>'2.單齡合併'!CM3:CM26</xm:f>
              <xm:sqref>CM27</xm:sqref>
            </x14:sparkline>
            <x14:sparkline>
              <xm:f>'2.單齡合併'!CN3:CN26</xm:f>
              <xm:sqref>CN27</xm:sqref>
            </x14:sparkline>
            <x14:sparkline>
              <xm:f>'2.單齡合併'!CQ3:CQ26</xm:f>
              <xm:sqref>CQ27</xm:sqref>
            </x14:sparkline>
            <x14:sparkline>
              <xm:f>'2.單齡合併'!CR3:CR26</xm:f>
              <xm:sqref>CR27</xm:sqref>
            </x14:sparkline>
            <x14:sparkline>
              <xm:f>'2.單齡合併'!CU3:CU26</xm:f>
              <xm:sqref>CU27</xm:sqref>
            </x14:sparkline>
            <x14:sparkline>
              <xm:f>'2.單齡合併'!CV3:CV26</xm:f>
              <xm:sqref>CV27</xm:sqref>
            </x14:sparkline>
            <x14:sparkline>
              <xm:f>'2.單齡合併'!CY3:CY26</xm:f>
              <xm:sqref>CY27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'2.單齡合併'!N32:N55</xm:f>
              <xm:sqref>N56</xm:sqref>
            </x14:sparkline>
            <x14:sparkline>
              <xm:f>'2.單齡合併'!O32:O55</xm:f>
              <xm:sqref>O56</xm:sqref>
            </x14:sparkline>
            <x14:sparkline>
              <xm:f>'2.單齡合併'!P32:P55</xm:f>
              <xm:sqref>P56</xm:sqref>
            </x14:sparkline>
            <x14:sparkline>
              <xm:f>'2.單齡合併'!Q32:Q55</xm:f>
              <xm:sqref>Q56</xm:sqref>
            </x14:sparkline>
            <x14:sparkline>
              <xm:f>'2.單齡合併'!R32:R55</xm:f>
              <xm:sqref>R56</xm:sqref>
            </x14:sparkline>
            <x14:sparkline>
              <xm:f>'2.單齡合併'!S32:S55</xm:f>
              <xm:sqref>S56</xm:sqref>
            </x14:sparkline>
            <x14:sparkline>
              <xm:f>'2.單齡合併'!T32:T55</xm:f>
              <xm:sqref>T56</xm:sqref>
            </x14:sparkline>
            <x14:sparkline>
              <xm:f>'2.單齡合併'!U32:U55</xm:f>
              <xm:sqref>U56</xm:sqref>
            </x14:sparkline>
            <x14:sparkline>
              <xm:f>'2.單齡合併'!V32:V55</xm:f>
              <xm:sqref>V56</xm:sqref>
            </x14:sparkline>
            <x14:sparkline>
              <xm:f>'2.單齡合併'!W32:W55</xm:f>
              <xm:sqref>W56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'2.單齡合併'!B32:B55</xm:f>
              <xm:sqref>B56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'2.單齡合併'!B3:B26</xm:f>
              <xm:sqref>B27</xm:sqref>
            </x14:sparkline>
            <x14:sparkline>
              <xm:f>'2.單齡合併'!C3:C26</xm:f>
              <xm:sqref>C27</xm:sqref>
            </x14:sparkline>
            <x14:sparkline>
              <xm:f>'2.單齡合併'!D3:D26</xm:f>
              <xm:sqref>D27</xm:sqref>
            </x14:sparkline>
            <x14:sparkline>
              <xm:f>'2.單齡合併'!E3:E26</xm:f>
              <xm:sqref>E27</xm:sqref>
            </x14:sparkline>
            <x14:sparkline>
              <xm:f>'2.單齡合併'!F3:F26</xm:f>
              <xm:sqref>F27</xm:sqref>
            </x14:sparkline>
            <x14:sparkline>
              <xm:f>'2.單齡合併'!G3:G26</xm:f>
              <xm:sqref>G27</xm:sqref>
            </x14:sparkline>
            <x14:sparkline>
              <xm:f>'2.單齡合併'!H3:H26</xm:f>
              <xm:sqref>H27</xm:sqref>
            </x14:sparkline>
            <x14:sparkline>
              <xm:f>'2.單齡合併'!I3:I26</xm:f>
              <xm:sqref>I27</xm:sqref>
            </x14:sparkline>
            <x14:sparkline>
              <xm:f>'2.單齡合併'!J3:J26</xm:f>
              <xm:sqref>J27</xm:sqref>
            </x14:sparkline>
            <x14:sparkline>
              <xm:f>'2.單齡合併'!K3:K26</xm:f>
              <xm:sqref>K27</xm:sqref>
            </x14:sparkline>
            <x14:sparkline>
              <xm:f>'2.單齡合併'!L3:L26</xm:f>
              <xm:sqref>L27</xm:sqref>
            </x14:sparkline>
            <x14:sparkline>
              <xm:f>'2.單齡合併'!M3:M26</xm:f>
              <xm:sqref>M27</xm:sqref>
            </x14:sparkline>
            <x14:sparkline>
              <xm:f>'2.單齡合併'!N3:N26</xm:f>
              <xm:sqref>N27</xm:sqref>
            </x14:sparkline>
            <x14:sparkline>
              <xm:f>'2.單齡合併'!O3:O26</xm:f>
              <xm:sqref>O27</xm:sqref>
            </x14:sparkline>
            <x14:sparkline>
              <xm:f>'2.單齡合併'!P3:P26</xm:f>
              <xm:sqref>P27</xm:sqref>
            </x14:sparkline>
            <x14:sparkline>
              <xm:f>'2.單齡合併'!Q3:Q26</xm:f>
              <xm:sqref>Q27</xm:sqref>
            </x14:sparkline>
            <x14:sparkline>
              <xm:f>'2.單齡合併'!R3:R26</xm:f>
              <xm:sqref>R27</xm:sqref>
            </x14:sparkline>
            <x14:sparkline>
              <xm:f>'2.單齡合併'!S3:S26</xm:f>
              <xm:sqref>S27</xm:sqref>
            </x14:sparkline>
            <x14:sparkline>
              <xm:f>'2.單齡合併'!T3:T26</xm:f>
              <xm:sqref>T27</xm:sqref>
            </x14:sparkline>
            <x14:sparkline>
              <xm:f>'2.單齡合併'!U3:U26</xm:f>
              <xm:sqref>U27</xm:sqref>
            </x14:sparkline>
            <x14:sparkline>
              <xm:f>'2.單齡合併'!V3:V26</xm:f>
              <xm:sqref>V27</xm:sqref>
            </x14:sparkline>
            <x14:sparkline>
              <xm:f>'2.單齡合併'!W3:W26</xm:f>
              <xm:sqref>W27</xm:sqref>
            </x14:sparkline>
            <x14:sparkline>
              <xm:f>'2.單齡合併'!X3:X26</xm:f>
              <xm:sqref>X27</xm:sqref>
            </x14:sparkline>
            <x14:sparkline>
              <xm:f>'2.單齡合併'!Y3:Y26</xm:f>
              <xm:sqref>Y27</xm:sqref>
            </x14:sparkline>
            <x14:sparkline>
              <xm:f>'2.單齡合併'!Z3:Z26</xm:f>
              <xm:sqref>Z27</xm:sqref>
            </x14:sparkline>
            <x14:sparkline>
              <xm:f>'2.單齡合併'!AA3:AA26</xm:f>
              <xm:sqref>AA27</xm:sqref>
            </x14:sparkline>
            <x14:sparkline>
              <xm:f>'2.單齡合併'!AB3:AB26</xm:f>
              <xm:sqref>AB27</xm:sqref>
            </x14:sparkline>
            <x14:sparkline>
              <xm:f>'2.單齡合併'!AC3:AC26</xm:f>
              <xm:sqref>AC27</xm:sqref>
            </x14:sparkline>
            <x14:sparkline>
              <xm:f>'2.單齡合併'!AD3:AD26</xm:f>
              <xm:sqref>AD27</xm:sqref>
            </x14:sparkline>
            <x14:sparkline>
              <xm:f>'2.單齡合併'!AE3:AE26</xm:f>
              <xm:sqref>AE27</xm:sqref>
            </x14:sparkline>
            <x14:sparkline>
              <xm:f>'2.單齡合併'!AF3:AF26</xm:f>
              <xm:sqref>AF27</xm:sqref>
            </x14:sparkline>
            <x14:sparkline>
              <xm:f>'2.單齡合併'!AG3:AG26</xm:f>
              <xm:sqref>AG27</xm:sqref>
            </x14:sparkline>
            <x14:sparkline>
              <xm:f>'2.單齡合併'!AH3:AH26</xm:f>
              <xm:sqref>AH27</xm:sqref>
            </x14:sparkline>
            <x14:sparkline>
              <xm:f>'2.單齡合併'!AI3:AI26</xm:f>
              <xm:sqref>AI27</xm:sqref>
            </x14:sparkline>
            <x14:sparkline>
              <xm:f>'2.單齡合併'!AJ3:AJ26</xm:f>
              <xm:sqref>AJ27</xm:sqref>
            </x14:sparkline>
            <x14:sparkline>
              <xm:f>'2.單齡合併'!AK3:AK26</xm:f>
              <xm:sqref>AK27</xm:sqref>
            </x14:sparkline>
            <x14:sparkline>
              <xm:f>'2.單齡合併'!AL3:AL26</xm:f>
              <xm:sqref>AL27</xm:sqref>
            </x14:sparkline>
            <x14:sparkline>
              <xm:f>'2.單齡合併'!AM3:AM26</xm:f>
              <xm:sqref>AM27</xm:sqref>
            </x14:sparkline>
            <x14:sparkline>
              <xm:f>'2.單齡合併'!AN3:AN26</xm:f>
              <xm:sqref>AN27</xm:sqref>
            </x14:sparkline>
            <x14:sparkline>
              <xm:f>'2.單齡合併'!AO3:AO26</xm:f>
              <xm:sqref>AO27</xm:sqref>
            </x14:sparkline>
            <x14:sparkline>
              <xm:f>'2.單齡合併'!AP3:AP26</xm:f>
              <xm:sqref>AP27</xm:sqref>
            </x14:sparkline>
            <x14:sparkline>
              <xm:f>'2.單齡合併'!AQ3:AQ26</xm:f>
              <xm:sqref>AQ27</xm:sqref>
            </x14:sparkline>
            <x14:sparkline>
              <xm:f>'2.單齡合併'!AR3:AR26</xm:f>
              <xm:sqref>AR27</xm:sqref>
            </x14:sparkline>
            <x14:sparkline>
              <xm:f>'2.單齡合併'!AS3:AS26</xm:f>
              <xm:sqref>AS27</xm:sqref>
            </x14:sparkline>
            <x14:sparkline>
              <xm:f>'2.單齡合併'!AT3:AT26</xm:f>
              <xm:sqref>AT27</xm:sqref>
            </x14:sparkline>
            <x14:sparkline>
              <xm:f>'2.單齡合併'!AU3:AU26</xm:f>
              <xm:sqref>AU27</xm:sqref>
            </x14:sparkline>
            <x14:sparkline>
              <xm:f>'2.單齡合併'!AV3:AV26</xm:f>
              <xm:sqref>AV27</xm:sqref>
            </x14:sparkline>
            <x14:sparkline>
              <xm:f>'2.單齡合併'!AW3:AW26</xm:f>
              <xm:sqref>AW27</xm:sqref>
            </x14:sparkline>
            <x14:sparkline>
              <xm:f>'2.單齡合併'!AX3:AX26</xm:f>
              <xm:sqref>AX27</xm:sqref>
            </x14:sparkline>
            <x14:sparkline>
              <xm:f>'2.單齡合併'!AY3:AY26</xm:f>
              <xm:sqref>AY27</xm:sqref>
            </x14:sparkline>
            <x14:sparkline>
              <xm:f>'2.單齡合併'!AZ3:AZ26</xm:f>
              <xm:sqref>AZ27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'2.單齡合併'!C32:C55</xm:f>
              <xm:sqref>C56</xm:sqref>
            </x14:sparkline>
            <x14:sparkline>
              <xm:f>'2.單齡合併'!D32:D55</xm:f>
              <xm:sqref>D56</xm:sqref>
            </x14:sparkline>
            <x14:sparkline>
              <xm:f>'2.單齡合併'!E32:E55</xm:f>
              <xm:sqref>E56</xm:sqref>
            </x14:sparkline>
            <x14:sparkline>
              <xm:f>'2.單齡合併'!F32:F55</xm:f>
              <xm:sqref>F56</xm:sqref>
            </x14:sparkline>
            <x14:sparkline>
              <xm:f>'2.單齡合併'!G32:G55</xm:f>
              <xm:sqref>G56</xm:sqref>
            </x14:sparkline>
            <x14:sparkline>
              <xm:f>'2.單齡合併'!H32:H55</xm:f>
              <xm:sqref>H56</xm:sqref>
            </x14:sparkline>
            <x14:sparkline>
              <xm:f>'2.單齡合併'!I32:I55</xm:f>
              <xm:sqref>I56</xm:sqref>
            </x14:sparkline>
            <x14:sparkline>
              <xm:f>'2.單齡合併'!J32:J55</xm:f>
              <xm:sqref>J56</xm:sqref>
            </x14:sparkline>
            <x14:sparkline>
              <xm:f>'2.單齡合併'!K32:K55</xm:f>
              <xm:sqref>K56</xm:sqref>
            </x14:sparkline>
            <x14:sparkline>
              <xm:f>'2.單齡合併'!L32:L55</xm:f>
              <xm:sqref>L56</xm:sqref>
            </x14:sparkline>
          </x14:sparklines>
        </x14:sparklineGroup>
      </x14:sparklineGroup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Y33"/>
  <sheetViews>
    <sheetView workbookViewId="0">
      <selection activeCell="H24" sqref="H24:H25"/>
    </sheetView>
  </sheetViews>
  <sheetFormatPr defaultRowHeight="12.75"/>
  <cols>
    <col min="1" max="1" width="10.625" style="48" customWidth="1"/>
    <col min="2" max="2" width="22.625" style="48" customWidth="1"/>
    <col min="3" max="3" width="9.625" style="48" customWidth="1"/>
    <col min="4" max="5" width="9" style="48"/>
    <col min="6" max="6" width="10.625" style="48" customWidth="1"/>
    <col min="7" max="7" width="22.625" style="48" customWidth="1"/>
    <col min="8" max="8" width="9.625" style="48" customWidth="1"/>
    <col min="9" max="10" width="9" style="48"/>
    <col min="11" max="11" width="10.625" style="48" customWidth="1"/>
    <col min="12" max="12" width="22.625" style="48" customWidth="1"/>
    <col min="13" max="13" width="9.625" style="48" customWidth="1"/>
    <col min="14" max="16384" width="9" style="48"/>
  </cols>
  <sheetData>
    <row r="1" spans="1:22" ht="14.25">
      <c r="A1" s="48" t="s">
        <v>137</v>
      </c>
      <c r="F1" s="48" t="s">
        <v>138</v>
      </c>
      <c r="K1" s="48" t="s">
        <v>139</v>
      </c>
    </row>
    <row r="2" spans="1:22" ht="13.5">
      <c r="A2" s="40" t="s">
        <v>110</v>
      </c>
      <c r="B2" s="49" t="str">
        <f>'0.直接貼上-輸出預測(0-50)'!B1&amp;"誤差"</f>
        <v>0-100up所有人口總計誤差</v>
      </c>
      <c r="C2" s="49" t="s">
        <v>112</v>
      </c>
      <c r="D2" s="49" t="s">
        <v>113</v>
      </c>
      <c r="F2" s="40" t="s">
        <v>110</v>
      </c>
      <c r="G2" s="49" t="str">
        <f>'0.直接貼上-真實數據'!B1&amp;"誤差"</f>
        <v>0-100up所有人口總計誤差</v>
      </c>
      <c r="H2" s="49" t="s">
        <v>112</v>
      </c>
      <c r="I2" s="49" t="s">
        <v>113</v>
      </c>
      <c r="K2" s="40" t="s">
        <v>110</v>
      </c>
      <c r="L2" s="49" t="str">
        <f>'0.直接貼上-真實數據'!B1&amp;"誤差"</f>
        <v>0-100up所有人口總計誤差</v>
      </c>
      <c r="M2" s="49" t="s">
        <v>112</v>
      </c>
      <c r="N2" s="49" t="s">
        <v>113</v>
      </c>
      <c r="P2" s="73" t="str">
        <f>IF('check-要空白'!J3=0,"","請務必點「check-要空白」查看")</f>
        <v/>
      </c>
      <c r="Q2" s="73"/>
      <c r="R2" s="73"/>
    </row>
    <row r="3" spans="1:22" s="51" customFormat="1" ht="42.75" hidden="1" customHeight="1">
      <c r="A3" s="50">
        <f>'0.直接貼上-輸出預測(0-50)'!A2</f>
        <v>0</v>
      </c>
      <c r="B3" s="50">
        <f>'0.直接貼上-輸出預測(0-50)'!B2</f>
        <v>0</v>
      </c>
      <c r="C3" s="50"/>
      <c r="F3" s="50">
        <f>'0.直接貼上-輸出預測(0-50)'!F2</f>
        <v>0</v>
      </c>
      <c r="G3" s="50">
        <f>'0.直接貼上-輸出預測(0-50)'!G2</f>
        <v>0</v>
      </c>
      <c r="H3" s="50"/>
      <c r="K3" s="50">
        <f>'0.直接貼上-輸出預測(0-50)'!K2</f>
        <v>0</v>
      </c>
      <c r="L3" s="50">
        <f>'0.直接貼上-輸出預測(0-50)'!L2</f>
        <v>0</v>
      </c>
      <c r="M3" s="50"/>
    </row>
    <row r="4" spans="1:22">
      <c r="A4" s="52" t="str">
        <f>'0.直接貼上-輸出預測(0-50)'!A3</f>
        <v>112年 6月</v>
      </c>
      <c r="B4" s="45">
        <f>'1.總計'!B3-'2.單齡合併'!B3</f>
        <v>404.19330661743879</v>
      </c>
      <c r="C4" s="46">
        <f>ABS('1.總計'!B3-'2.單齡合併'!B3)/'1.總計'!B3</f>
        <v>1.4275645736156321E-4</v>
      </c>
      <c r="D4" s="78">
        <f>AVERAGE(C4:C27)</f>
        <v>1.9535076745025343E-3</v>
      </c>
      <c r="F4" s="52" t="str">
        <f>'0.直接貼上-真實數據'!A3</f>
        <v>112年 6月</v>
      </c>
      <c r="G4" s="45">
        <f>'1.總計'!B3-'0.直接貼上-真實數據'!B3</f>
        <v>-2697.3234653389081</v>
      </c>
      <c r="H4" s="46">
        <f>ABS('1.總計'!B3-'0.直接貼上-真實數據'!B3)/'0.直接貼上-真實數據'!B3</f>
        <v>9.5175712226933085E-4</v>
      </c>
      <c r="I4" s="78">
        <f>AVERAGE(H4:H27)</f>
        <v>7.1127808806438209E-3</v>
      </c>
      <c r="K4" s="52" t="str">
        <f>'0.直接貼上-真實數據'!A3</f>
        <v>112年 6月</v>
      </c>
      <c r="L4" s="45">
        <f>'2.單齡合併'!B3-'0.直接貼上-真實數據'!B3</f>
        <v>-3101.5167719563469</v>
      </c>
      <c r="M4" s="46">
        <f>ABS('2.單齡合併'!B3-'0.直接貼上-真實數據'!B3)/'0.直接貼上-真實數據'!B3</f>
        <v>1.0943777101558503E-3</v>
      </c>
      <c r="N4" s="78">
        <f>AVERAGE(M4:M27)</f>
        <v>9.0488528049293016E-3</v>
      </c>
    </row>
    <row r="5" spans="1:22">
      <c r="A5" s="52" t="str">
        <f>'0.直接貼上-輸出預測(0-50)'!A4</f>
        <v>112年 7月</v>
      </c>
      <c r="B5" s="45">
        <f>'1.總計'!B4-'2.單齡合併'!B4</f>
        <v>812.65502229239792</v>
      </c>
      <c r="C5" s="46">
        <f>ABS('1.總計'!B4-'2.單齡合併'!B4)/'1.總計'!B4</f>
        <v>2.8701782683357625E-4</v>
      </c>
      <c r="D5" s="79"/>
      <c r="F5" s="52" t="str">
        <f>'0.直接貼上-真實數據'!A4</f>
        <v>112年 7月</v>
      </c>
      <c r="G5" s="45">
        <f>'1.總計'!B4-'0.直接貼上-真實數據'!B4</f>
        <v>-6180.268828316126</v>
      </c>
      <c r="H5" s="46">
        <f>ABS('1.總計'!B4-'0.直接貼上-真實數據'!B4)/'0.直接貼上-真實數據'!B4</f>
        <v>2.1780260922928808E-3</v>
      </c>
      <c r="I5" s="79"/>
      <c r="K5" s="52" t="str">
        <f>'0.直接貼上-真實數據'!A4</f>
        <v>112年 7月</v>
      </c>
      <c r="L5" s="45">
        <f>'2.單齡合併'!B4-'0.直接貼上-真實數據'!B4</f>
        <v>-6992.9238506085239</v>
      </c>
      <c r="M5" s="46">
        <f>ABS('2.單齡合併'!B4-'0.直接貼上-真實數據'!B4)/'0.直接貼上-真實數據'!B4</f>
        <v>2.4644187868106604E-3</v>
      </c>
      <c r="N5" s="79"/>
    </row>
    <row r="6" spans="1:22">
      <c r="A6" s="52" t="str">
        <f>'0.直接貼上-輸出預測(0-50)'!A5</f>
        <v>112年 8月</v>
      </c>
      <c r="B6" s="45">
        <f>'1.總計'!B5-'2.單齡合併'!B5</f>
        <v>1225.576410937123</v>
      </c>
      <c r="C6" s="46">
        <f>ABS('1.總計'!B5-'2.單齡合併'!B5)/'1.總計'!B5</f>
        <v>4.3285156011541102E-4</v>
      </c>
      <c r="D6" s="79"/>
      <c r="F6" s="52" t="str">
        <f>'0.直接貼上-真實數據'!A5</f>
        <v>112年 8月</v>
      </c>
      <c r="G6" s="45">
        <f>'1.總計'!B5-'0.直接貼上-真實數據'!B5</f>
        <v>-8366.8364917798899</v>
      </c>
      <c r="H6" s="46">
        <f>ABS('1.總計'!B5-'0.直接貼上-真實數據'!B5)/'0.直接貼上-真實數據'!B5</f>
        <v>2.9463098717148338E-3</v>
      </c>
      <c r="I6" s="79"/>
      <c r="K6" s="52" t="str">
        <f>'0.直接貼上-真實數據'!A5</f>
        <v>112年 8月</v>
      </c>
      <c r="L6" s="45">
        <f>'2.單齡合併'!B5-'0.直接貼上-真實數據'!B5</f>
        <v>-9592.4129027170129</v>
      </c>
      <c r="M6" s="46">
        <f>ABS('2.單齡合併'!B5-'0.直接貼上-真實數據'!B5)/'0.直接貼上-真實數據'!B5</f>
        <v>3.3778861170056895E-3</v>
      </c>
      <c r="N6" s="79"/>
    </row>
    <row r="7" spans="1:22">
      <c r="A7" s="52" t="str">
        <f>'0.直接貼上-輸出預測(0-50)'!A6</f>
        <v>112年 9月</v>
      </c>
      <c r="B7" s="45">
        <f>'1.總計'!B6-'2.單齡合併'!B6</f>
        <v>1643.1432895814069</v>
      </c>
      <c r="C7" s="46">
        <f>ABS('1.總計'!B6-'2.單齡合併'!B6)/'1.總計'!B6</f>
        <v>5.8032318150734192E-4</v>
      </c>
      <c r="D7" s="79"/>
      <c r="F7" s="52" t="str">
        <f>'0.直接貼上-真實數據'!A6</f>
        <v>112年 9月</v>
      </c>
      <c r="G7" s="45">
        <f>'1.總計'!B6-'0.直接貼上-真實數據'!B6</f>
        <v>-9797.0268601425923</v>
      </c>
      <c r="H7" s="46">
        <f>ABS('1.總計'!B6-'0.直接貼上-真實數據'!B6)/'0.直接貼上-真實數據'!B6</f>
        <v>3.4481700182641614E-3</v>
      </c>
      <c r="I7" s="79"/>
      <c r="K7" s="52" t="str">
        <f>'0.直接貼上-真實數據'!A6</f>
        <v>112年 9月</v>
      </c>
      <c r="L7" s="45">
        <f>'2.單齡合併'!B6-'0.直接貼上-真實數據'!B6</f>
        <v>-11440.170149723999</v>
      </c>
      <c r="M7" s="46">
        <f>ABS('2.單齡合併'!B6-'0.直接貼上-真實數據'!B6)/'0.直接貼上-真實數據'!B6</f>
        <v>4.0264921467761264E-3</v>
      </c>
      <c r="N7" s="79"/>
    </row>
    <row r="8" spans="1:22">
      <c r="A8" s="52" t="str">
        <f>'0.直接貼上-輸出預測(0-50)'!A7</f>
        <v>112年 10月</v>
      </c>
      <c r="B8" s="45">
        <f>'1.總計'!B7-'2.單齡合併'!B7</f>
        <v>2065.5362109513953</v>
      </c>
      <c r="C8" s="46">
        <f>ABS('1.總計'!B7-'2.單齡合併'!B7)/'1.總計'!B7</f>
        <v>7.2949635239816831E-4</v>
      </c>
      <c r="D8" s="79"/>
      <c r="F8" s="52" t="str">
        <f>'0.直接貼上-真實數據'!A7</f>
        <v>112年 10月</v>
      </c>
      <c r="G8" s="45">
        <f>'1.總計'!B7-'0.直接貼上-真實數據'!B7</f>
        <v>-11470.840339380316</v>
      </c>
      <c r="H8" s="46">
        <f>ABS('1.總計'!B7-'0.直接貼上-真實數據'!B7)/'0.直接貼上-真實數據'!B7</f>
        <v>4.034871234559154E-3</v>
      </c>
      <c r="I8" s="79"/>
      <c r="K8" s="52" t="str">
        <f>'0.直接貼上-真實數據'!A7</f>
        <v>112年 10月</v>
      </c>
      <c r="L8" s="45">
        <f>'2.單齡合併'!B7-'0.直接貼上-真實數據'!B7</f>
        <v>-13536.376550331712</v>
      </c>
      <c r="M8" s="46">
        <f>ABS('2.單齡合併'!B7-'0.直接貼上-真實數據'!B7)/'0.直接貼上-真實數據'!B7</f>
        <v>4.7614241631093145E-3</v>
      </c>
      <c r="N8" s="79"/>
    </row>
    <row r="9" spans="1:22">
      <c r="A9" s="52" t="str">
        <f>'0.直接貼上-輸出預測(0-50)'!A8</f>
        <v>112年 11月</v>
      </c>
      <c r="B9" s="45">
        <f>'1.總計'!B8-'2.單齡合併'!B8</f>
        <v>2492.9306399868801</v>
      </c>
      <c r="C9" s="46">
        <f>ABS('1.總計'!B8-'2.單齡合併'!B8)/'1.總計'!B8</f>
        <v>8.8043293361236385E-4</v>
      </c>
      <c r="D9" s="79"/>
      <c r="F9" s="52" t="str">
        <f>'0.直接貼上-真實數據'!A8</f>
        <v>112年 11月</v>
      </c>
      <c r="G9" s="45">
        <f>'1.總計'!B8-'0.直接貼上-真實數據'!B8</f>
        <v>-12767.277337031905</v>
      </c>
      <c r="H9" s="46">
        <f>ABS('1.總計'!B8-'0.直接貼上-真實數據'!B8)/'0.直接貼上-真實數據'!B8</f>
        <v>4.4888027905535394E-3</v>
      </c>
      <c r="I9" s="79"/>
      <c r="K9" s="52" t="str">
        <f>'0.直接貼上-真實數據'!A8</f>
        <v>112年 11月</v>
      </c>
      <c r="L9" s="45">
        <f>'2.單齡合併'!B8-'0.直接貼上-真實數據'!B8</f>
        <v>-15260.207977018785</v>
      </c>
      <c r="M9" s="46">
        <f>ABS('2.單齡合併'!B8-'0.直接貼上-真實數據'!B8)/'0.直接貼上-真實數據'!B8</f>
        <v>5.3652836343566091E-3</v>
      </c>
      <c r="N9" s="79"/>
    </row>
    <row r="10" spans="1:22" ht="14.25">
      <c r="A10" s="52" t="str">
        <f>'0.直接貼上-輸出預測(0-50)'!A9</f>
        <v>112年 12月</v>
      </c>
      <c r="B10" s="45">
        <f>'1.總計'!B9-'2.單齡合併'!B9</f>
        <v>2925.497124390211</v>
      </c>
      <c r="C10" s="46">
        <f>ABS('1.總計'!B9-'2.單齡合併'!B9)/'1.總計'!B9</f>
        <v>1.0331930456496069E-3</v>
      </c>
      <c r="D10" s="79"/>
      <c r="F10" s="63" t="str">
        <f>'0.直接貼上-真實數據'!A9</f>
        <v>112年 12月</v>
      </c>
      <c r="G10" s="64">
        <f>'1.總計'!B9-'0.直接貼上-真實數據'!B9</f>
        <v>-14398.338262200356</v>
      </c>
      <c r="H10" s="65">
        <f>ABS('1.總計'!B9-'0.直接貼上-真實數據'!B9)/'0.直接貼上-真實數據'!B9</f>
        <v>5.0593108431086012E-3</v>
      </c>
      <c r="I10" s="79"/>
      <c r="K10" s="63" t="str">
        <f>'0.直接貼上-真實數據'!A9</f>
        <v>112年 12月</v>
      </c>
      <c r="L10" s="64">
        <f>'2.單齡合併'!B9-'0.直接貼上-真實數據'!B9</f>
        <v>-17323.835386590566</v>
      </c>
      <c r="M10" s="65">
        <f>ABS('2.單齡合併'!B9-'0.直接貼上-真實數據'!B9)/'0.直接貼上-真實數據'!B9</f>
        <v>6.0872766439793282E-3</v>
      </c>
      <c r="N10" s="79"/>
      <c r="O10" s="67" t="s">
        <v>141</v>
      </c>
      <c r="P10" s="68"/>
      <c r="Q10" s="68"/>
      <c r="R10" s="68"/>
      <c r="S10" s="68"/>
      <c r="T10" s="68"/>
      <c r="U10" s="68"/>
      <c r="V10" s="68"/>
    </row>
    <row r="11" spans="1:22" ht="14.25">
      <c r="A11" s="52" t="str">
        <f>'0.直接貼上-輸出預測(0-50)'!A10</f>
        <v>113年 1月</v>
      </c>
      <c r="B11" s="45">
        <f>'1.總計'!B10-'2.單齡合併'!B10</f>
        <v>3363.4014594592154</v>
      </c>
      <c r="C11" s="46">
        <f>ABS('1.總計'!B10-'2.單齡合併'!B10)/'1.總計'!B10</f>
        <v>1.1878351269057885E-3</v>
      </c>
      <c r="D11" s="79"/>
      <c r="F11" s="52" t="str">
        <f>'0.直接貼上-真實數據'!A10</f>
        <v>113年 1月</v>
      </c>
      <c r="G11" s="45">
        <f>'1.總計'!B10-'0.直接貼上-真實數據'!B10</f>
        <v>-15725.023525549565</v>
      </c>
      <c r="H11" s="46">
        <f>ABS('1.總計'!B10-'0.直接貼上-真實數據'!B10)/'0.直接貼上-真實數據'!B10</f>
        <v>5.5228540541198724E-3</v>
      </c>
      <c r="I11" s="79"/>
      <c r="K11" s="52" t="str">
        <f>'0.直接貼上-真實數據'!A10</f>
        <v>113年 1月</v>
      </c>
      <c r="L11" s="45">
        <f>'2.單齡合併'!B10-'0.直接貼上-真實數據'!B10</f>
        <v>-19088.42498500878</v>
      </c>
      <c r="M11" s="46">
        <f>ABS('2.單齡合併'!B10-'0.直接貼上-真實數據'!B10)/'0.直接貼上-真實數據'!B10</f>
        <v>6.7041289409794031E-3</v>
      </c>
      <c r="N11" s="79"/>
      <c r="O11" s="69" t="s">
        <v>142</v>
      </c>
      <c r="P11" s="70"/>
      <c r="Q11" s="70"/>
      <c r="R11" s="70"/>
      <c r="S11" s="70"/>
      <c r="T11" s="70"/>
      <c r="U11" s="68"/>
      <c r="V11" s="68"/>
    </row>
    <row r="12" spans="1:22" ht="14.25">
      <c r="A12" s="52" t="str">
        <f>'0.直接貼上-輸出預測(0-50)'!A11</f>
        <v>113年 2月</v>
      </c>
      <c r="B12" s="45">
        <f>'1.總計'!B11-'2.單齡合併'!B11</f>
        <v>3806.8048473461531</v>
      </c>
      <c r="C12" s="46">
        <f>ABS('1.總計'!B11-'2.單齡合併'!B11)/'1.總計'!B11</f>
        <v>1.3444159899256276E-3</v>
      </c>
      <c r="D12" s="79"/>
      <c r="F12" s="52" t="str">
        <f>'0.直接貼上-真實數據'!A11</f>
        <v>113年 2月</v>
      </c>
      <c r="G12" s="45">
        <f>'1.總計'!B11-'0.直接貼上-真實數據'!B11</f>
        <v>-16802.333539306186</v>
      </c>
      <c r="H12" s="46">
        <f>ABS('1.總計'!B11-'0.直接貼上-真實數據'!B11)/'0.直接貼上-真實數據'!B11</f>
        <v>5.8989294014844228E-3</v>
      </c>
      <c r="I12" s="79"/>
      <c r="K12" s="52" t="str">
        <f>'0.直接貼上-真實數據'!A11</f>
        <v>113年 2月</v>
      </c>
      <c r="L12" s="45">
        <f>'2.單齡合併'!B11-'0.直接貼上-真實數據'!B11</f>
        <v>-20609.138386652339</v>
      </c>
      <c r="M12" s="46">
        <f>ABS('2.單齡合併'!B11-'0.直接貼上-真實數據'!B11)/'0.直接貼上-真實數據'!B11</f>
        <v>7.235414776399253E-3</v>
      </c>
      <c r="N12" s="79"/>
      <c r="O12" s="67" t="s">
        <v>143</v>
      </c>
      <c r="P12" s="68"/>
      <c r="Q12" s="68"/>
      <c r="R12" s="68"/>
      <c r="S12" s="68"/>
      <c r="T12" s="68"/>
      <c r="U12" s="68"/>
      <c r="V12" s="68"/>
    </row>
    <row r="13" spans="1:22" ht="14.25">
      <c r="A13" s="52" t="str">
        <f>'0.直接貼上-輸出預測(0-50)'!A12</f>
        <v>113年 3月</v>
      </c>
      <c r="B13" s="45">
        <f>'1.總計'!B12-'2.單齡合併'!B12</f>
        <v>4255.8640509159304</v>
      </c>
      <c r="C13" s="46">
        <f>ABS('1.總計'!B12-'2.單齡合併'!B12)/'1.總計'!B12</f>
        <v>1.5029908757480384E-3</v>
      </c>
      <c r="D13" s="79"/>
      <c r="F13" s="63" t="str">
        <f>'0.直接貼上-真實數據'!A12</f>
        <v>113年 3月</v>
      </c>
      <c r="G13" s="64">
        <f>'1.總計'!B12-'0.直接貼上-真實數據'!B12</f>
        <v>-17981.268717258703</v>
      </c>
      <c r="H13" s="65">
        <f>ABS('1.總計'!B12-'0.直接貼上-真實數據'!B12)/'0.直接貼上-真實數據'!B12</f>
        <v>6.3101514390056009E-3</v>
      </c>
      <c r="I13" s="79"/>
      <c r="K13" s="63" t="str">
        <f>'0.直接貼上-真實數據'!A12</f>
        <v>113年 3月</v>
      </c>
      <c r="L13" s="64">
        <f>'2.單齡合併'!B12-'0.直接貼上-真實數據'!B12</f>
        <v>-22237.132768174633</v>
      </c>
      <c r="M13" s="65">
        <f>ABS('2.單齡合併'!B12-'0.直接貼上-真實數據'!B12)/'0.直接貼上-真實數據'!B12</f>
        <v>7.8036582147162255E-3</v>
      </c>
      <c r="N13" s="79"/>
      <c r="O13" s="67" t="s">
        <v>144</v>
      </c>
      <c r="P13" s="68"/>
      <c r="Q13" s="68"/>
      <c r="R13" s="68"/>
      <c r="S13" s="68"/>
      <c r="T13" s="68"/>
      <c r="U13" s="68"/>
      <c r="V13" s="68"/>
    </row>
    <row r="14" spans="1:22" ht="14.25">
      <c r="A14" s="52" t="str">
        <f>'0.直接貼上-輸出預測(0-50)'!A13</f>
        <v>113年 4月</v>
      </c>
      <c r="B14" s="45">
        <f>'1.總計'!B13-'2.單齡合併'!B13</f>
        <v>4710.731542380061</v>
      </c>
      <c r="C14" s="46">
        <f>ABS('1.總計'!B13-'2.單齡合併'!B13)/'1.總計'!B13</f>
        <v>1.6636135064065521E-3</v>
      </c>
      <c r="D14" s="79"/>
      <c r="F14" s="52" t="str">
        <f>'0.直接貼上-真實數據'!A13</f>
        <v>113年 4月</v>
      </c>
      <c r="G14" s="45">
        <f>'1.總計'!B13-'0.直接貼上-真實數據'!B13</f>
        <v>-18658.829474754632</v>
      </c>
      <c r="H14" s="46">
        <f>ABS('1.總計'!B13-'0.直接貼上-真實數據'!B13)/'0.直接貼上-真實數據'!B13</f>
        <v>6.546303080132208E-3</v>
      </c>
      <c r="I14" s="79"/>
      <c r="K14" s="52" t="str">
        <f>'0.直接貼上-真實數據'!A13</f>
        <v>113年 4月</v>
      </c>
      <c r="L14" s="45">
        <f>'2.單齡合併'!B13-'0.直接貼上-真實數據'!B13</f>
        <v>-23369.561017134693</v>
      </c>
      <c r="M14" s="46">
        <f>ABS('2.單齡合併'!B13-'0.直接貼上-真實數據'!B13)/'0.直接貼上-真實數據'!B13</f>
        <v>8.1990260683176223E-3</v>
      </c>
      <c r="N14" s="79"/>
      <c r="O14" s="67" t="s">
        <v>145</v>
      </c>
      <c r="P14" s="68"/>
      <c r="Q14" s="68"/>
      <c r="R14" s="68"/>
      <c r="S14" s="68"/>
      <c r="T14" s="68"/>
      <c r="U14" s="68"/>
      <c r="V14" s="68"/>
    </row>
    <row r="15" spans="1:22" s="54" customFormat="1">
      <c r="A15" s="57" t="str">
        <f>'0.直接貼上-輸出預測(0-50)'!A14</f>
        <v>113年 5月</v>
      </c>
      <c r="B15" s="58">
        <f>'1.總計'!B14-'2.單齡合併'!B14</f>
        <v>5171.55564686656</v>
      </c>
      <c r="C15" s="59">
        <f>ABS('1.總計'!B14-'2.單齡合併'!B14)/'1.總計'!B14</f>
        <v>1.8263361356413452E-3</v>
      </c>
      <c r="D15" s="79"/>
      <c r="F15" s="57" t="str">
        <f>'0.直接貼上-真實數據'!A14</f>
        <v>113年 5月</v>
      </c>
      <c r="G15" s="58">
        <f>'1.總計'!B14-'0.直接貼上-真實數據'!B14</f>
        <v>-19653.016228704248</v>
      </c>
      <c r="H15" s="59">
        <f>ABS('1.總計'!B14-'0.直接貼上-真實數據'!B14)/'0.直接貼上-真實數據'!B14</f>
        <v>6.8926293953774382E-3</v>
      </c>
      <c r="I15" s="79"/>
      <c r="K15" s="57" t="str">
        <f>'0.直接貼上-真實數據'!A14</f>
        <v>113年 5月</v>
      </c>
      <c r="L15" s="58">
        <f>'2.單齡合併'!B14-'0.直接貼上-真實數據'!B14</f>
        <v>-24824.571875570808</v>
      </c>
      <c r="M15" s="59">
        <f>ABS('2.單齡合併'!B14-'0.直接貼上-真實數據'!B14)/'0.直接貼上-真實數據'!B14</f>
        <v>8.7063772728844212E-3</v>
      </c>
      <c r="N15" s="79"/>
      <c r="O15" s="48"/>
      <c r="P15" s="48"/>
      <c r="Q15" s="48"/>
      <c r="R15" s="48"/>
      <c r="S15" s="48"/>
      <c r="T15" s="48"/>
      <c r="U15" s="48"/>
      <c r="V15" s="48"/>
    </row>
    <row r="16" spans="1:22">
      <c r="A16" s="52" t="str">
        <f>'0.直接貼上-輸出預測(0-50)'!A15</f>
        <v>113年 6月</v>
      </c>
      <c r="B16" s="45">
        <f>'1.總計'!B15-'2.單齡合併'!B15</f>
        <v>5637.6113724545576</v>
      </c>
      <c r="C16" s="46">
        <f>ABS('1.總計'!B15-'2.單齡合併'!B15)/'1.總計'!B15</f>
        <v>1.9909024315638338E-3</v>
      </c>
      <c r="D16" s="79"/>
      <c r="F16" s="52" t="str">
        <f>'0.直接貼上-真實數據'!A15</f>
        <v>113年 6月</v>
      </c>
      <c r="G16" s="45">
        <f>'1.總計'!B15-'0.直接貼上-真實數據'!B15</f>
        <v>-20599.583289829548</v>
      </c>
      <c r="H16" s="46">
        <f>ABS('1.總計'!B15-'0.直接貼上-真實數據'!B15)/'0.直接貼上-真實數據'!B15</f>
        <v>7.2221310520156632E-3</v>
      </c>
      <c r="I16" s="79"/>
      <c r="K16" s="52" t="str">
        <f>'0.直接貼上-真實數據'!A15</f>
        <v>113年 6月</v>
      </c>
      <c r="L16" s="45">
        <f>'2.單齡合併'!B15-'0.直接貼上-真實數據'!B15</f>
        <v>-26237.194662284106</v>
      </c>
      <c r="M16" s="46">
        <f>ABS('2.單齡合併'!B15-'0.直接貼上-真實數據'!B15)/'0.直接貼上-真實數據'!B15</f>
        <v>9.198654925306967E-3</v>
      </c>
      <c r="N16" s="79"/>
    </row>
    <row r="17" spans="1:25">
      <c r="A17" s="52" t="str">
        <f>'0.直接貼上-輸出預測(0-50)'!A16</f>
        <v>113年 7月</v>
      </c>
      <c r="B17" s="45">
        <f>'1.總計'!B16-'2.單齡合併'!B16</f>
        <v>6108.8833160474896</v>
      </c>
      <c r="C17" s="46">
        <f>ABS('1.總計'!B16-'2.單齡合併'!B16)/'1.總計'!B16</f>
        <v>2.1573067877860594E-3</v>
      </c>
      <c r="D17" s="79"/>
      <c r="F17" s="52" t="str">
        <f>'0.直接貼上-真實數據'!A16</f>
        <v>113年 7月</v>
      </c>
      <c r="G17" s="45">
        <f>'1.總計'!B16-'0.直接貼上-真實數據'!B16</f>
        <v>-21455.531425795052</v>
      </c>
      <c r="H17" s="46">
        <f>ABS('1.總計'!B16-'0.直接貼上-真實數據'!B16)/'0.直接貼上-真實數據'!B16</f>
        <v>7.5198845025503365E-3</v>
      </c>
      <c r="I17" s="79"/>
      <c r="K17" s="52" t="str">
        <f>'0.直接貼上-真實數據'!A16</f>
        <v>113年 7月</v>
      </c>
      <c r="L17" s="45">
        <f>'2.單齡合併'!B16-'0.直接貼上-真實數據'!B16</f>
        <v>-27564.414741842542</v>
      </c>
      <c r="M17" s="46">
        <f>ABS('2.單齡合併'!B16-'0.直接貼上-真實數據'!B16)/'0.直接貼上-真實數據'!B16</f>
        <v>9.6609685924556772E-3</v>
      </c>
      <c r="N17" s="79"/>
    </row>
    <row r="18" spans="1:25">
      <c r="A18" s="52" t="str">
        <f>'0.直接貼上-輸出預測(0-50)'!A17</f>
        <v>113年 8月</v>
      </c>
      <c r="B18" s="45">
        <f>'1.總計'!B17-'2.單齡合併'!B17</f>
        <v>6585.3545624567196</v>
      </c>
      <c r="C18" s="46">
        <f>ABS('1.總計'!B17-'2.單齡合併'!B17)/'1.總計'!B17</f>
        <v>2.3255430619504684E-3</v>
      </c>
      <c r="D18" s="79"/>
      <c r="F18" s="52" t="str">
        <f>'0.直接貼上-真實數據'!A17</f>
        <v>113年 8月</v>
      </c>
      <c r="G18" s="45">
        <f>'1.總計'!B17-'0.直接貼上-真實數據'!B17</f>
        <v>-22440.861399452202</v>
      </c>
      <c r="H18" s="46">
        <f>ABS('1.總計'!B17-'0.直接貼上-真實數據'!B17)/'0.直接貼上-真實數據'!B17</f>
        <v>7.8624273084315355E-3</v>
      </c>
      <c r="I18" s="79"/>
      <c r="K18" s="52" t="str">
        <f>'0.直接貼上-真實數據'!A17</f>
        <v>113年 8月</v>
      </c>
      <c r="L18" s="45">
        <f>'2.單齡合併'!B17-'0.直接貼上-真實數據'!B17</f>
        <v>-29026.215961908922</v>
      </c>
      <c r="M18" s="46">
        <f>ABS('2.單齡合併'!B17-'0.直接貼上-真實數據'!B17)/'0.直接貼上-真實數據'!B17</f>
        <v>1.0169685957104791E-2</v>
      </c>
      <c r="N18" s="79"/>
    </row>
    <row r="19" spans="1:25">
      <c r="A19" s="52" t="str">
        <f>'0.直接貼上-輸出預測(0-50)'!A18</f>
        <v>113年 9月</v>
      </c>
      <c r="B19" s="45">
        <f>'1.總計'!B18-'2.單齡合併'!B18</f>
        <v>7067.0067973691039</v>
      </c>
      <c r="C19" s="46">
        <f>ABS('1.總計'!B18-'2.單齡合併'!B18)/'1.總計'!B18</f>
        <v>2.4956046156689995E-3</v>
      </c>
      <c r="D19" s="79"/>
      <c r="F19" s="52" t="str">
        <f>'0.直接貼上-真實數據'!A18</f>
        <v>113年 9月</v>
      </c>
      <c r="G19" s="45">
        <f>'1.總計'!B18-'0.直接貼上-真實數據'!B18</f>
        <v>-23039.573968840297</v>
      </c>
      <c r="H19" s="46">
        <f>ABS('1.總計'!B18-'0.直接貼上-真實數據'!B18)/'0.直接貼上-真實數據'!B18</f>
        <v>8.0704093072176148E-3</v>
      </c>
      <c r="I19" s="79"/>
      <c r="K19" s="52" t="str">
        <f>'0.直接貼上-真實數據'!A18</f>
        <v>113年 9月</v>
      </c>
      <c r="L19" s="45">
        <f>'2.單齡合併'!B18-'0.直接貼上-真實數據'!B18</f>
        <v>-30106.580766209401</v>
      </c>
      <c r="M19" s="46">
        <f>ABS('2.單齡合併'!B18-'0.直接貼上-真實數據'!B18)/'0.直接貼上-真實數據'!B18</f>
        <v>1.0545873372169183E-2</v>
      </c>
      <c r="N19" s="79"/>
      <c r="O19" s="54"/>
      <c r="P19" s="54"/>
      <c r="Q19" s="54"/>
      <c r="R19" s="54"/>
      <c r="S19" s="54"/>
      <c r="T19" s="54"/>
      <c r="U19" s="54"/>
      <c r="V19" s="54"/>
    </row>
    <row r="20" spans="1:25">
      <c r="A20" s="52" t="str">
        <f>'0.直接貼上-輸出預測(0-50)'!A19</f>
        <v>113年 10月</v>
      </c>
      <c r="B20" s="45">
        <f>'1.總計'!B19-'2.單齡合併'!B19</f>
        <v>7553.8204142316245</v>
      </c>
      <c r="C20" s="46">
        <f>ABS('1.總計'!B19-'2.單齡合併'!B19)/'1.總計'!B19</f>
        <v>2.6674843523129929E-3</v>
      </c>
      <c r="D20" s="79"/>
      <c r="F20" s="52" t="str">
        <f>'0.直接貼上-真實數據'!A19</f>
        <v>113年 10月</v>
      </c>
      <c r="G20" s="45">
        <f>'1.總計'!B19-'0.直接貼上-真實數據'!B19</f>
        <v>-25040.669887188822</v>
      </c>
      <c r="H20" s="46">
        <f>ABS('1.總計'!B19-'0.直接貼上-真實數據'!B19)/'0.直接貼上-真實數據'!B19</f>
        <v>8.7651175461088589E-3</v>
      </c>
      <c r="I20" s="79"/>
      <c r="K20" s="52" t="str">
        <f>'0.直接貼上-真實數據'!A19</f>
        <v>113年 10月</v>
      </c>
      <c r="L20" s="45">
        <f>'2.單齡合併'!B19-'0.直接貼上-真實數據'!B19</f>
        <v>-32594.490301420446</v>
      </c>
      <c r="M20" s="46">
        <f>ABS('2.單齡合併'!B19-'0.直接貼上-真實數據'!B19)/'0.直接貼上-真實數據'!B19</f>
        <v>1.1409221084521422E-2</v>
      </c>
      <c r="N20" s="79"/>
    </row>
    <row r="21" spans="1:25" s="54" customFormat="1">
      <c r="A21" s="53" t="str">
        <f>'0.直接貼上-輸出預測(0-50)'!A20</f>
        <v>113年 11月</v>
      </c>
      <c r="B21" s="45">
        <f>'1.總計'!B20-'2.單齡合併'!B20</f>
        <v>8045.774615235161</v>
      </c>
      <c r="C21" s="47">
        <f>ABS('1.總計'!B20-'2.單齡合併'!B20)/'1.總計'!B20</f>
        <v>2.8411747527182078E-3</v>
      </c>
      <c r="D21" s="79"/>
      <c r="F21" s="52" t="str">
        <f>'0.直接貼上-真實數據'!A20</f>
        <v>113年 11月</v>
      </c>
      <c r="G21" s="45">
        <f>'1.總計'!B20-'0.直接貼上-真實數據'!B20</f>
        <v>-27110.149902919307</v>
      </c>
      <c r="H21" s="46">
        <f>ABS('1.總計'!B20-'0.直接貼上-真實數據'!B20)/'0.直接貼上-真實數據'!B20</f>
        <v>9.4825282158462303E-3</v>
      </c>
      <c r="I21" s="79"/>
      <c r="K21" s="52" t="str">
        <f>'0.直接貼上-真實數據'!A20</f>
        <v>113年 11月</v>
      </c>
      <c r="L21" s="45">
        <f>'2.單齡合併'!B20-'0.直接貼上-真實數據'!B20</f>
        <v>-35155.924518154468</v>
      </c>
      <c r="M21" s="46">
        <f>ABS('2.單齡合併'!B20-'0.直接貼上-真實數據'!B20)/'0.直接貼上-真實數據'!B20</f>
        <v>1.2296761448805638E-2</v>
      </c>
      <c r="N21" s="79"/>
      <c r="O21" s="48"/>
      <c r="P21" s="48"/>
      <c r="Q21" s="48"/>
      <c r="R21" s="48"/>
      <c r="S21" s="48"/>
      <c r="T21" s="48"/>
      <c r="U21" s="48"/>
      <c r="V21" s="48"/>
    </row>
    <row r="22" spans="1:25">
      <c r="A22" s="52" t="str">
        <f>'0.直接貼上-輸出預測(0-50)'!A21</f>
        <v>113年 12月</v>
      </c>
      <c r="B22" s="45">
        <f>'1.總計'!B21-'2.單齡合併'!B21</f>
        <v>8542.8475068034604</v>
      </c>
      <c r="C22" s="46">
        <f>ABS('1.總計'!B21-'2.單齡合併'!B21)/'1.總計'!B21</f>
        <v>3.0166679089483305E-3</v>
      </c>
      <c r="D22" s="79"/>
      <c r="F22" s="52" t="str">
        <f>'0.直接貼上-真實數據'!A21</f>
        <v>113年 12月</v>
      </c>
      <c r="G22" s="45">
        <f>'1.總計'!B21-'0.直接貼上-真實數據'!B21</f>
        <v>-28719.01475964766</v>
      </c>
      <c r="H22" s="46">
        <f>ABS('1.總計'!B21-'0.直接貼上-真實數據'!B21)/'0.直接貼上-真實數據'!B21</f>
        <v>1.0039503852388942E-2</v>
      </c>
      <c r="I22" s="79"/>
      <c r="K22" s="52" t="str">
        <f>'0.直接貼上-真實數據'!A21</f>
        <v>113年 12月</v>
      </c>
      <c r="L22" s="45">
        <f>'2.單齡合併'!B21-'0.直接貼上-真實數據'!B21</f>
        <v>-37261.86226645112</v>
      </c>
      <c r="M22" s="46">
        <f>ABS('2.單齡合併'!B21-'0.直接貼上-真實數據'!B21)/'0.直接貼上-真實數據'!B21</f>
        <v>1.3025885912244007E-2</v>
      </c>
      <c r="N22" s="79"/>
    </row>
    <row r="23" spans="1:25">
      <c r="A23" s="52" t="str">
        <f>'0.直接貼上-輸出預測(0-50)'!A22</f>
        <v>114年 1月</v>
      </c>
      <c r="B23" s="45">
        <f>'1.總計'!B22-'2.單齡合併'!B22</f>
        <v>9045.0161897330545</v>
      </c>
      <c r="C23" s="46">
        <f>ABS('1.總計'!B22-'2.單齡合併'!B22)/'1.總計'!B22</f>
        <v>3.1939555561684503E-3</v>
      </c>
      <c r="D23" s="79"/>
      <c r="F23" s="52" t="str">
        <f>'0.直接貼上-真實數據'!A22</f>
        <v>114年 1月</v>
      </c>
      <c r="G23" s="45">
        <f>'1.總計'!B22-'0.直接貼上-真實數據'!B22</f>
        <v>-29818.265196186956</v>
      </c>
      <c r="H23" s="46">
        <f>ABS('1.總計'!B22-'0.直接貼上-真實數據'!B22)/'0.直接貼上-真實數據'!B22</f>
        <v>1.0419645842884458E-2</v>
      </c>
      <c r="I23" s="79"/>
      <c r="K23" s="52" t="str">
        <f>'0.直接貼上-真實數據'!A22</f>
        <v>114年 1月</v>
      </c>
      <c r="L23" s="45">
        <f>'2.單齡合併'!B22-'0.直接貼上-真實數據'!B22</f>
        <v>-38863.281385920011</v>
      </c>
      <c r="M23" s="46">
        <f>ABS('2.單齡合併'!B22-'0.直接貼上-真實數據'!B22)/'0.直接貼上-真實數據'!B22</f>
        <v>1.3580321513319721E-2</v>
      </c>
      <c r="N23" s="79"/>
    </row>
    <row r="24" spans="1:25">
      <c r="A24" s="52" t="str">
        <f>'0.直接貼上-輸出預測(0-50)'!A23</f>
        <v>114年 2月</v>
      </c>
      <c r="B24" s="45">
        <f>'1.總計'!B23-'2.單齡合併'!B23</f>
        <v>9552.2568442984484</v>
      </c>
      <c r="C24" s="46">
        <f>ABS('1.總計'!B23-'2.單齡合併'!B23)/'1.總計'!B23</f>
        <v>3.3730291027394884E-3</v>
      </c>
      <c r="D24" s="79"/>
      <c r="F24" s="52" t="str">
        <f>'0.直接貼上-真實數據'!A23</f>
        <v>114年 2月</v>
      </c>
      <c r="G24" s="45">
        <f>'1.總計'!B23-'0.直接貼上-真實數據'!B23</f>
        <v>-31332.901946547441</v>
      </c>
      <c r="H24" s="77">
        <f>ABS('1.總計'!B23-'0.直接貼上-真實數據'!B23)/'0.直接貼上-真實數據'!B23</f>
        <v>1.0942990986418551E-2</v>
      </c>
      <c r="I24" s="79"/>
      <c r="K24" s="52" t="str">
        <f>'0.直接貼上-真實數據'!A23</f>
        <v>114年 2月</v>
      </c>
      <c r="L24" s="45">
        <f>'2.單齡合併'!B23-'0.直接貼上-真實數據'!B23</f>
        <v>-40885.15879084589</v>
      </c>
      <c r="M24" s="46">
        <f>ABS('2.單齡合併'!B23-'0.直接貼上-真實數據'!B23)/'0.直接貼上-真實數據'!B23</f>
        <v>1.4279109062089833E-2</v>
      </c>
      <c r="N24" s="79"/>
    </row>
    <row r="25" spans="1:25" ht="14.25">
      <c r="A25" s="52" t="str">
        <f>'0.直接貼上-輸出預測(0-50)'!A24</f>
        <v>114年 3月</v>
      </c>
      <c r="B25" s="45">
        <f>'1.總計'!B24-'2.單齡合併'!B24</f>
        <v>10064.544810580555</v>
      </c>
      <c r="C25" s="46">
        <f>ABS('1.總計'!B24-'2.單齡合併'!B24)/'1.總計'!B24</f>
        <v>3.5538796586246976E-3</v>
      </c>
      <c r="D25" s="79"/>
      <c r="F25" s="52" t="str">
        <f>'0.直接貼上-真實數據'!A24</f>
        <v>114年 3月</v>
      </c>
      <c r="G25" s="45">
        <f>'1.總計'!B24-'0.直接貼上-真實數據'!B24</f>
        <v>-33958.925739940256</v>
      </c>
      <c r="H25" s="77">
        <f>ABS('1.總計'!B24-'0.直接貼上-真實數據'!B24)/'0.直接貼上-真實數據'!B24</f>
        <v>1.184911156414974E-2</v>
      </c>
      <c r="I25" s="79"/>
      <c r="K25" s="52" t="str">
        <f>'0.直接貼上-真實數據'!A24</f>
        <v>114年 3月</v>
      </c>
      <c r="L25" s="45">
        <f>'2.單齡合併'!B24-'0.直接貼上-真實數據'!B24</f>
        <v>-44023.470550520811</v>
      </c>
      <c r="M25" s="46">
        <f>ABS('2.單齡合併'!B24-'0.直接貼上-真實數據'!B24)/'0.直接貼上-真實數據'!B24</f>
        <v>1.5360880906213832E-2</v>
      </c>
      <c r="N25" s="79"/>
      <c r="O25" s="75" t="s">
        <v>176</v>
      </c>
      <c r="P25" s="76"/>
      <c r="Q25" s="76"/>
      <c r="R25" s="76"/>
      <c r="S25" s="76"/>
      <c r="T25" s="76"/>
      <c r="U25" s="76"/>
      <c r="V25" s="76"/>
      <c r="W25" s="76"/>
      <c r="X25" s="76"/>
      <c r="Y25" s="76"/>
    </row>
    <row r="26" spans="1:25">
      <c r="A26" s="52" t="str">
        <f>'0.直接貼上-輸出預測(0-50)'!A25</f>
        <v>114年 4月</v>
      </c>
      <c r="B26" s="45">
        <f>'1.總計'!B25-'2.單齡合併'!B25</f>
        <v>10581.854664169718</v>
      </c>
      <c r="C26" s="46">
        <f>ABS('1.總計'!B25-'2.單齡合併'!B25)/'1.總計'!B25</f>
        <v>3.7364980621616777E-3</v>
      </c>
      <c r="D26" s="79"/>
      <c r="F26" s="52" t="str">
        <f>'0.直接貼上-真實數據'!A25</f>
        <v>114年 4月</v>
      </c>
      <c r="G26" s="45">
        <f>'1.總計'!B25-'0.直接貼上-真實數據'!B25</f>
        <v>-34071.337300779298</v>
      </c>
      <c r="H26" s="46">
        <f>ABS('1.總計'!B25-'0.直接貼上-真實數據'!B25)/'0.直接貼上-真實數據'!B25</f>
        <v>1.1887716706202199E-2</v>
      </c>
      <c r="I26" s="79"/>
      <c r="K26" s="52" t="str">
        <f>'0.直接貼上-真實數據'!A25</f>
        <v>114年 4月</v>
      </c>
      <c r="L26" s="45">
        <f>'2.單齡合併'!B25-'0.直接貼上-真實數據'!B25</f>
        <v>-44653.191964949016</v>
      </c>
      <c r="M26" s="46">
        <f>ABS('2.單齡合併'!B25-'0.直接貼上-真實數據'!B25)/'0.直接貼上-真實數據'!B25</f>
        <v>1.5579796337927625E-2</v>
      </c>
      <c r="N26" s="79"/>
    </row>
    <row r="27" spans="1:25">
      <c r="A27" s="52" t="str">
        <f>'0.直接貼上-輸出預測(0-50)'!A26</f>
        <v>114年 5月</v>
      </c>
      <c r="B27" s="45">
        <f>'1.總計'!B26-'2.單齡合併'!B26</f>
        <v>11104.160287561361</v>
      </c>
      <c r="C27" s="46">
        <f>ABS('1.總計'!B26-'2.單齡合併'!B26)/'1.總計'!B26</f>
        <v>3.9208749053122292E-3</v>
      </c>
      <c r="D27" s="79"/>
      <c r="F27" s="52" t="str">
        <f>'0.直接貼上-真實數據'!A26</f>
        <v>114年 5月</v>
      </c>
      <c r="G27" s="45">
        <f>'1.總計'!B26-'0.直接貼上-真實數據'!B26</f>
        <v>-35463.137348682154</v>
      </c>
      <c r="H27" s="46">
        <f>ABS('1.總計'!B26-'0.直接貼上-真實數據'!B26)/'0.直接貼上-真實數據'!B26</f>
        <v>1.2367158908355517E-2</v>
      </c>
      <c r="I27" s="79"/>
      <c r="K27" s="52" t="str">
        <f>'0.直接貼上-真實數據'!A26</f>
        <v>114年 5月</v>
      </c>
      <c r="L27" s="45">
        <f>'2.單齡合併'!B26-'0.直接貼上-真實數據'!B26</f>
        <v>-46567.297636243515</v>
      </c>
      <c r="M27" s="46">
        <f>ABS('2.單齡合併'!B26-'0.直接貼上-真實數據'!B26)/'0.直接貼上-真實數據'!B26</f>
        <v>1.6239543730653967E-2</v>
      </c>
      <c r="N27" s="79"/>
    </row>
    <row r="28" spans="1:25" ht="62.25" customHeight="1">
      <c r="A28" s="40" t="s">
        <v>111</v>
      </c>
      <c r="B28" s="55"/>
      <c r="C28" s="55"/>
      <c r="D28" s="56"/>
      <c r="F28" s="40" t="s">
        <v>111</v>
      </c>
      <c r="G28" s="55"/>
      <c r="H28" s="55"/>
      <c r="I28" s="56"/>
      <c r="K28" s="40" t="s">
        <v>111</v>
      </c>
      <c r="L28" s="55"/>
      <c r="M28" s="55"/>
      <c r="N28" s="56"/>
    </row>
    <row r="33" spans="15:22">
      <c r="O33" s="66"/>
      <c r="P33" s="66"/>
      <c r="Q33" s="66"/>
      <c r="R33" s="66"/>
      <c r="S33" s="66"/>
      <c r="T33" s="66"/>
      <c r="U33" s="66"/>
      <c r="V33" s="66"/>
    </row>
  </sheetData>
  <mergeCells count="3">
    <mergeCell ref="D4:D27"/>
    <mergeCell ref="I4:I27"/>
    <mergeCell ref="N4:N27"/>
  </mergeCells>
  <phoneticPr fontId="2" type="noConversion"/>
  <hyperlinks>
    <hyperlink ref="O11" r:id="rId1"/>
  </hyperlinks>
  <pageMargins left="0.7" right="0.7" top="0.75" bottom="0.75" header="0.3" footer="0.3"/>
  <pageSetup paperSize="9" orientation="portrait" r:id="rId2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'3.誤差-1.總計、2.單齡合併總計與真實數據'!M4:M27</xm:f>
              <xm:sqref>M28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'3.誤差-1.總計、2.單齡合併總計與真實數據'!L4:L27</xm:f>
              <xm:sqref>L28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'3.誤差-1.總計、2.單齡合併總計與真實數據'!G4:G27</xm:f>
              <xm:sqref>G28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'3.誤差-1.總計、2.單齡合併總計與真實數據'!H4:H27</xm:f>
              <xm:sqref>H28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'3.誤差-1.總計、2.單齡合併總計與真實數據'!B4:B27</xm:f>
              <xm:sqref>B28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'3.誤差-1.總計、2.單齡合併總計與真實數據'!C4:C27</xm:f>
              <xm:sqref>C28</xm:sqref>
            </x14:sparkline>
          </x14:sparklines>
        </x14:sparklineGroup>
      </x14:sparklineGroup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7"/>
  <dimension ref="A1:O36"/>
  <sheetViews>
    <sheetView workbookViewId="0">
      <selection activeCell="J1" sqref="J1:J3"/>
    </sheetView>
  </sheetViews>
  <sheetFormatPr defaultRowHeight="12.75"/>
  <cols>
    <col min="1" max="1" width="11.125" style="7" bestFit="1" customWidth="1"/>
    <col min="2" max="8" width="12.875" style="7" customWidth="1"/>
    <col min="9" max="16384" width="9" style="7"/>
  </cols>
  <sheetData>
    <row r="1" spans="1:15" ht="14.25">
      <c r="A1" s="4" t="s">
        <v>110</v>
      </c>
      <c r="B1" s="5" t="s">
        <v>44</v>
      </c>
      <c r="C1" s="6" t="s">
        <v>45</v>
      </c>
      <c r="D1" s="5" t="s">
        <v>46</v>
      </c>
      <c r="E1" s="6" t="s">
        <v>47</v>
      </c>
      <c r="F1" s="5" t="s">
        <v>48</v>
      </c>
      <c r="G1" s="6" t="s">
        <v>49</v>
      </c>
      <c r="H1" s="5" t="s">
        <v>50</v>
      </c>
      <c r="J1" s="38" t="s">
        <v>152</v>
      </c>
      <c r="K1" s="16"/>
      <c r="L1" s="16"/>
      <c r="M1" s="16"/>
      <c r="N1" s="16"/>
      <c r="O1" s="16"/>
    </row>
    <row r="2" spans="1:15" s="11" customFormat="1" ht="42.75" hidden="1" customHeight="1">
      <c r="A2" s="8"/>
      <c r="B2" s="10"/>
      <c r="C2" s="10"/>
      <c r="D2" s="10"/>
      <c r="E2" s="10"/>
      <c r="F2" s="10"/>
      <c r="G2" s="10"/>
      <c r="H2" s="10"/>
    </row>
    <row r="3" spans="1:15">
      <c r="A3" s="15" t="str">
        <f>IF(_xlfn.IFNA(MATCH('0.直接貼上-輸出預測(40-)'!A3,'0.直接貼上-輸出預測(0-50)'!A3,0)=1,"#N/A找不到")="#N/A找不到","不符，來自不同母體","")</f>
        <v/>
      </c>
      <c r="B3" s="15" t="str">
        <f>IF(_xlfn.IFNA(MATCH('0.直接貼上-輸出預測(40-)'!E3,'0.直接貼上-輸出預測(0-50)'!AT3,0)=1,"#N/A找不到")="#N/A找不到","不符，來自不同母體","")</f>
        <v/>
      </c>
      <c r="C3" s="15" t="str">
        <f>IF(_xlfn.IFNA(MATCH('0.直接貼上-輸出預測(40-)'!F3,'0.直接貼上-輸出預測(0-50)'!AU3,0)=1,"#N/A找不到")="#N/A找不到","不符，來自不同母體","")</f>
        <v/>
      </c>
      <c r="D3" s="15" t="str">
        <f>IF(_xlfn.IFNA(MATCH('0.直接貼上-輸出預測(40-)'!G3,'0.直接貼上-輸出預測(0-50)'!AV3,0)=1,"#N/A找不到")="#N/A找不到","不符，來自不同母體","")</f>
        <v/>
      </c>
      <c r="E3" s="15" t="str">
        <f>IF(_xlfn.IFNA(MATCH('0.直接貼上-輸出預測(40-)'!H3,'0.直接貼上-輸出預測(0-50)'!AW3,0)=1,"#N/A找不到")="#N/A找不到","不符，來自不同母體","")</f>
        <v/>
      </c>
      <c r="F3" s="15" t="str">
        <f>IF(_xlfn.IFNA(MATCH('0.直接貼上-輸出預測(40-)'!I3,'0.直接貼上-輸出預測(0-50)'!AX3,0)=1,"#N/A找不到")="#N/A找不到","不符，來自不同母體","")</f>
        <v/>
      </c>
      <c r="G3" s="15" t="str">
        <f>IF(_xlfn.IFNA(MATCH('0.直接貼上-輸出預測(40-)'!J3,'0.直接貼上-輸出預測(0-50)'!AY3,0)=1,"#N/A找不到")="#N/A找不到","不符，來自不同母體","")</f>
        <v/>
      </c>
      <c r="H3" s="15" t="str">
        <f>IF(_xlfn.IFNA(MATCH('0.直接貼上-輸出預測(40-)'!K3,'0.直接貼上-輸出預測(0-50)'!AZ3,0)=1,"#N/A找不到")="#N/A找不到","不符，來自不同母體","")</f>
        <v/>
      </c>
      <c r="J3" s="16">
        <f>COUNTIF(A3:H26,"不符，來自不同母體")</f>
        <v>0</v>
      </c>
    </row>
    <row r="4" spans="1:15">
      <c r="A4" s="15" t="str">
        <f>IF(_xlfn.IFNA(MATCH('0.直接貼上-輸出預測(40-)'!A4,'0.直接貼上-輸出預測(0-50)'!A4,0)=1,"#N/A找不到")="#N/A找不到","不符，來自不同母體","")</f>
        <v/>
      </c>
      <c r="B4" s="15" t="str">
        <f>IF(_xlfn.IFNA(MATCH('0.直接貼上-輸出預測(40-)'!E4,'0.直接貼上-輸出預測(0-50)'!AT4,0)=1,"#N/A找不到")="#N/A找不到","不符，來自不同母體","")</f>
        <v/>
      </c>
      <c r="C4" s="15" t="str">
        <f>IF(_xlfn.IFNA(MATCH('0.直接貼上-輸出預測(40-)'!F4,'0.直接貼上-輸出預測(0-50)'!AU4,0)=1,"#N/A找不到")="#N/A找不到","不符，來自不同母體","")</f>
        <v/>
      </c>
      <c r="D4" s="15" t="str">
        <f>IF(_xlfn.IFNA(MATCH('0.直接貼上-輸出預測(40-)'!G4,'0.直接貼上-輸出預測(0-50)'!AV4,0)=1,"#N/A找不到")="#N/A找不到","不符，來自不同母體","")</f>
        <v/>
      </c>
      <c r="E4" s="15" t="str">
        <f>IF(_xlfn.IFNA(MATCH('0.直接貼上-輸出預測(40-)'!H4,'0.直接貼上-輸出預測(0-50)'!AW4,0)=1,"#N/A找不到")="#N/A找不到","不符，來自不同母體","")</f>
        <v/>
      </c>
      <c r="F4" s="15" t="str">
        <f>IF(_xlfn.IFNA(MATCH('0.直接貼上-輸出預測(40-)'!I4,'0.直接貼上-輸出預測(0-50)'!AX4,0)=1,"#N/A找不到")="#N/A找不到","不符，來自不同母體","")</f>
        <v/>
      </c>
      <c r="G4" s="15" t="str">
        <f>IF(_xlfn.IFNA(MATCH('0.直接貼上-輸出預測(40-)'!J4,'0.直接貼上-輸出預測(0-50)'!AY4,0)=1,"#N/A找不到")="#N/A找不到","不符，來自不同母體","")</f>
        <v/>
      </c>
      <c r="H4" s="15" t="str">
        <f>IF(_xlfn.IFNA(MATCH('0.直接貼上-輸出預測(40-)'!K4,'0.直接貼上-輸出預測(0-50)'!AZ4,0)=1,"#N/A找不到")="#N/A找不到","不符，來自不同母體","")</f>
        <v/>
      </c>
    </row>
    <row r="5" spans="1:15">
      <c r="A5" s="15" t="str">
        <f>IF(_xlfn.IFNA(MATCH('0.直接貼上-輸出預測(40-)'!A5,'0.直接貼上-輸出預測(0-50)'!A5,0)=1,"#N/A找不到")="#N/A找不到","不符，來自不同母體","")</f>
        <v/>
      </c>
      <c r="B5" s="15" t="str">
        <f>IF(_xlfn.IFNA(MATCH('0.直接貼上-輸出預測(40-)'!E5,'0.直接貼上-輸出預測(0-50)'!AT5,0)=1,"#N/A找不到")="#N/A找不到","不符，來自不同母體","")</f>
        <v/>
      </c>
      <c r="C5" s="15" t="str">
        <f>IF(_xlfn.IFNA(MATCH('0.直接貼上-輸出預測(40-)'!F5,'0.直接貼上-輸出預測(0-50)'!AU5,0)=1,"#N/A找不到")="#N/A找不到","不符，來自不同母體","")</f>
        <v/>
      </c>
      <c r="D5" s="15" t="str">
        <f>IF(_xlfn.IFNA(MATCH('0.直接貼上-輸出預測(40-)'!G5,'0.直接貼上-輸出預測(0-50)'!AV5,0)=1,"#N/A找不到")="#N/A找不到","不符，來自不同母體","")</f>
        <v/>
      </c>
      <c r="E5" s="15" t="str">
        <f>IF(_xlfn.IFNA(MATCH('0.直接貼上-輸出預測(40-)'!H5,'0.直接貼上-輸出預測(0-50)'!AW5,0)=1,"#N/A找不到")="#N/A找不到","不符，來自不同母體","")</f>
        <v/>
      </c>
      <c r="F5" s="15" t="str">
        <f>IF(_xlfn.IFNA(MATCH('0.直接貼上-輸出預測(40-)'!I5,'0.直接貼上-輸出預測(0-50)'!AX5,0)=1,"#N/A找不到")="#N/A找不到","不符，來自不同母體","")</f>
        <v/>
      </c>
      <c r="G5" s="15" t="str">
        <f>IF(_xlfn.IFNA(MATCH('0.直接貼上-輸出預測(40-)'!J5,'0.直接貼上-輸出預測(0-50)'!AY5,0)=1,"#N/A找不到")="#N/A找不到","不符，來自不同母體","")</f>
        <v/>
      </c>
      <c r="H5" s="15" t="str">
        <f>IF(_xlfn.IFNA(MATCH('0.直接貼上-輸出預測(40-)'!K5,'0.直接貼上-輸出預測(0-50)'!AZ5,0)=1,"#N/A找不到")="#N/A找不到","不符，來自不同母體","")</f>
        <v/>
      </c>
    </row>
    <row r="6" spans="1:15">
      <c r="A6" s="15" t="str">
        <f>IF(_xlfn.IFNA(MATCH('0.直接貼上-輸出預測(40-)'!A6,'0.直接貼上-輸出預測(0-50)'!A6,0)=1,"#N/A找不到")="#N/A找不到","不符，來自不同母體","")</f>
        <v/>
      </c>
      <c r="B6" s="15" t="str">
        <f>IF(_xlfn.IFNA(MATCH('0.直接貼上-輸出預測(40-)'!E6,'0.直接貼上-輸出預測(0-50)'!AT6,0)=1,"#N/A找不到")="#N/A找不到","不符，來自不同母體","")</f>
        <v/>
      </c>
      <c r="C6" s="15" t="str">
        <f>IF(_xlfn.IFNA(MATCH('0.直接貼上-輸出預測(40-)'!F6,'0.直接貼上-輸出預測(0-50)'!AU6,0)=1,"#N/A找不到")="#N/A找不到","不符，來自不同母體","")</f>
        <v/>
      </c>
      <c r="D6" s="15" t="str">
        <f>IF(_xlfn.IFNA(MATCH('0.直接貼上-輸出預測(40-)'!G6,'0.直接貼上-輸出預測(0-50)'!AV6,0)=1,"#N/A找不到")="#N/A找不到","不符，來自不同母體","")</f>
        <v/>
      </c>
      <c r="E6" s="15" t="str">
        <f>IF(_xlfn.IFNA(MATCH('0.直接貼上-輸出預測(40-)'!H6,'0.直接貼上-輸出預測(0-50)'!AW6,0)=1,"#N/A找不到")="#N/A找不到","不符，來自不同母體","")</f>
        <v/>
      </c>
      <c r="F6" s="15" t="str">
        <f>IF(_xlfn.IFNA(MATCH('0.直接貼上-輸出預測(40-)'!I6,'0.直接貼上-輸出預測(0-50)'!AX6,0)=1,"#N/A找不到")="#N/A找不到","不符，來自不同母體","")</f>
        <v/>
      </c>
      <c r="G6" s="15" t="str">
        <f>IF(_xlfn.IFNA(MATCH('0.直接貼上-輸出預測(40-)'!J6,'0.直接貼上-輸出預測(0-50)'!AY6,0)=1,"#N/A找不到")="#N/A找不到","不符，來自不同母體","")</f>
        <v/>
      </c>
      <c r="H6" s="15" t="str">
        <f>IF(_xlfn.IFNA(MATCH('0.直接貼上-輸出預測(40-)'!K6,'0.直接貼上-輸出預測(0-50)'!AZ6,0)=1,"#N/A找不到")="#N/A找不到","不符，來自不同母體","")</f>
        <v/>
      </c>
    </row>
    <row r="7" spans="1:15">
      <c r="A7" s="15" t="str">
        <f>IF(_xlfn.IFNA(MATCH('0.直接貼上-輸出預測(40-)'!A7,'0.直接貼上-輸出預測(0-50)'!A7,0)=1,"#N/A找不到")="#N/A找不到","不符，來自不同母體","")</f>
        <v/>
      </c>
      <c r="B7" s="15" t="str">
        <f>IF(_xlfn.IFNA(MATCH('0.直接貼上-輸出預測(40-)'!E7,'0.直接貼上-輸出預測(0-50)'!AT7,0)=1,"#N/A找不到")="#N/A找不到","不符，來自不同母體","")</f>
        <v/>
      </c>
      <c r="C7" s="15" t="str">
        <f>IF(_xlfn.IFNA(MATCH('0.直接貼上-輸出預測(40-)'!F7,'0.直接貼上-輸出預測(0-50)'!AU7,0)=1,"#N/A找不到")="#N/A找不到","不符，來自不同母體","")</f>
        <v/>
      </c>
      <c r="D7" s="15" t="str">
        <f>IF(_xlfn.IFNA(MATCH('0.直接貼上-輸出預測(40-)'!G7,'0.直接貼上-輸出預測(0-50)'!AV7,0)=1,"#N/A找不到")="#N/A找不到","不符，來自不同母體","")</f>
        <v/>
      </c>
      <c r="E7" s="15" t="str">
        <f>IF(_xlfn.IFNA(MATCH('0.直接貼上-輸出預測(40-)'!H7,'0.直接貼上-輸出預測(0-50)'!AW7,0)=1,"#N/A找不到")="#N/A找不到","不符，來自不同母體","")</f>
        <v/>
      </c>
      <c r="F7" s="15" t="str">
        <f>IF(_xlfn.IFNA(MATCH('0.直接貼上-輸出預測(40-)'!I7,'0.直接貼上-輸出預測(0-50)'!AX7,0)=1,"#N/A找不到")="#N/A找不到","不符，來自不同母體","")</f>
        <v/>
      </c>
      <c r="G7" s="15" t="str">
        <f>IF(_xlfn.IFNA(MATCH('0.直接貼上-輸出預測(40-)'!J7,'0.直接貼上-輸出預測(0-50)'!AY7,0)=1,"#N/A找不到")="#N/A找不到","不符，來自不同母體","")</f>
        <v/>
      </c>
      <c r="H7" s="15" t="str">
        <f>IF(_xlfn.IFNA(MATCH('0.直接貼上-輸出預測(40-)'!K7,'0.直接貼上-輸出預測(0-50)'!AZ7,0)=1,"#N/A找不到")="#N/A找不到","不符，來自不同母體","")</f>
        <v/>
      </c>
    </row>
    <row r="8" spans="1:15">
      <c r="A8" s="15" t="str">
        <f>IF(_xlfn.IFNA(MATCH('0.直接貼上-輸出預測(40-)'!A8,'0.直接貼上-輸出預測(0-50)'!A8,0)=1,"#N/A找不到")="#N/A找不到","不符，來自不同母體","")</f>
        <v/>
      </c>
      <c r="B8" s="15" t="str">
        <f>IF(_xlfn.IFNA(MATCH('0.直接貼上-輸出預測(40-)'!E8,'0.直接貼上-輸出預測(0-50)'!AT8,0)=1,"#N/A找不到")="#N/A找不到","不符，來自不同母體","")</f>
        <v/>
      </c>
      <c r="C8" s="15" t="str">
        <f>IF(_xlfn.IFNA(MATCH('0.直接貼上-輸出預測(40-)'!F8,'0.直接貼上-輸出預測(0-50)'!AU8,0)=1,"#N/A找不到")="#N/A找不到","不符，來自不同母體","")</f>
        <v/>
      </c>
      <c r="D8" s="15" t="str">
        <f>IF(_xlfn.IFNA(MATCH('0.直接貼上-輸出預測(40-)'!G8,'0.直接貼上-輸出預測(0-50)'!AV8,0)=1,"#N/A找不到")="#N/A找不到","不符，來自不同母體","")</f>
        <v/>
      </c>
      <c r="E8" s="15" t="str">
        <f>IF(_xlfn.IFNA(MATCH('0.直接貼上-輸出預測(40-)'!H8,'0.直接貼上-輸出預測(0-50)'!AW8,0)=1,"#N/A找不到")="#N/A找不到","不符，來自不同母體","")</f>
        <v/>
      </c>
      <c r="F8" s="15" t="str">
        <f>IF(_xlfn.IFNA(MATCH('0.直接貼上-輸出預測(40-)'!I8,'0.直接貼上-輸出預測(0-50)'!AX8,0)=1,"#N/A找不到")="#N/A找不到","不符，來自不同母體","")</f>
        <v/>
      </c>
      <c r="G8" s="15" t="str">
        <f>IF(_xlfn.IFNA(MATCH('0.直接貼上-輸出預測(40-)'!J8,'0.直接貼上-輸出預測(0-50)'!AY8,0)=1,"#N/A找不到")="#N/A找不到","不符，來自不同母體","")</f>
        <v/>
      </c>
      <c r="H8" s="15" t="str">
        <f>IF(_xlfn.IFNA(MATCH('0.直接貼上-輸出預測(40-)'!K8,'0.直接貼上-輸出預測(0-50)'!AZ8,0)=1,"#N/A找不到")="#N/A找不到","不符，來自不同母體","")</f>
        <v/>
      </c>
    </row>
    <row r="9" spans="1:15">
      <c r="A9" s="15" t="str">
        <f>IF(_xlfn.IFNA(MATCH('0.直接貼上-輸出預測(40-)'!A9,'0.直接貼上-輸出預測(0-50)'!A9,0)=1,"#N/A找不到")="#N/A找不到","不符，來自不同母體","")</f>
        <v/>
      </c>
      <c r="B9" s="15" t="str">
        <f>IF(_xlfn.IFNA(MATCH('0.直接貼上-輸出預測(40-)'!E9,'0.直接貼上-輸出預測(0-50)'!AT9,0)=1,"#N/A找不到")="#N/A找不到","不符，來自不同母體","")</f>
        <v/>
      </c>
      <c r="C9" s="15" t="str">
        <f>IF(_xlfn.IFNA(MATCH('0.直接貼上-輸出預測(40-)'!F9,'0.直接貼上-輸出預測(0-50)'!AU9,0)=1,"#N/A找不到")="#N/A找不到","不符，來自不同母體","")</f>
        <v/>
      </c>
      <c r="D9" s="15" t="str">
        <f>IF(_xlfn.IFNA(MATCH('0.直接貼上-輸出預測(40-)'!G9,'0.直接貼上-輸出預測(0-50)'!AV9,0)=1,"#N/A找不到")="#N/A找不到","不符，來自不同母體","")</f>
        <v/>
      </c>
      <c r="E9" s="15" t="str">
        <f>IF(_xlfn.IFNA(MATCH('0.直接貼上-輸出預測(40-)'!H9,'0.直接貼上-輸出預測(0-50)'!AW9,0)=1,"#N/A找不到")="#N/A找不到","不符，來自不同母體","")</f>
        <v/>
      </c>
      <c r="F9" s="15" t="str">
        <f>IF(_xlfn.IFNA(MATCH('0.直接貼上-輸出預測(40-)'!I9,'0.直接貼上-輸出預測(0-50)'!AX9,0)=1,"#N/A找不到")="#N/A找不到","不符，來自不同母體","")</f>
        <v/>
      </c>
      <c r="G9" s="15" t="str">
        <f>IF(_xlfn.IFNA(MATCH('0.直接貼上-輸出預測(40-)'!J9,'0.直接貼上-輸出預測(0-50)'!AY9,0)=1,"#N/A找不到")="#N/A找不到","不符，來自不同母體","")</f>
        <v/>
      </c>
      <c r="H9" s="15" t="str">
        <f>IF(_xlfn.IFNA(MATCH('0.直接貼上-輸出預測(40-)'!K9,'0.直接貼上-輸出預測(0-50)'!AZ9,0)=1,"#N/A找不到")="#N/A找不到","不符，來自不同母體","")</f>
        <v/>
      </c>
    </row>
    <row r="10" spans="1:15">
      <c r="A10" s="15" t="str">
        <f>IF(_xlfn.IFNA(MATCH('0.直接貼上-輸出預測(40-)'!A10,'0.直接貼上-輸出預測(0-50)'!A10,0)=1,"#N/A找不到")="#N/A找不到","不符，來自不同母體","")</f>
        <v/>
      </c>
      <c r="B10" s="15" t="str">
        <f>IF(_xlfn.IFNA(MATCH('0.直接貼上-輸出預測(40-)'!E10,'0.直接貼上-輸出預測(0-50)'!AT10,0)=1,"#N/A找不到")="#N/A找不到","不符，來自不同母體","")</f>
        <v/>
      </c>
      <c r="C10" s="15" t="str">
        <f>IF(_xlfn.IFNA(MATCH('0.直接貼上-輸出預測(40-)'!F10,'0.直接貼上-輸出預測(0-50)'!AU10,0)=1,"#N/A找不到")="#N/A找不到","不符，來自不同母體","")</f>
        <v/>
      </c>
      <c r="D10" s="15" t="str">
        <f>IF(_xlfn.IFNA(MATCH('0.直接貼上-輸出預測(40-)'!G10,'0.直接貼上-輸出預測(0-50)'!AV10,0)=1,"#N/A找不到")="#N/A找不到","不符，來自不同母體","")</f>
        <v/>
      </c>
      <c r="E10" s="15" t="str">
        <f>IF(_xlfn.IFNA(MATCH('0.直接貼上-輸出預測(40-)'!H10,'0.直接貼上-輸出預測(0-50)'!AW10,0)=1,"#N/A找不到")="#N/A找不到","不符，來自不同母體","")</f>
        <v/>
      </c>
      <c r="F10" s="15" t="str">
        <f>IF(_xlfn.IFNA(MATCH('0.直接貼上-輸出預測(40-)'!I10,'0.直接貼上-輸出預測(0-50)'!AX10,0)=1,"#N/A找不到")="#N/A找不到","不符，來自不同母體","")</f>
        <v/>
      </c>
      <c r="G10" s="15" t="str">
        <f>IF(_xlfn.IFNA(MATCH('0.直接貼上-輸出預測(40-)'!J10,'0.直接貼上-輸出預測(0-50)'!AY10,0)=1,"#N/A找不到")="#N/A找不到","不符，來自不同母體","")</f>
        <v/>
      </c>
      <c r="H10" s="15" t="str">
        <f>IF(_xlfn.IFNA(MATCH('0.直接貼上-輸出預測(40-)'!K10,'0.直接貼上-輸出預測(0-50)'!AZ10,0)=1,"#N/A找不到")="#N/A找不到","不符，來自不同母體","")</f>
        <v/>
      </c>
    </row>
    <row r="11" spans="1:15">
      <c r="A11" s="15" t="str">
        <f>IF(_xlfn.IFNA(MATCH('0.直接貼上-輸出預測(40-)'!A11,'0.直接貼上-輸出預測(0-50)'!A11,0)=1,"#N/A找不到")="#N/A找不到","不符，來自不同母體","")</f>
        <v/>
      </c>
      <c r="B11" s="15" t="str">
        <f>IF(_xlfn.IFNA(MATCH('0.直接貼上-輸出預測(40-)'!E11,'0.直接貼上-輸出預測(0-50)'!AT11,0)=1,"#N/A找不到")="#N/A找不到","不符，來自不同母體","")</f>
        <v/>
      </c>
      <c r="C11" s="15" t="str">
        <f>IF(_xlfn.IFNA(MATCH('0.直接貼上-輸出預測(40-)'!F11,'0.直接貼上-輸出預測(0-50)'!AU11,0)=1,"#N/A找不到")="#N/A找不到","不符，來自不同母體","")</f>
        <v/>
      </c>
      <c r="D11" s="15" t="str">
        <f>IF(_xlfn.IFNA(MATCH('0.直接貼上-輸出預測(40-)'!G11,'0.直接貼上-輸出預測(0-50)'!AV11,0)=1,"#N/A找不到")="#N/A找不到","不符，來自不同母體","")</f>
        <v/>
      </c>
      <c r="E11" s="15" t="str">
        <f>IF(_xlfn.IFNA(MATCH('0.直接貼上-輸出預測(40-)'!H11,'0.直接貼上-輸出預測(0-50)'!AW11,0)=1,"#N/A找不到")="#N/A找不到","不符，來自不同母體","")</f>
        <v/>
      </c>
      <c r="F11" s="15" t="str">
        <f>IF(_xlfn.IFNA(MATCH('0.直接貼上-輸出預測(40-)'!I11,'0.直接貼上-輸出預測(0-50)'!AX11,0)=1,"#N/A找不到")="#N/A找不到","不符，來自不同母體","")</f>
        <v/>
      </c>
      <c r="G11" s="15" t="str">
        <f>IF(_xlfn.IFNA(MATCH('0.直接貼上-輸出預測(40-)'!J11,'0.直接貼上-輸出預測(0-50)'!AY11,0)=1,"#N/A找不到")="#N/A找不到","不符，來自不同母體","")</f>
        <v/>
      </c>
      <c r="H11" s="15" t="str">
        <f>IF(_xlfn.IFNA(MATCH('0.直接貼上-輸出預測(40-)'!K11,'0.直接貼上-輸出預測(0-50)'!AZ11,0)=1,"#N/A找不到")="#N/A找不到","不符，來自不同母體","")</f>
        <v/>
      </c>
    </row>
    <row r="12" spans="1:15">
      <c r="A12" s="15" t="str">
        <f>IF(_xlfn.IFNA(MATCH('0.直接貼上-輸出預測(40-)'!A12,'0.直接貼上-輸出預測(0-50)'!A12,0)=1,"#N/A找不到")="#N/A找不到","不符，來自不同母體","")</f>
        <v/>
      </c>
      <c r="B12" s="15" t="str">
        <f>IF(_xlfn.IFNA(MATCH('0.直接貼上-輸出預測(40-)'!E12,'0.直接貼上-輸出預測(0-50)'!AT12,0)=1,"#N/A找不到")="#N/A找不到","不符，來自不同母體","")</f>
        <v/>
      </c>
      <c r="C12" s="15" t="str">
        <f>IF(_xlfn.IFNA(MATCH('0.直接貼上-輸出預測(40-)'!F12,'0.直接貼上-輸出預測(0-50)'!AU12,0)=1,"#N/A找不到")="#N/A找不到","不符，來自不同母體","")</f>
        <v/>
      </c>
      <c r="D12" s="15" t="str">
        <f>IF(_xlfn.IFNA(MATCH('0.直接貼上-輸出預測(40-)'!G12,'0.直接貼上-輸出預測(0-50)'!AV12,0)=1,"#N/A找不到")="#N/A找不到","不符，來自不同母體","")</f>
        <v/>
      </c>
      <c r="E12" s="15" t="str">
        <f>IF(_xlfn.IFNA(MATCH('0.直接貼上-輸出預測(40-)'!H12,'0.直接貼上-輸出預測(0-50)'!AW12,0)=1,"#N/A找不到")="#N/A找不到","不符，來自不同母體","")</f>
        <v/>
      </c>
      <c r="F12" s="15" t="str">
        <f>IF(_xlfn.IFNA(MATCH('0.直接貼上-輸出預測(40-)'!I12,'0.直接貼上-輸出預測(0-50)'!AX12,0)=1,"#N/A找不到")="#N/A找不到","不符，來自不同母體","")</f>
        <v/>
      </c>
      <c r="G12" s="15" t="str">
        <f>IF(_xlfn.IFNA(MATCH('0.直接貼上-輸出預測(40-)'!J12,'0.直接貼上-輸出預測(0-50)'!AY12,0)=1,"#N/A找不到")="#N/A找不到","不符，來自不同母體","")</f>
        <v/>
      </c>
      <c r="H12" s="15" t="str">
        <f>IF(_xlfn.IFNA(MATCH('0.直接貼上-輸出預測(40-)'!K12,'0.直接貼上-輸出預測(0-50)'!AZ12,0)=1,"#N/A找不到")="#N/A找不到","不符，來自不同母體","")</f>
        <v/>
      </c>
    </row>
    <row r="13" spans="1:15">
      <c r="A13" s="15" t="str">
        <f>IF(_xlfn.IFNA(MATCH('0.直接貼上-輸出預測(40-)'!A13,'0.直接貼上-輸出預測(0-50)'!A13,0)=1,"#N/A找不到")="#N/A找不到","不符，來自不同母體","")</f>
        <v/>
      </c>
      <c r="B13" s="15" t="str">
        <f>IF(_xlfn.IFNA(MATCH('0.直接貼上-輸出預測(40-)'!E13,'0.直接貼上-輸出預測(0-50)'!AT13,0)=1,"#N/A找不到")="#N/A找不到","不符，來自不同母體","")</f>
        <v/>
      </c>
      <c r="C13" s="15" t="str">
        <f>IF(_xlfn.IFNA(MATCH('0.直接貼上-輸出預測(40-)'!F13,'0.直接貼上-輸出預測(0-50)'!AU13,0)=1,"#N/A找不到")="#N/A找不到","不符，來自不同母體","")</f>
        <v/>
      </c>
      <c r="D13" s="15" t="str">
        <f>IF(_xlfn.IFNA(MATCH('0.直接貼上-輸出預測(40-)'!G13,'0.直接貼上-輸出預測(0-50)'!AV13,0)=1,"#N/A找不到")="#N/A找不到","不符，來自不同母體","")</f>
        <v/>
      </c>
      <c r="E13" s="15" t="str">
        <f>IF(_xlfn.IFNA(MATCH('0.直接貼上-輸出預測(40-)'!H13,'0.直接貼上-輸出預測(0-50)'!AW13,0)=1,"#N/A找不到")="#N/A找不到","不符，來自不同母體","")</f>
        <v/>
      </c>
      <c r="F13" s="15" t="str">
        <f>IF(_xlfn.IFNA(MATCH('0.直接貼上-輸出預測(40-)'!I13,'0.直接貼上-輸出預測(0-50)'!AX13,0)=1,"#N/A找不到")="#N/A找不到","不符，來自不同母體","")</f>
        <v/>
      </c>
      <c r="G13" s="15" t="str">
        <f>IF(_xlfn.IFNA(MATCH('0.直接貼上-輸出預測(40-)'!J13,'0.直接貼上-輸出預測(0-50)'!AY13,0)=1,"#N/A找不到")="#N/A找不到","不符，來自不同母體","")</f>
        <v/>
      </c>
      <c r="H13" s="15" t="str">
        <f>IF(_xlfn.IFNA(MATCH('0.直接貼上-輸出預測(40-)'!K13,'0.直接貼上-輸出預測(0-50)'!AZ13,0)=1,"#N/A找不到")="#N/A找不到","不符，來自不同母體","")</f>
        <v/>
      </c>
    </row>
    <row r="14" spans="1:15" s="14" customFormat="1">
      <c r="A14" s="15" t="str">
        <f>IF(_xlfn.IFNA(MATCH('0.直接貼上-輸出預測(40-)'!A14,'0.直接貼上-輸出預測(0-50)'!A14,0)=1,"#N/A找不到")="#N/A找不到","不符，來自不同母體","")</f>
        <v/>
      </c>
      <c r="B14" s="15" t="str">
        <f>IF(_xlfn.IFNA(MATCH('0.直接貼上-輸出預測(40-)'!E14,'0.直接貼上-輸出預測(0-50)'!AT14,0)=1,"#N/A找不到")="#N/A找不到","不符，來自不同母體","")</f>
        <v/>
      </c>
      <c r="C14" s="15" t="str">
        <f>IF(_xlfn.IFNA(MATCH('0.直接貼上-輸出預測(40-)'!F14,'0.直接貼上-輸出預測(0-50)'!AU14,0)=1,"#N/A找不到")="#N/A找不到","不符，來自不同母體","")</f>
        <v/>
      </c>
      <c r="D14" s="15" t="str">
        <f>IF(_xlfn.IFNA(MATCH('0.直接貼上-輸出預測(40-)'!G14,'0.直接貼上-輸出預測(0-50)'!AV14,0)=1,"#N/A找不到")="#N/A找不到","不符，來自不同母體","")</f>
        <v/>
      </c>
      <c r="E14" s="15" t="str">
        <f>IF(_xlfn.IFNA(MATCH('0.直接貼上-輸出預測(40-)'!H14,'0.直接貼上-輸出預測(0-50)'!AW14,0)=1,"#N/A找不到")="#N/A找不到","不符，來自不同母體","")</f>
        <v/>
      </c>
      <c r="F14" s="15" t="str">
        <f>IF(_xlfn.IFNA(MATCH('0.直接貼上-輸出預測(40-)'!I14,'0.直接貼上-輸出預測(0-50)'!AX14,0)=1,"#N/A找不到")="#N/A找不到","不符，來自不同母體","")</f>
        <v/>
      </c>
      <c r="G14" s="15" t="str">
        <f>IF(_xlfn.IFNA(MATCH('0.直接貼上-輸出預測(40-)'!J14,'0.直接貼上-輸出預測(0-50)'!AY14,0)=1,"#N/A找不到")="#N/A找不到","不符，來自不同母體","")</f>
        <v/>
      </c>
      <c r="H14" s="15" t="str">
        <f>IF(_xlfn.IFNA(MATCH('0.直接貼上-輸出預測(40-)'!K14,'0.直接貼上-輸出預測(0-50)'!AZ14,0)=1,"#N/A找不到")="#N/A找不到","不符，來自不同母體","")</f>
        <v/>
      </c>
    </row>
    <row r="15" spans="1:15">
      <c r="A15" s="15" t="str">
        <f>IF(_xlfn.IFNA(MATCH('0.直接貼上-輸出預測(40-)'!A15,'0.直接貼上-輸出預測(0-50)'!A15,0)=1,"#N/A找不到")="#N/A找不到","不符，來自不同母體","")</f>
        <v/>
      </c>
      <c r="B15" s="15" t="str">
        <f>IF(_xlfn.IFNA(MATCH('0.直接貼上-輸出預測(40-)'!E15,'0.直接貼上-輸出預測(0-50)'!AT15,0)=1,"#N/A找不到")="#N/A找不到","不符，來自不同母體","")</f>
        <v/>
      </c>
      <c r="C15" s="15" t="str">
        <f>IF(_xlfn.IFNA(MATCH('0.直接貼上-輸出預測(40-)'!F15,'0.直接貼上-輸出預測(0-50)'!AU15,0)=1,"#N/A找不到")="#N/A找不到","不符，來自不同母體","")</f>
        <v/>
      </c>
      <c r="D15" s="15" t="str">
        <f>IF(_xlfn.IFNA(MATCH('0.直接貼上-輸出預測(40-)'!G15,'0.直接貼上-輸出預測(0-50)'!AV15,0)=1,"#N/A找不到")="#N/A找不到","不符，來自不同母體","")</f>
        <v/>
      </c>
      <c r="E15" s="15" t="str">
        <f>IF(_xlfn.IFNA(MATCH('0.直接貼上-輸出預測(40-)'!H15,'0.直接貼上-輸出預測(0-50)'!AW15,0)=1,"#N/A找不到")="#N/A找不到","不符，來自不同母體","")</f>
        <v/>
      </c>
      <c r="F15" s="15" t="str">
        <f>IF(_xlfn.IFNA(MATCH('0.直接貼上-輸出預測(40-)'!I15,'0.直接貼上-輸出預測(0-50)'!AX15,0)=1,"#N/A找不到")="#N/A找不到","不符，來自不同母體","")</f>
        <v/>
      </c>
      <c r="G15" s="15" t="str">
        <f>IF(_xlfn.IFNA(MATCH('0.直接貼上-輸出預測(40-)'!J15,'0.直接貼上-輸出預測(0-50)'!AY15,0)=1,"#N/A找不到")="#N/A找不到","不符，來自不同母體","")</f>
        <v/>
      </c>
      <c r="H15" s="15" t="str">
        <f>IF(_xlfn.IFNA(MATCH('0.直接貼上-輸出預測(40-)'!K15,'0.直接貼上-輸出預測(0-50)'!AZ15,0)=1,"#N/A找不到")="#N/A找不到","不符，來自不同母體","")</f>
        <v/>
      </c>
    </row>
    <row r="16" spans="1:15">
      <c r="A16" s="15" t="str">
        <f>IF(_xlfn.IFNA(MATCH('0.直接貼上-輸出預測(40-)'!A16,'0.直接貼上-輸出預測(0-50)'!A16,0)=1,"#N/A找不到")="#N/A找不到","不符，來自不同母體","")</f>
        <v/>
      </c>
      <c r="B16" s="15" t="str">
        <f>IF(_xlfn.IFNA(MATCH('0.直接貼上-輸出預測(40-)'!E16,'0.直接貼上-輸出預測(0-50)'!AT16,0)=1,"#N/A找不到")="#N/A找不到","不符，來自不同母體","")</f>
        <v/>
      </c>
      <c r="C16" s="15" t="str">
        <f>IF(_xlfn.IFNA(MATCH('0.直接貼上-輸出預測(40-)'!F16,'0.直接貼上-輸出預測(0-50)'!AU16,0)=1,"#N/A找不到")="#N/A找不到","不符，來自不同母體","")</f>
        <v/>
      </c>
      <c r="D16" s="15" t="str">
        <f>IF(_xlfn.IFNA(MATCH('0.直接貼上-輸出預測(40-)'!G16,'0.直接貼上-輸出預測(0-50)'!AV16,0)=1,"#N/A找不到")="#N/A找不到","不符，來自不同母體","")</f>
        <v/>
      </c>
      <c r="E16" s="15" t="str">
        <f>IF(_xlfn.IFNA(MATCH('0.直接貼上-輸出預測(40-)'!H16,'0.直接貼上-輸出預測(0-50)'!AW16,0)=1,"#N/A找不到")="#N/A找不到","不符，來自不同母體","")</f>
        <v/>
      </c>
      <c r="F16" s="15" t="str">
        <f>IF(_xlfn.IFNA(MATCH('0.直接貼上-輸出預測(40-)'!I16,'0.直接貼上-輸出預測(0-50)'!AX16,0)=1,"#N/A找不到")="#N/A找不到","不符，來自不同母體","")</f>
        <v/>
      </c>
      <c r="G16" s="15" t="str">
        <f>IF(_xlfn.IFNA(MATCH('0.直接貼上-輸出預測(40-)'!J16,'0.直接貼上-輸出預測(0-50)'!AY16,0)=1,"#N/A找不到")="#N/A找不到","不符，來自不同母體","")</f>
        <v/>
      </c>
      <c r="H16" s="15" t="str">
        <f>IF(_xlfn.IFNA(MATCH('0.直接貼上-輸出預測(40-)'!K16,'0.直接貼上-輸出預測(0-50)'!AZ16,0)=1,"#N/A找不到")="#N/A找不到","不符，來自不同母體","")</f>
        <v/>
      </c>
      <c r="J16" s="27" t="str">
        <f>B16</f>
        <v/>
      </c>
    </row>
    <row r="17" spans="1:14">
      <c r="A17" s="15" t="str">
        <f>IF(_xlfn.IFNA(MATCH('0.直接貼上-輸出預測(40-)'!A17,'0.直接貼上-輸出預測(0-50)'!A17,0)=1,"#N/A找不到")="#N/A找不到","不符，來自不同母體","")</f>
        <v/>
      </c>
      <c r="B17" s="15" t="str">
        <f>IF(_xlfn.IFNA(MATCH('0.直接貼上-輸出預測(40-)'!E17,'0.直接貼上-輸出預測(0-50)'!AT17,0)=1,"#N/A找不到")="#N/A找不到","不符，來自不同母體","")</f>
        <v/>
      </c>
      <c r="C17" s="15" t="str">
        <f>IF(_xlfn.IFNA(MATCH('0.直接貼上-輸出預測(40-)'!F17,'0.直接貼上-輸出預測(0-50)'!AU17,0)=1,"#N/A找不到")="#N/A找不到","不符，來自不同母體","")</f>
        <v/>
      </c>
      <c r="D17" s="15" t="str">
        <f>IF(_xlfn.IFNA(MATCH('0.直接貼上-輸出預測(40-)'!G17,'0.直接貼上-輸出預測(0-50)'!AV17,0)=1,"#N/A找不到")="#N/A找不到","不符，來自不同母體","")</f>
        <v/>
      </c>
      <c r="E17" s="15" t="str">
        <f>IF(_xlfn.IFNA(MATCH('0.直接貼上-輸出預測(40-)'!H17,'0.直接貼上-輸出預測(0-50)'!AW17,0)=1,"#N/A找不到")="#N/A找不到","不符，來自不同母體","")</f>
        <v/>
      </c>
      <c r="F17" s="15" t="str">
        <f>IF(_xlfn.IFNA(MATCH('0.直接貼上-輸出預測(40-)'!I17,'0.直接貼上-輸出預測(0-50)'!AX17,0)=1,"#N/A找不到")="#N/A找不到","不符，來自不同母體","")</f>
        <v/>
      </c>
      <c r="G17" s="15" t="str">
        <f>IF(_xlfn.IFNA(MATCH('0.直接貼上-輸出預測(40-)'!J17,'0.直接貼上-輸出預測(0-50)'!AY17,0)=1,"#N/A找不到")="#N/A找不到","不符，來自不同母體","")</f>
        <v/>
      </c>
      <c r="H17" s="15" t="str">
        <f>IF(_xlfn.IFNA(MATCH('0.直接貼上-輸出預測(40-)'!K17,'0.直接貼上-輸出預測(0-50)'!AZ17,0)=1,"#N/A找不到")="#N/A找不到","不符，來自不同母體","")</f>
        <v/>
      </c>
      <c r="J17" s="27"/>
    </row>
    <row r="18" spans="1:14">
      <c r="A18" s="15" t="str">
        <f>IF(_xlfn.IFNA(MATCH('0.直接貼上-輸出預測(40-)'!A18,'0.直接貼上-輸出預測(0-50)'!A18,0)=1,"#N/A找不到")="#N/A找不到","不符，來自不同母體","")</f>
        <v/>
      </c>
      <c r="B18" s="15" t="str">
        <f>IF(_xlfn.IFNA(MATCH('0.直接貼上-輸出預測(40-)'!E18,'0.直接貼上-輸出預測(0-50)'!AT18,0)=1,"#N/A找不到")="#N/A找不到","不符，來自不同母體","")</f>
        <v/>
      </c>
      <c r="C18" s="15" t="str">
        <f>IF(_xlfn.IFNA(MATCH('0.直接貼上-輸出預測(40-)'!F18,'0.直接貼上-輸出預測(0-50)'!AU18,0)=1,"#N/A找不到")="#N/A找不到","不符，來自不同母體","")</f>
        <v/>
      </c>
      <c r="D18" s="15" t="str">
        <f>IF(_xlfn.IFNA(MATCH('0.直接貼上-輸出預測(40-)'!G18,'0.直接貼上-輸出預測(0-50)'!AV18,0)=1,"#N/A找不到")="#N/A找不到","不符，來自不同母體","")</f>
        <v/>
      </c>
      <c r="E18" s="15" t="str">
        <f>IF(_xlfn.IFNA(MATCH('0.直接貼上-輸出預測(40-)'!H18,'0.直接貼上-輸出預測(0-50)'!AW18,0)=1,"#N/A找不到")="#N/A找不到","不符，來自不同母體","")</f>
        <v/>
      </c>
      <c r="F18" s="15" t="str">
        <f>IF(_xlfn.IFNA(MATCH('0.直接貼上-輸出預測(40-)'!I18,'0.直接貼上-輸出預測(0-50)'!AX18,0)=1,"#N/A找不到")="#N/A找不到","不符，來自不同母體","")</f>
        <v/>
      </c>
      <c r="G18" s="15" t="str">
        <f>IF(_xlfn.IFNA(MATCH('0.直接貼上-輸出預測(40-)'!J18,'0.直接貼上-輸出預測(0-50)'!AY18,0)=1,"#N/A找不到")="#N/A找不到","不符，來自不同母體","")</f>
        <v/>
      </c>
      <c r="H18" s="15" t="str">
        <f>IF(_xlfn.IFNA(MATCH('0.直接貼上-輸出預測(40-)'!K18,'0.直接貼上-輸出預測(0-50)'!AZ18,0)=1,"#N/A找不到")="#N/A找不到","不符，來自不同母體","")</f>
        <v/>
      </c>
      <c r="J18" s="27"/>
    </row>
    <row r="19" spans="1:14">
      <c r="A19" s="15" t="str">
        <f>IF(_xlfn.IFNA(MATCH('0.直接貼上-輸出預測(40-)'!A19,'0.直接貼上-輸出預測(0-50)'!A19,0)=1,"#N/A找不到")="#N/A找不到","不符，來自不同母體","")</f>
        <v/>
      </c>
      <c r="B19" s="15" t="str">
        <f>IF(_xlfn.IFNA(MATCH('0.直接貼上-輸出預測(40-)'!E19,'0.直接貼上-輸出預測(0-50)'!AT19,0)=1,"#N/A找不到")="#N/A找不到","不符，來自不同母體","")</f>
        <v/>
      </c>
      <c r="C19" s="15" t="str">
        <f>IF(_xlfn.IFNA(MATCH('0.直接貼上-輸出預測(40-)'!F19,'0.直接貼上-輸出預測(0-50)'!AU19,0)=1,"#N/A找不到")="#N/A找不到","不符，來自不同母體","")</f>
        <v/>
      </c>
      <c r="D19" s="15" t="str">
        <f>IF(_xlfn.IFNA(MATCH('0.直接貼上-輸出預測(40-)'!G19,'0.直接貼上-輸出預測(0-50)'!AV19,0)=1,"#N/A找不到")="#N/A找不到","不符，來自不同母體","")</f>
        <v/>
      </c>
      <c r="E19" s="15" t="str">
        <f>IF(_xlfn.IFNA(MATCH('0.直接貼上-輸出預測(40-)'!H19,'0.直接貼上-輸出預測(0-50)'!AW19,0)=1,"#N/A找不到")="#N/A找不到","不符，來自不同母體","")</f>
        <v/>
      </c>
      <c r="F19" s="15" t="str">
        <f>IF(_xlfn.IFNA(MATCH('0.直接貼上-輸出預測(40-)'!I19,'0.直接貼上-輸出預測(0-50)'!AX19,0)=1,"#N/A找不到")="#N/A找不到","不符，來自不同母體","")</f>
        <v/>
      </c>
      <c r="G19" s="15" t="str">
        <f>IF(_xlfn.IFNA(MATCH('0.直接貼上-輸出預測(40-)'!J19,'0.直接貼上-輸出預測(0-50)'!AY19,0)=1,"#N/A找不到")="#N/A找不到","不符，來自不同母體","")</f>
        <v/>
      </c>
      <c r="H19" s="15" t="str">
        <f>IF(_xlfn.IFNA(MATCH('0.直接貼上-輸出預測(40-)'!K19,'0.直接貼上-輸出預測(0-50)'!AZ19,0)=1,"#N/A找不到")="#N/A找不到","不符，來自不同母體","")</f>
        <v/>
      </c>
      <c r="J19" s="27"/>
    </row>
    <row r="20" spans="1:14" s="14" customFormat="1">
      <c r="A20" s="15" t="str">
        <f>IF(_xlfn.IFNA(MATCH('0.直接貼上-輸出預測(40-)'!A20,'0.直接貼上-輸出預測(0-50)'!A20,0)=1,"#N/A找不到")="#N/A找不到","不符，來自不同母體","")</f>
        <v/>
      </c>
      <c r="B20" s="15" t="str">
        <f>IF(_xlfn.IFNA(MATCH('0.直接貼上-輸出預測(40-)'!E20,'0.直接貼上-輸出預測(0-50)'!AT20,0)=1,"#N/A找不到")="#N/A找不到","不符，來自不同母體","")</f>
        <v/>
      </c>
      <c r="C20" s="15" t="str">
        <f>IF(_xlfn.IFNA(MATCH('0.直接貼上-輸出預測(40-)'!F20,'0.直接貼上-輸出預測(0-50)'!AU20,0)=1,"#N/A找不到")="#N/A找不到","不符，來自不同母體","")</f>
        <v/>
      </c>
      <c r="D20" s="15" t="str">
        <f>IF(_xlfn.IFNA(MATCH('0.直接貼上-輸出預測(40-)'!G20,'0.直接貼上-輸出預測(0-50)'!AV20,0)=1,"#N/A找不到")="#N/A找不到","不符，來自不同母體","")</f>
        <v/>
      </c>
      <c r="E20" s="15" t="str">
        <f>IF(_xlfn.IFNA(MATCH('0.直接貼上-輸出預測(40-)'!H20,'0.直接貼上-輸出預測(0-50)'!AW20,0)=1,"#N/A找不到")="#N/A找不到","不符，來自不同母體","")</f>
        <v/>
      </c>
      <c r="F20" s="15" t="str">
        <f>IF(_xlfn.IFNA(MATCH('0.直接貼上-輸出預測(40-)'!I20,'0.直接貼上-輸出預測(0-50)'!AX20,0)=1,"#N/A找不到")="#N/A找不到","不符，來自不同母體","")</f>
        <v/>
      </c>
      <c r="G20" s="15" t="str">
        <f>IF(_xlfn.IFNA(MATCH('0.直接貼上-輸出預測(40-)'!J20,'0.直接貼上-輸出預測(0-50)'!AY20,0)=1,"#N/A找不到")="#N/A找不到","不符，來自不同母體","")</f>
        <v/>
      </c>
      <c r="H20" s="15" t="str">
        <f>IF(_xlfn.IFNA(MATCH('0.直接貼上-輸出預測(40-)'!K20,'0.直接貼上-輸出預測(0-50)'!AZ20,0)=1,"#N/A找不到")="#N/A找不到","不符，來自不同母體","")</f>
        <v/>
      </c>
      <c r="J20" s="27"/>
      <c r="N20" s="7"/>
    </row>
    <row r="21" spans="1:14">
      <c r="A21" s="15" t="str">
        <f>IF(_xlfn.IFNA(MATCH('0.直接貼上-輸出預測(40-)'!A21,'0.直接貼上-輸出預測(0-50)'!A21,0)=1,"#N/A找不到")="#N/A找不到","不符，來自不同母體","")</f>
        <v/>
      </c>
      <c r="B21" s="15" t="str">
        <f>IF(_xlfn.IFNA(MATCH('0.直接貼上-輸出預測(40-)'!E21,'0.直接貼上-輸出預測(0-50)'!AT21,0)=1,"#N/A找不到")="#N/A找不到","不符，來自不同母體","")</f>
        <v/>
      </c>
      <c r="C21" s="15" t="str">
        <f>IF(_xlfn.IFNA(MATCH('0.直接貼上-輸出預測(40-)'!F21,'0.直接貼上-輸出預測(0-50)'!AU21,0)=1,"#N/A找不到")="#N/A找不到","不符，來自不同母體","")</f>
        <v/>
      </c>
      <c r="D21" s="15" t="str">
        <f>IF(_xlfn.IFNA(MATCH('0.直接貼上-輸出預測(40-)'!G21,'0.直接貼上-輸出預測(0-50)'!AV21,0)=1,"#N/A找不到")="#N/A找不到","不符，來自不同母體","")</f>
        <v/>
      </c>
      <c r="E21" s="15" t="str">
        <f>IF(_xlfn.IFNA(MATCH('0.直接貼上-輸出預測(40-)'!H21,'0.直接貼上-輸出預測(0-50)'!AW21,0)=1,"#N/A找不到")="#N/A找不到","不符，來自不同母體","")</f>
        <v/>
      </c>
      <c r="F21" s="15" t="str">
        <f>IF(_xlfn.IFNA(MATCH('0.直接貼上-輸出預測(40-)'!I21,'0.直接貼上-輸出預測(0-50)'!AX21,0)=1,"#N/A找不到")="#N/A找不到","不符，來自不同母體","")</f>
        <v/>
      </c>
      <c r="G21" s="15" t="str">
        <f>IF(_xlfn.IFNA(MATCH('0.直接貼上-輸出預測(40-)'!J21,'0.直接貼上-輸出預測(0-50)'!AY21,0)=1,"#N/A找不到")="#N/A找不到","不符，來自不同母體","")</f>
        <v/>
      </c>
      <c r="H21" s="15" t="str">
        <f>IF(_xlfn.IFNA(MATCH('0.直接貼上-輸出預測(40-)'!K21,'0.直接貼上-輸出預測(0-50)'!AZ21,0)=1,"#N/A找不到")="#N/A找不到","不符，來自不同母體","")</f>
        <v/>
      </c>
      <c r="J21" s="27"/>
    </row>
    <row r="22" spans="1:14">
      <c r="A22" s="15" t="str">
        <f>IF(_xlfn.IFNA(MATCH('0.直接貼上-輸出預測(40-)'!A22,'0.直接貼上-輸出預測(0-50)'!A22,0)=1,"#N/A找不到")="#N/A找不到","不符，來自不同母體","")</f>
        <v/>
      </c>
      <c r="B22" s="15" t="str">
        <f>IF(_xlfn.IFNA(MATCH('0.直接貼上-輸出預測(40-)'!E22,'0.直接貼上-輸出預測(0-50)'!AT22,0)=1,"#N/A找不到")="#N/A找不到","不符，來自不同母體","")</f>
        <v/>
      </c>
      <c r="C22" s="15" t="str">
        <f>IF(_xlfn.IFNA(MATCH('0.直接貼上-輸出預測(40-)'!F22,'0.直接貼上-輸出預測(0-50)'!AU22,0)=1,"#N/A找不到")="#N/A找不到","不符，來自不同母體","")</f>
        <v/>
      </c>
      <c r="D22" s="15" t="str">
        <f>IF(_xlfn.IFNA(MATCH('0.直接貼上-輸出預測(40-)'!G22,'0.直接貼上-輸出預測(0-50)'!AV22,0)=1,"#N/A找不到")="#N/A找不到","不符，來自不同母體","")</f>
        <v/>
      </c>
      <c r="E22" s="15" t="str">
        <f>IF(_xlfn.IFNA(MATCH('0.直接貼上-輸出預測(40-)'!H22,'0.直接貼上-輸出預測(0-50)'!AW22,0)=1,"#N/A找不到")="#N/A找不到","不符，來自不同母體","")</f>
        <v/>
      </c>
      <c r="F22" s="15" t="str">
        <f>IF(_xlfn.IFNA(MATCH('0.直接貼上-輸出預測(40-)'!I22,'0.直接貼上-輸出預測(0-50)'!AX22,0)=1,"#N/A找不到")="#N/A找不到","不符，來自不同母體","")</f>
        <v/>
      </c>
      <c r="G22" s="15" t="str">
        <f>IF(_xlfn.IFNA(MATCH('0.直接貼上-輸出預測(40-)'!J22,'0.直接貼上-輸出預測(0-50)'!AY22,0)=1,"#N/A找不到")="#N/A找不到","不符，來自不同母體","")</f>
        <v/>
      </c>
      <c r="H22" s="15" t="str">
        <f>IF(_xlfn.IFNA(MATCH('0.直接貼上-輸出預測(40-)'!K22,'0.直接貼上-輸出預測(0-50)'!AZ22,0)=1,"#N/A找不到")="#N/A找不到","不符，來自不同母體","")</f>
        <v/>
      </c>
      <c r="J22" s="27"/>
    </row>
    <row r="23" spans="1:14">
      <c r="A23" s="15" t="str">
        <f>IF(_xlfn.IFNA(MATCH('0.直接貼上-輸出預測(40-)'!A23,'0.直接貼上-輸出預測(0-50)'!A23,0)=1,"#N/A找不到")="#N/A找不到","不符，來自不同母體","")</f>
        <v/>
      </c>
      <c r="B23" s="15" t="str">
        <f>IF(_xlfn.IFNA(MATCH('0.直接貼上-輸出預測(40-)'!E23,'0.直接貼上-輸出預測(0-50)'!AT23,0)=1,"#N/A找不到")="#N/A找不到","不符，來自不同母體","")</f>
        <v/>
      </c>
      <c r="C23" s="15" t="str">
        <f>IF(_xlfn.IFNA(MATCH('0.直接貼上-輸出預測(40-)'!F23,'0.直接貼上-輸出預測(0-50)'!AU23,0)=1,"#N/A找不到")="#N/A找不到","不符，來自不同母體","")</f>
        <v/>
      </c>
      <c r="D23" s="15" t="str">
        <f>IF(_xlfn.IFNA(MATCH('0.直接貼上-輸出預測(40-)'!G23,'0.直接貼上-輸出預測(0-50)'!AV23,0)=1,"#N/A找不到")="#N/A找不到","不符，來自不同母體","")</f>
        <v/>
      </c>
      <c r="E23" s="15" t="str">
        <f>IF(_xlfn.IFNA(MATCH('0.直接貼上-輸出預測(40-)'!H23,'0.直接貼上-輸出預測(0-50)'!AW23,0)=1,"#N/A找不到")="#N/A找不到","不符，來自不同母體","")</f>
        <v/>
      </c>
      <c r="F23" s="15" t="str">
        <f>IF(_xlfn.IFNA(MATCH('0.直接貼上-輸出預測(40-)'!I23,'0.直接貼上-輸出預測(0-50)'!AX23,0)=1,"#N/A找不到")="#N/A找不到","不符，來自不同母體","")</f>
        <v/>
      </c>
      <c r="G23" s="15" t="str">
        <f>IF(_xlfn.IFNA(MATCH('0.直接貼上-輸出預測(40-)'!J23,'0.直接貼上-輸出預測(0-50)'!AY23,0)=1,"#N/A找不到")="#N/A找不到","不符，來自不同母體","")</f>
        <v/>
      </c>
      <c r="H23" s="15" t="str">
        <f>IF(_xlfn.IFNA(MATCH('0.直接貼上-輸出預測(40-)'!K23,'0.直接貼上-輸出預測(0-50)'!AZ23,0)=1,"#N/A找不到")="#N/A找不到","不符，來自不同母體","")</f>
        <v/>
      </c>
      <c r="J23" s="27"/>
    </row>
    <row r="24" spans="1:14">
      <c r="A24" s="15" t="str">
        <f>IF(_xlfn.IFNA(MATCH('0.直接貼上-輸出預測(40-)'!A24,'0.直接貼上-輸出預測(0-50)'!A24,0)=1,"#N/A找不到")="#N/A找不到","不符，來自不同母體","")</f>
        <v/>
      </c>
      <c r="B24" s="15" t="str">
        <f>IF(_xlfn.IFNA(MATCH('0.直接貼上-輸出預測(40-)'!E24,'0.直接貼上-輸出預測(0-50)'!AT24,0)=1,"#N/A找不到")="#N/A找不到","不符，來自不同母體","")</f>
        <v/>
      </c>
      <c r="C24" s="15" t="str">
        <f>IF(_xlfn.IFNA(MATCH('0.直接貼上-輸出預測(40-)'!F24,'0.直接貼上-輸出預測(0-50)'!AU24,0)=1,"#N/A找不到")="#N/A找不到","不符，來自不同母體","")</f>
        <v/>
      </c>
      <c r="D24" s="15" t="str">
        <f>IF(_xlfn.IFNA(MATCH('0.直接貼上-輸出預測(40-)'!G24,'0.直接貼上-輸出預測(0-50)'!AV24,0)=1,"#N/A找不到")="#N/A找不到","不符，來自不同母體","")</f>
        <v/>
      </c>
      <c r="E24" s="15" t="str">
        <f>IF(_xlfn.IFNA(MATCH('0.直接貼上-輸出預測(40-)'!H24,'0.直接貼上-輸出預測(0-50)'!AW24,0)=1,"#N/A找不到")="#N/A找不到","不符，來自不同母體","")</f>
        <v/>
      </c>
      <c r="F24" s="15" t="str">
        <f>IF(_xlfn.IFNA(MATCH('0.直接貼上-輸出預測(40-)'!I24,'0.直接貼上-輸出預測(0-50)'!AX24,0)=1,"#N/A找不到")="#N/A找不到","不符，來自不同母體","")</f>
        <v/>
      </c>
      <c r="G24" s="15" t="str">
        <f>IF(_xlfn.IFNA(MATCH('0.直接貼上-輸出預測(40-)'!J24,'0.直接貼上-輸出預測(0-50)'!AY24,0)=1,"#N/A找不到")="#N/A找不到","不符，來自不同母體","")</f>
        <v/>
      </c>
      <c r="H24" s="15" t="str">
        <f>IF(_xlfn.IFNA(MATCH('0.直接貼上-輸出預測(40-)'!K24,'0.直接貼上-輸出預測(0-50)'!AZ24,0)=1,"#N/A找不到")="#N/A找不到","不符，來自不同母體","")</f>
        <v/>
      </c>
    </row>
    <row r="25" spans="1:14">
      <c r="A25" s="15" t="str">
        <f>IF(_xlfn.IFNA(MATCH('0.直接貼上-輸出預測(40-)'!A25,'0.直接貼上-輸出預測(0-50)'!A25,0)=1,"#N/A找不到")="#N/A找不到","不符，來自不同母體","")</f>
        <v/>
      </c>
      <c r="B25" s="15" t="str">
        <f>IF(_xlfn.IFNA(MATCH('0.直接貼上-輸出預測(40-)'!E25,'0.直接貼上-輸出預測(0-50)'!AT25,0)=1,"#N/A找不到")="#N/A找不到","不符，來自不同母體","")</f>
        <v/>
      </c>
      <c r="C25" s="15" t="str">
        <f>IF(_xlfn.IFNA(MATCH('0.直接貼上-輸出預測(40-)'!F25,'0.直接貼上-輸出預測(0-50)'!AU25,0)=1,"#N/A找不到")="#N/A找不到","不符，來自不同母體","")</f>
        <v/>
      </c>
      <c r="D25" s="15" t="str">
        <f>IF(_xlfn.IFNA(MATCH('0.直接貼上-輸出預測(40-)'!G25,'0.直接貼上-輸出預測(0-50)'!AV25,0)=1,"#N/A找不到")="#N/A找不到","不符，來自不同母體","")</f>
        <v/>
      </c>
      <c r="E25" s="15" t="str">
        <f>IF(_xlfn.IFNA(MATCH('0.直接貼上-輸出預測(40-)'!H25,'0.直接貼上-輸出預測(0-50)'!AW25,0)=1,"#N/A找不到")="#N/A找不到","不符，來自不同母體","")</f>
        <v/>
      </c>
      <c r="F25" s="15" t="str">
        <f>IF(_xlfn.IFNA(MATCH('0.直接貼上-輸出預測(40-)'!I25,'0.直接貼上-輸出預測(0-50)'!AX25,0)=1,"#N/A找不到")="#N/A找不到","不符，來自不同母體","")</f>
        <v/>
      </c>
      <c r="G25" s="15" t="str">
        <f>IF(_xlfn.IFNA(MATCH('0.直接貼上-輸出預測(40-)'!J25,'0.直接貼上-輸出預測(0-50)'!AY25,0)=1,"#N/A找不到")="#N/A找不到","不符，來自不同母體","")</f>
        <v/>
      </c>
      <c r="H25" s="15" t="str">
        <f>IF(_xlfn.IFNA(MATCH('0.直接貼上-輸出預測(40-)'!K25,'0.直接貼上-輸出預測(0-50)'!AZ25,0)=1,"#N/A找不到")="#N/A找不到","不符，來自不同母體","")</f>
        <v/>
      </c>
    </row>
    <row r="26" spans="1:14">
      <c r="A26" s="15" t="str">
        <f>IF(_xlfn.IFNA(MATCH('0.直接貼上-輸出預測(40-)'!A26,'0.直接貼上-輸出預測(0-50)'!A26,0)=1,"#N/A找不到")="#N/A找不到","不符，來自不同母體","")</f>
        <v/>
      </c>
      <c r="B26" s="15" t="str">
        <f>IF(_xlfn.IFNA(MATCH('0.直接貼上-輸出預測(40-)'!E26,'0.直接貼上-輸出預測(0-50)'!AT26,0)=1,"#N/A找不到")="#N/A找不到","不符，來自不同母體","")</f>
        <v/>
      </c>
      <c r="C26" s="15" t="str">
        <f>IF(_xlfn.IFNA(MATCH('0.直接貼上-輸出預測(40-)'!F26,'0.直接貼上-輸出預測(0-50)'!AU26,0)=1,"#N/A找不到")="#N/A找不到","不符，來自不同母體","")</f>
        <v/>
      </c>
      <c r="D26" s="15" t="str">
        <f>IF(_xlfn.IFNA(MATCH('0.直接貼上-輸出預測(40-)'!G26,'0.直接貼上-輸出預測(0-50)'!AV26,0)=1,"#N/A找不到")="#N/A找不到","不符，來自不同母體","")</f>
        <v/>
      </c>
      <c r="E26" s="15" t="str">
        <f>IF(_xlfn.IFNA(MATCH('0.直接貼上-輸出預測(40-)'!H26,'0.直接貼上-輸出預測(0-50)'!AW26,0)=1,"#N/A找不到")="#N/A找不到","不符，來自不同母體","")</f>
        <v/>
      </c>
      <c r="F26" s="15" t="str">
        <f>IF(_xlfn.IFNA(MATCH('0.直接貼上-輸出預測(40-)'!I26,'0.直接貼上-輸出預測(0-50)'!AX26,0)=1,"#N/A找不到")="#N/A找不到","不符，來自不同母體","")</f>
        <v/>
      </c>
      <c r="G26" s="15" t="str">
        <f>IF(_xlfn.IFNA(MATCH('0.直接貼上-輸出預測(40-)'!J26,'0.直接貼上-輸出預測(0-50)'!AY26,0)=1,"#N/A找不到")="#N/A找不到","不符，來自不同母體","")</f>
        <v/>
      </c>
      <c r="H26" s="15" t="str">
        <f>IF(_xlfn.IFNA(MATCH('0.直接貼上-輸出預測(40-)'!K26,'0.直接貼上-輸出預測(0-50)'!AZ26,0)=1,"#N/A找不到")="#N/A找不到","不符，來自不同母體","")</f>
        <v/>
      </c>
    </row>
    <row r="32" spans="1:14">
      <c r="B32" s="27"/>
    </row>
    <row r="33" spans="2:4">
      <c r="B33" s="27"/>
    </row>
    <row r="34" spans="2:4">
      <c r="B34" s="27"/>
    </row>
    <row r="35" spans="2:4" ht="16.5">
      <c r="B35" s="27"/>
      <c r="D35" s="72"/>
    </row>
    <row r="36" spans="2:4">
      <c r="B36" s="27"/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說明</vt:lpstr>
      <vt:lpstr>0.直接貼上-輸出預測(40-)</vt:lpstr>
      <vt:lpstr>0.直接貼上-輸出預測(0-50)</vt:lpstr>
      <vt:lpstr>0.直接貼上-真實數據</vt:lpstr>
      <vt:lpstr>1.總計</vt:lpstr>
      <vt:lpstr>2.單齡合併</vt:lpstr>
      <vt:lpstr>3.誤差-1.總計、2.單齡合併總計與真實數據</vt:lpstr>
      <vt:lpstr>check-要空白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2025-06-26T09:08:03Z</dcterms:modified>
</cp:coreProperties>
</file>