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D4" i="1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<sst xmlns="http://schemas.openxmlformats.org/spreadsheetml/2006/main" count="409" uniqueCount="175">
  <si>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</si>
  <si>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</si>
  <si>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</si>
  <si>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</si>
  <si>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</si>
  <si>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</si>
  <si>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</si>
  <si>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</si>
  <si>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</si>
  <si>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</si>
  <si>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</si>
  <si>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</si>
  <si>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</si>
  <si>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</si>
  <si>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</si>
  <si>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</si>
  <si>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</si>
  <si>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</si>
  <si>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</si>
  <si>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</si>
  <si>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</si>
  <si>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</si>
  <si>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</si>
  <si>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</si>
  <si>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</si>
  <si>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</si>
  <si>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</si>
  <si>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</si>
  <si>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</si>
  <si>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</si>
  <si>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</si>
  <si>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</si>
  <si>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</si>
  <si>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</si>
  <si>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</si>
  <si>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</si>
  <si>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</si>
  <si>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</si>
  <si>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</si>
  <si>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</si>
  <si>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</si>
  <si>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</si>
  <si>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</si>
  <si>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</si>
  <si>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</si>
  <si>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</si>
  <si>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</si>
  <si>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</si>
  <si>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</si>
  <si>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</si>
  <si>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</si>
  <si>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</si>
  <si>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</si>
  <si>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</si>
  <si>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</si>
  <si>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</si>
  <si>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</si>
  <si>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</si>
  <si>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</si>
  <si>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</si>
  <si>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</si>
  <si>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</si>
  <si>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</si>
  <si>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</si>
  <si>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</si>
  <si>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</si>
  <si>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</si>
  <si>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</si>
  <si>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</si>
  <si>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</si>
  <si>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</si>
  <si>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</si>
  <si>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</si>
  <si>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</si>
  <si>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</si>
  <si>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</si>
  <si>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</si>
  <si>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</si>
  <si>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</si>
  <si>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</si>
  <si>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</si>
  <si>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</si>
  <si>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</si>
  <si>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</si>
  <si>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</si>
  <si>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</si>
  <si>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</si>
  <si>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</si>
  <si>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</si>
  <si>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</si>
  <si>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</si>
  <si>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</si>
  <si>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</si>
  <si>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</si>
  <si>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</si>
  <si>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</si>
  <si>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</si>
  <si>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</si>
  <si>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</si>
  <si>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</si>
  <si>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</si>
  <si>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</si>
  <si>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</si>
  <si>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</si>
  <si>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</si>
  <si>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</si>
  <si>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</si>
  <si>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</si>
  <si>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</si>
  <si>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</si>
  <si>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</si>
  <si>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</si>
  <si>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</si>
  <si>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</si>
  <si>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</si>
  <si>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</si>
  <si>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</si>
  <si>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</si>
  <si>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</si>
  <si>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</si>
  <si>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</si>
  <si>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</si>
  <si>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</si>
  <si>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</si>
  <si>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</si>
  <si>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</si>
  <si>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</si>
  <si>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</si>
  <si>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</si>
  <si>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</si>
  <si>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</si>
  <si>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</si>
  <si>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</si>
  <si>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</si>
  <si>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</si>
  <si>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</si>
  <si>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</si>
  <si>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</si>
  <si>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</si>
  <si>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</si>
  <si>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2-4歲</t>
    <phoneticPr fontId="4" type="noConversion"/>
  </si>
  <si>
    <t>6-11歲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</si>
  <si>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</si>
  <si>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</si>
  <si>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</si>
  <si>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</si>
  <si>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</si>
  <si>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</si>
  <si>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</si>
  <si>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</si>
  <si>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</si>
  <si>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</si>
  <si>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</si>
  <si>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</si>
  <si>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</si>
  <si>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</si>
  <si>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</si>
  <si>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</si>
  <si>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</si>
  <si>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5歲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</si>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</sst>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142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42894.901048720363</v>
      </c>
      <c r="C3" s="32">
        <v>46803.545863716805</v>
      </c>
      <c r="D3" s="12">
        <v>50066.94628891928</v>
      </c>
      <c r="E3" s="12">
        <v>50910.711626560689</v>
      </c>
      <c r="F3" s="12">
        <v>51206.514776275908</v>
      </c>
      <c r="G3" s="12">
        <v>51293.052527038628</v>
      </c>
      <c r="H3" s="12">
        <v>50229.849257678186</v>
      </c>
      <c r="I3" s="12">
        <v>47271.339115944873</v>
      </c>
      <c r="J3" s="12">
        <v>49251.49651519418</v>
      </c>
      <c r="K3" s="12">
        <v>44792.768213077936</v>
      </c>
      <c r="L3" s="12">
        <v>41581.63350217299</v>
      </c>
      <c r="M3" s="12">
        <v>40939.872882160897</v>
      </c>
      <c r="N3" s="12">
        <v>40962.415704365638</v>
      </c>
      <c r="O3" s="12">
        <v>41192.797483476294</v>
      </c>
      <c r="P3" s="12">
        <v>42487.635917687658</v>
      </c>
      <c r="Q3" s="12">
        <v>42730.110461487231</v>
      </c>
      <c r="R3" s="12">
        <v>42189.791523962704</v>
      </c>
      <c r="S3" s="12">
        <v>41874.813019132111</v>
      </c>
      <c r="T3" s="12">
        <v>40894.810329765969</v>
      </c>
      <c r="U3" s="12">
        <v>41249.725389326217</v>
      </c>
      <c r="V3" s="12">
        <v>41904.954083272387</v>
      </c>
      <c r="W3" s="12">
        <v>41701.548307467114</v>
      </c>
      <c r="X3" s="12">
        <v>41094.11844976656</v>
      </c>
      <c r="Y3" s="12">
        <v>40382.365032994763</v>
      </c>
      <c r="Z3" s="12">
        <v>38766.770641851188</v>
      </c>
      <c r="AA3" s="12">
        <v>38042.12462699123</v>
      </c>
      <c r="AB3" s="12">
        <v>38243.658118599094</v>
      </c>
      <c r="AC3" s="12">
        <v>34044.562783645495</v>
      </c>
      <c r="AD3" s="12">
        <v>33825.462412727007</v>
      </c>
      <c r="AE3" s="12">
        <v>33571.06621047471</v>
      </c>
      <c r="AF3" s="12">
        <v>32488.913821597511</v>
      </c>
      <c r="AG3" s="12">
        <v>30434.426925687811</v>
      </c>
      <c r="AH3" s="12">
        <v>27761.455030532718</v>
      </c>
      <c r="AI3" s="12">
        <v>27511.063381362819</v>
      </c>
      <c r="AJ3" s="12">
        <v>24581.261623544568</v>
      </c>
      <c r="AK3" s="12">
        <v>20559.45304172867</v>
      </c>
      <c r="AL3" s="12">
        <v>18824.715048209997</v>
      </c>
      <c r="AM3" s="12">
        <v>15254.970840572802</v>
      </c>
      <c r="AN3" s="12">
        <v>13021.316752356066</v>
      </c>
      <c r="AO3" s="12">
        <v>9361.1973965898524</v>
      </c>
      <c r="AP3" s="12">
        <v>10166.303295611204</v>
      </c>
      <c r="AQ3" s="12">
        <v>10089.183074816578</v>
      </c>
      <c r="AR3" s="12">
        <v>9626.3817815204256</v>
      </c>
      <c r="AS3" s="12">
        <v>8828.4022883931357</v>
      </c>
      <c r="AT3" s="12">
        <v>8119.8870015151288</v>
      </c>
      <c r="AU3" s="12">
        <v>7520.8547775879333</v>
      </c>
      <c r="AV3" s="12">
        <v>6410.901223180138</v>
      </c>
      <c r="AW3" s="12">
        <v>5316.7527364235784</v>
      </c>
      <c r="AX3" s="12">
        <v>4784.7607353450121</v>
      </c>
      <c r="AY3" s="12">
        <v>3800.1289679196211</v>
      </c>
      <c r="AZ3" s="12">
        <v>3095.4306157478413</v>
      </c>
      <c r="BA3" s="12">
        <v>2534.4093633820698</v>
      </c>
      <c r="BB3" s="12">
        <v>2098.2835417726774</v>
      </c>
      <c r="BC3" s="12">
        <v>1749.3056054054366</v>
      </c>
      <c r="BD3" s="12">
        <v>1310.4296414713247</v>
      </c>
      <c r="BE3" s="12">
        <v>991.86517607335588</v>
      </c>
      <c r="BF3" s="12">
        <v>752.95238778386113</v>
      </c>
      <c r="BG3" s="12">
        <v>552.78738538521702</v>
      </c>
      <c r="BH3" s="12">
        <v>426.08799520714706</v>
      </c>
      <c r="BI3" s="12">
        <v>257.23995740150093</v>
      </c>
      <c r="BJ3" s="12">
        <v>431.37064206548501</v>
      </c>
    </row>
    <row r="4" spans="1:62">
      <c r="A4" s="12" t="s">
        <v>115</v>
      </c>
      <c r="B4" s="32">
        <v>38985.730799457197</v>
      </c>
      <c r="C4" s="32">
        <v>46680.386435790162</v>
      </c>
      <c r="D4" s="12">
        <v>49870.990079403819</v>
      </c>
      <c r="E4" s="12">
        <v>50856.425472886505</v>
      </c>
      <c r="F4" s="12">
        <v>51184.070283180918</v>
      </c>
      <c r="G4" s="12">
        <v>51324.786969508554</v>
      </c>
      <c r="H4" s="12">
        <v>50377.817885926415</v>
      </c>
      <c r="I4" s="12">
        <v>47332.056136922263</v>
      </c>
      <c r="J4" s="12">
        <v>49312.740717228895</v>
      </c>
      <c r="K4" s="12">
        <v>45106.872932425795</v>
      </c>
      <c r="L4" s="12">
        <v>41731.12550860468</v>
      </c>
      <c r="M4" s="12">
        <v>40951.89258218852</v>
      </c>
      <c r="N4" s="12">
        <v>40937.653010383176</v>
      </c>
      <c r="O4" s="12">
        <v>41119.458863541571</v>
      </c>
      <c r="P4" s="12">
        <v>42399.084912783343</v>
      </c>
      <c r="Q4" s="12">
        <v>42726.399973629552</v>
      </c>
      <c r="R4" s="12">
        <v>42207.809208844876</v>
      </c>
      <c r="S4" s="12">
        <v>41905.649923747158</v>
      </c>
      <c r="T4" s="12">
        <v>40904.43245066738</v>
      </c>
      <c r="U4" s="12">
        <v>41184.123526484655</v>
      </c>
      <c r="V4" s="12">
        <v>41861.110075650075</v>
      </c>
      <c r="W4" s="12">
        <v>41706.815394232144</v>
      </c>
      <c r="X4" s="12">
        <v>41124.977852865697</v>
      </c>
      <c r="Y4" s="12">
        <v>40449.988320734839</v>
      </c>
      <c r="Z4" s="12">
        <v>38833.627485528581</v>
      </c>
      <c r="AA4" s="12">
        <v>38037.665143889775</v>
      </c>
      <c r="AB4" s="12">
        <v>38367.501611530381</v>
      </c>
      <c r="AC4" s="12">
        <v>34204.331419808084</v>
      </c>
      <c r="AD4" s="12">
        <v>33796.380647738973</v>
      </c>
      <c r="AE4" s="12">
        <v>33577.776707848083</v>
      </c>
      <c r="AF4" s="12">
        <v>32587.764581037831</v>
      </c>
      <c r="AG4" s="12">
        <v>30595.887913142193</v>
      </c>
      <c r="AH4" s="12">
        <v>27842.784112836332</v>
      </c>
      <c r="AI4" s="12">
        <v>27580.341821623573</v>
      </c>
      <c r="AJ4" s="12">
        <v>24833.099796745482</v>
      </c>
      <c r="AK4" s="12">
        <v>20748.416155033054</v>
      </c>
      <c r="AL4" s="12">
        <v>18999.687558910566</v>
      </c>
      <c r="AM4" s="12">
        <v>15461.658037638465</v>
      </c>
      <c r="AN4" s="12">
        <v>13233.2862775576</v>
      </c>
      <c r="AO4" s="12">
        <v>9441.7775763462796</v>
      </c>
      <c r="AP4" s="12">
        <v>10091.20505982595</v>
      </c>
      <c r="AQ4" s="12">
        <v>10072.263954041493</v>
      </c>
      <c r="AR4" s="12">
        <v>9639.0792834492822</v>
      </c>
      <c r="AS4" s="12">
        <v>8834.0148013026846</v>
      </c>
      <c r="AT4" s="12">
        <v>8115.4748544278918</v>
      </c>
      <c r="AU4" s="12">
        <v>7552.5303469197388</v>
      </c>
      <c r="AV4" s="12">
        <v>6456.4874472414776</v>
      </c>
      <c r="AW4" s="12">
        <v>5323.1516462084855</v>
      </c>
      <c r="AX4" s="12">
        <v>4808.3827466122339</v>
      </c>
      <c r="AY4" s="12">
        <v>3823.204405926911</v>
      </c>
      <c r="AZ4" s="12">
        <v>3103.6169359783194</v>
      </c>
      <c r="BA4" s="12">
        <v>2538.3703239266661</v>
      </c>
      <c r="BB4" s="12">
        <v>2090.5536768566881</v>
      </c>
      <c r="BC4" s="12">
        <v>1752.7829721641215</v>
      </c>
      <c r="BD4" s="12">
        <v>1310.9967785949302</v>
      </c>
      <c r="BE4" s="12">
        <v>991.82917589803969</v>
      </c>
      <c r="BF4" s="12">
        <v>752.87459296112422</v>
      </c>
      <c r="BG4" s="12">
        <v>551.04813123122949</v>
      </c>
      <c r="BH4" s="12">
        <v>427.27066795316591</v>
      </c>
      <c r="BI4" s="12">
        <v>261.10499743775097</v>
      </c>
      <c r="BJ4" s="12">
        <v>427.9797282889549</v>
      </c>
    </row>
    <row r="5" spans="1:62">
      <c r="A5" s="12" t="s">
        <v>116</v>
      </c>
      <c r="B5" s="32">
        <v>35078.488766007635</v>
      </c>
      <c r="C5" s="32">
        <v>46580.509897512908</v>
      </c>
      <c r="D5" s="12">
        <v>49656.140396731374</v>
      </c>
      <c r="E5" s="12">
        <v>50799.142394357994</v>
      </c>
      <c r="F5" s="12">
        <v>51159.667631748278</v>
      </c>
      <c r="G5" s="12">
        <v>51347.207564984579</v>
      </c>
      <c r="H5" s="12">
        <v>50512.913137192052</v>
      </c>
      <c r="I5" s="12">
        <v>47429.126041590986</v>
      </c>
      <c r="J5" s="12">
        <v>49322.766479711761</v>
      </c>
      <c r="K5" s="12">
        <v>45434.309456800656</v>
      </c>
      <c r="L5" s="12">
        <v>41900.45655027395</v>
      </c>
      <c r="M5" s="12">
        <v>40968.055134783383</v>
      </c>
      <c r="N5" s="12">
        <v>40914.710253482473</v>
      </c>
      <c r="O5" s="12">
        <v>41053.974536366601</v>
      </c>
      <c r="P5" s="12">
        <v>42302.356974667367</v>
      </c>
      <c r="Q5" s="12">
        <v>42716.874738182996</v>
      </c>
      <c r="R5" s="12">
        <v>42228.051162708587</v>
      </c>
      <c r="S5" s="12">
        <v>41931.516679701694</v>
      </c>
      <c r="T5" s="12">
        <v>40924.850334529372</v>
      </c>
      <c r="U5" s="12">
        <v>41120.191422920507</v>
      </c>
      <c r="V5" s="12">
        <v>41810.478988850831</v>
      </c>
      <c r="W5" s="12">
        <v>41709.806913872875</v>
      </c>
      <c r="X5" s="12">
        <v>41154.579808855175</v>
      </c>
      <c r="Y5" s="12">
        <v>40510.882030298017</v>
      </c>
      <c r="Z5" s="12">
        <v>38908.555842488859</v>
      </c>
      <c r="AA5" s="12">
        <v>38038.606922711675</v>
      </c>
      <c r="AB5" s="12">
        <v>38456.59516174774</v>
      </c>
      <c r="AC5" s="12">
        <v>34398.222242538526</v>
      </c>
      <c r="AD5" s="12">
        <v>33765.760674611811</v>
      </c>
      <c r="AE5" s="12">
        <v>33578.160159316278</v>
      </c>
      <c r="AF5" s="12">
        <v>32677.569683162004</v>
      </c>
      <c r="AG5" s="12">
        <v>30753.396999060209</v>
      </c>
      <c r="AH5" s="12">
        <v>27943.910309225779</v>
      </c>
      <c r="AI5" s="12">
        <v>27626.974604577837</v>
      </c>
      <c r="AJ5" s="12">
        <v>25075.532560168991</v>
      </c>
      <c r="AK5" s="12">
        <v>20956.803772073396</v>
      </c>
      <c r="AL5" s="12">
        <v>19157.018780847469</v>
      </c>
      <c r="AM5" s="12">
        <v>15678.995419379662</v>
      </c>
      <c r="AN5" s="12">
        <v>13431.981760903984</v>
      </c>
      <c r="AO5" s="12">
        <v>9560.3546090496366</v>
      </c>
      <c r="AP5" s="12">
        <v>10007.80772195883</v>
      </c>
      <c r="AQ5" s="12">
        <v>10053.270814666193</v>
      </c>
      <c r="AR5" s="12">
        <v>9649.1230496656535</v>
      </c>
      <c r="AS5" s="12">
        <v>8841.8273581785688</v>
      </c>
      <c r="AT5" s="12">
        <v>8111.7555740871112</v>
      </c>
      <c r="AU5" s="12">
        <v>7578.0959409066709</v>
      </c>
      <c r="AV5" s="12">
        <v>6502.7740160396033</v>
      </c>
      <c r="AW5" s="12">
        <v>5335.0793209021667</v>
      </c>
      <c r="AX5" s="12">
        <v>4825.9730220478423</v>
      </c>
      <c r="AY5" s="12">
        <v>3849.1816693863971</v>
      </c>
      <c r="AZ5" s="12">
        <v>3112.5335767968518</v>
      </c>
      <c r="BA5" s="12">
        <v>2542.8523186531415</v>
      </c>
      <c r="BB5" s="12">
        <v>2083.7864707407034</v>
      </c>
      <c r="BC5" s="12">
        <v>1754.4936834016112</v>
      </c>
      <c r="BD5" s="12">
        <v>1312.662379952415</v>
      </c>
      <c r="BE5" s="12">
        <v>991.8706117874699</v>
      </c>
      <c r="BF5" s="12">
        <v>752.76282393787096</v>
      </c>
      <c r="BG5" s="12">
        <v>549.7499822055687</v>
      </c>
      <c r="BH5" s="12">
        <v>427.60614955104029</v>
      </c>
      <c r="BI5" s="12">
        <v>264.64275162894984</v>
      </c>
      <c r="BJ5" s="12">
        <v>425.68466493984693</v>
      </c>
    </row>
    <row r="6" spans="1:62">
      <c r="A6" s="12" t="s">
        <v>117</v>
      </c>
      <c r="B6" s="32">
        <v>31173.1744622636</v>
      </c>
      <c r="C6" s="32">
        <v>46503.904434166834</v>
      </c>
      <c r="D6" s="12">
        <v>49422.40626334439</v>
      </c>
      <c r="E6" s="12">
        <v>50738.863246260255</v>
      </c>
      <c r="F6" s="12">
        <v>51133.307932591371</v>
      </c>
      <c r="G6" s="12">
        <v>51360.318549756106</v>
      </c>
      <c r="H6" s="12">
        <v>50635.142261223395</v>
      </c>
      <c r="I6" s="12">
        <v>47562.52382032224</v>
      </c>
      <c r="J6" s="12">
        <v>49281.607661223301</v>
      </c>
      <c r="K6" s="12">
        <v>45775.073084072596</v>
      </c>
      <c r="L6" s="12">
        <v>42089.607170863339</v>
      </c>
      <c r="M6" s="12">
        <v>40988.356577182873</v>
      </c>
      <c r="N6" s="12">
        <v>40893.585770109072</v>
      </c>
      <c r="O6" s="12">
        <v>40996.33490589993</v>
      </c>
      <c r="P6" s="12">
        <v>42197.462084616709</v>
      </c>
      <c r="Q6" s="12">
        <v>42701.540952461131</v>
      </c>
      <c r="R6" s="12">
        <v>42250.515494395957</v>
      </c>
      <c r="S6" s="12">
        <v>41952.419248133738</v>
      </c>
      <c r="T6" s="12">
        <v>40956.047969151085</v>
      </c>
      <c r="U6" s="12">
        <v>41057.926093676251</v>
      </c>
      <c r="V6" s="12">
        <v>41753.071822693775</v>
      </c>
      <c r="W6" s="12">
        <v>41710.52851106225</v>
      </c>
      <c r="X6" s="12">
        <v>41182.925916291351</v>
      </c>
      <c r="Y6" s="12">
        <v>40565.058314057002</v>
      </c>
      <c r="Z6" s="12">
        <v>38991.541040842421</v>
      </c>
      <c r="AA6" s="12">
        <v>38044.935361823926</v>
      </c>
      <c r="AB6" s="12">
        <v>38511.003371756808</v>
      </c>
      <c r="AC6" s="12">
        <v>34626.151725839954</v>
      </c>
      <c r="AD6" s="12">
        <v>33733.608447686223</v>
      </c>
      <c r="AE6" s="12">
        <v>33572.245145925779</v>
      </c>
      <c r="AF6" s="12">
        <v>32758.346522131942</v>
      </c>
      <c r="AG6" s="12">
        <v>30906.96818703803</v>
      </c>
      <c r="AH6" s="12">
        <v>28064.7568820948</v>
      </c>
      <c r="AI6" s="12">
        <v>27651.10044293019</v>
      </c>
      <c r="AJ6" s="12">
        <v>25308.577992589402</v>
      </c>
      <c r="AK6" s="12">
        <v>21184.5305080609</v>
      </c>
      <c r="AL6" s="12">
        <v>19296.809590393055</v>
      </c>
      <c r="AM6" s="12">
        <v>15906.9170668472</v>
      </c>
      <c r="AN6" s="12">
        <v>13617.47612846375</v>
      </c>
      <c r="AO6" s="12">
        <v>9716.5452933539655</v>
      </c>
      <c r="AP6" s="12">
        <v>9916.2128819677673</v>
      </c>
      <c r="AQ6" s="12">
        <v>10032.23158817496</v>
      </c>
      <c r="AR6" s="12">
        <v>9656.5433866929325</v>
      </c>
      <c r="AS6" s="12">
        <v>8851.8295867032266</v>
      </c>
      <c r="AT6" s="12">
        <v>8108.7211771878028</v>
      </c>
      <c r="AU6" s="12">
        <v>7597.6203921934284</v>
      </c>
      <c r="AV6" s="12">
        <v>6549.7756717124466</v>
      </c>
      <c r="AW6" s="12">
        <v>5352.41968910586</v>
      </c>
      <c r="AX6" s="12">
        <v>4837.6375670552879</v>
      </c>
      <c r="AY6" s="12">
        <v>3878.0159168914392</v>
      </c>
      <c r="AZ6" s="12">
        <v>3122.1555326136904</v>
      </c>
      <c r="BA6" s="12">
        <v>2547.8257113646168</v>
      </c>
      <c r="BB6" s="12">
        <v>2077.9578666615862</v>
      </c>
      <c r="BC6" s="12">
        <v>1754.4980812346225</v>
      </c>
      <c r="BD6" s="12">
        <v>1315.3875622838507</v>
      </c>
      <c r="BE6" s="12">
        <v>991.96947726107351</v>
      </c>
      <c r="BF6" s="12">
        <v>752.61352336727282</v>
      </c>
      <c r="BG6" s="12">
        <v>548.86203554493795</v>
      </c>
      <c r="BH6" s="12">
        <v>427.14986047469802</v>
      </c>
      <c r="BI6" s="12">
        <v>267.89607121810286</v>
      </c>
      <c r="BJ6" s="12">
        <v>424.35391228933241</v>
      </c>
    </row>
    <row r="7" spans="1:62">
      <c r="A7" s="12" t="s">
        <v>118</v>
      </c>
      <c r="B7" s="32">
        <v>27269.787402211761</v>
      </c>
      <c r="C7" s="32">
        <v>46450.558235021563</v>
      </c>
      <c r="D7" s="12">
        <v>49169.796698850718</v>
      </c>
      <c r="E7" s="12">
        <v>50675.58888378281</v>
      </c>
      <c r="F7" s="12">
        <v>51104.992295903779</v>
      </c>
      <c r="G7" s="12">
        <v>51364.124158827428</v>
      </c>
      <c r="H7" s="12">
        <v>50744.512505070343</v>
      </c>
      <c r="I7" s="12">
        <v>47732.224475194962</v>
      </c>
      <c r="J7" s="12">
        <v>49189.298105322552</v>
      </c>
      <c r="K7" s="12">
        <v>46129.159111226785</v>
      </c>
      <c r="L7" s="12">
        <v>42298.557926752212</v>
      </c>
      <c r="M7" s="12">
        <v>41012.792949159906</v>
      </c>
      <c r="N7" s="12">
        <v>40874.277897723739</v>
      </c>
      <c r="O7" s="12">
        <v>40946.530383862555</v>
      </c>
      <c r="P7" s="12">
        <v>42084.410215810494</v>
      </c>
      <c r="Q7" s="12">
        <v>42680.404809337771</v>
      </c>
      <c r="R7" s="12">
        <v>42275.200313529189</v>
      </c>
      <c r="S7" s="12">
        <v>41968.363585465886</v>
      </c>
      <c r="T7" s="12">
        <v>40998.009358292358</v>
      </c>
      <c r="U7" s="12">
        <v>40997.324557387983</v>
      </c>
      <c r="V7" s="12">
        <v>41688.899565110136</v>
      </c>
      <c r="W7" s="12">
        <v>41708.985821579845</v>
      </c>
      <c r="X7" s="12">
        <v>41210.017772728999</v>
      </c>
      <c r="Y7" s="12">
        <v>40612.529309694175</v>
      </c>
      <c r="Z7" s="12">
        <v>39082.568425339545</v>
      </c>
      <c r="AA7" s="12">
        <v>38056.635885904958</v>
      </c>
      <c r="AB7" s="12">
        <v>38530.790763698686</v>
      </c>
      <c r="AC7" s="12">
        <v>34888.036483467447</v>
      </c>
      <c r="AD7" s="12">
        <v>33699.929906099969</v>
      </c>
      <c r="AE7" s="12">
        <v>33560.060162788563</v>
      </c>
      <c r="AF7" s="12">
        <v>32830.112481396711</v>
      </c>
      <c r="AG7" s="12">
        <v>31056.615447634904</v>
      </c>
      <c r="AH7" s="12">
        <v>28205.247293479937</v>
      </c>
      <c r="AI7" s="12">
        <v>27652.857480248349</v>
      </c>
      <c r="AJ7" s="12">
        <v>25532.254210590552</v>
      </c>
      <c r="AK7" s="12">
        <v>21431.511161328475</v>
      </c>
      <c r="AL7" s="12">
        <v>19419.160492598927</v>
      </c>
      <c r="AM7" s="12">
        <v>16145.357313223072</v>
      </c>
      <c r="AN7" s="12">
        <v>13789.842047774709</v>
      </c>
      <c r="AO7" s="12">
        <v>9909.9691398551586</v>
      </c>
      <c r="AP7" s="12">
        <v>9816.5213160988387</v>
      </c>
      <c r="AQ7" s="12">
        <v>10009.173962303299</v>
      </c>
      <c r="AR7" s="12">
        <v>9661.3703652473141</v>
      </c>
      <c r="AS7" s="12">
        <v>8864.0109275217728</v>
      </c>
      <c r="AT7" s="12">
        <v>8106.3636831626836</v>
      </c>
      <c r="AU7" s="12">
        <v>7611.1721331657154</v>
      </c>
      <c r="AV7" s="12">
        <v>6597.5065655010812</v>
      </c>
      <c r="AW7" s="12">
        <v>5375.0580108510449</v>
      </c>
      <c r="AX7" s="12">
        <v>4843.4814048244107</v>
      </c>
      <c r="AY7" s="12">
        <v>3909.6621347724881</v>
      </c>
      <c r="AZ7" s="12">
        <v>3132.4581756890611</v>
      </c>
      <c r="BA7" s="12">
        <v>2553.2617705254452</v>
      </c>
      <c r="BB7" s="12">
        <v>2073.0437178368711</v>
      </c>
      <c r="BC7" s="12">
        <v>1752.8552792855703</v>
      </c>
      <c r="BD7" s="12">
        <v>1319.1336383294222</v>
      </c>
      <c r="BE7" s="12">
        <v>992.10708312485076</v>
      </c>
      <c r="BF7" s="12">
        <v>752.4233601636829</v>
      </c>
      <c r="BG7" s="12">
        <v>548.35469862009927</v>
      </c>
      <c r="BH7" s="12">
        <v>425.95461910466042</v>
      </c>
      <c r="BI7" s="12">
        <v>270.90339935292303</v>
      </c>
      <c r="BJ7" s="12">
        <v>423.86627756445984</v>
      </c>
    </row>
    <row r="8" spans="1:62">
      <c r="A8" s="12" t="s">
        <v>119</v>
      </c>
      <c r="B8" s="32">
        <v>23368.327099933515</v>
      </c>
      <c r="C8" s="32">
        <v>46420.459493333416</v>
      </c>
      <c r="D8" s="12">
        <v>48898.320720024407</v>
      </c>
      <c r="E8" s="12">
        <v>50609.320162019627</v>
      </c>
      <c r="F8" s="12">
        <v>51074.721831459465</v>
      </c>
      <c r="G8" s="12">
        <v>51358.62862591802</v>
      </c>
      <c r="H8" s="12">
        <v>50841.031113085373</v>
      </c>
      <c r="I8" s="12">
        <v>47938.203019991219</v>
      </c>
      <c r="J8" s="12">
        <v>49045.871640552607</v>
      </c>
      <c r="K8" s="12">
        <v>46496.56283436549</v>
      </c>
      <c r="L8" s="12">
        <v>42527.289387009681</v>
      </c>
      <c r="M8" s="12">
        <v>41041.360293021593</v>
      </c>
      <c r="N8" s="12">
        <v>40856.784974801929</v>
      </c>
      <c r="O8" s="12">
        <v>40904.551389742839</v>
      </c>
      <c r="P8" s="12">
        <v>41963.211333335443</v>
      </c>
      <c r="Q8" s="12">
        <v>42653.472497249684</v>
      </c>
      <c r="R8" s="12">
        <v>42302.103730510746</v>
      </c>
      <c r="S8" s="12">
        <v>41979.355643408431</v>
      </c>
      <c r="T8" s="12">
        <v>41050.718521660288</v>
      </c>
      <c r="U8" s="12">
        <v>40938.38383628185</v>
      </c>
      <c r="V8" s="12">
        <v>41617.973192154015</v>
      </c>
      <c r="W8" s="12">
        <v>41705.184472323075</v>
      </c>
      <c r="X8" s="12">
        <v>41235.85697472129</v>
      </c>
      <c r="Y8" s="12">
        <v>40653.307140216428</v>
      </c>
      <c r="Z8" s="12">
        <v>39181.623357356526</v>
      </c>
      <c r="AA8" s="12">
        <v>38073.693945905077</v>
      </c>
      <c r="AB8" s="12">
        <v>38516.021779433446</v>
      </c>
      <c r="AC8" s="12">
        <v>35183.79326872791</v>
      </c>
      <c r="AD8" s="12">
        <v>33664.730973820224</v>
      </c>
      <c r="AE8" s="12">
        <v>33541.63361929683</v>
      </c>
      <c r="AF8" s="12">
        <v>32892.884933658795</v>
      </c>
      <c r="AG8" s="12">
        <v>31202.35271843697</v>
      </c>
      <c r="AH8" s="12">
        <v>28365.305204625267</v>
      </c>
      <c r="AI8" s="12">
        <v>27632.383292911276</v>
      </c>
      <c r="AJ8" s="12">
        <v>25746.579368169067</v>
      </c>
      <c r="AK8" s="12">
        <v>21697.660713398589</v>
      </c>
      <c r="AL8" s="12">
        <v>19524.171622246253</v>
      </c>
      <c r="AM8" s="12">
        <v>16394.250743085046</v>
      </c>
      <c r="AN8" s="12">
        <v>13949.151928542682</v>
      </c>
      <c r="AO8" s="12">
        <v>10140.248354258087</v>
      </c>
      <c r="AP8" s="12">
        <v>9708.8329824961766</v>
      </c>
      <c r="AQ8" s="12">
        <v>9984.1253827851706</v>
      </c>
      <c r="AR8" s="12">
        <v>9663.6338217771699</v>
      </c>
      <c r="AS8" s="12">
        <v>8878.3606389063007</v>
      </c>
      <c r="AT8" s="12">
        <v>8104.6751155433494</v>
      </c>
      <c r="AU8" s="12">
        <v>7618.8191959925307</v>
      </c>
      <c r="AV8" s="12">
        <v>6645.9802684237447</v>
      </c>
      <c r="AW8" s="12">
        <v>5402.8808718046521</v>
      </c>
      <c r="AX8" s="12">
        <v>4843.6085771526523</v>
      </c>
      <c r="AY8" s="12">
        <v>3944.0751608631231</v>
      </c>
      <c r="AZ8" s="12">
        <v>3143.4172555148675</v>
      </c>
      <c r="BA8" s="12">
        <v>2559.1326476016084</v>
      </c>
      <c r="BB8" s="12">
        <v>2069.0198180780631</v>
      </c>
      <c r="BC8" s="12">
        <v>1749.6231754526984</v>
      </c>
      <c r="BD8" s="12">
        <v>1323.862161481102</v>
      </c>
      <c r="BE8" s="12">
        <v>992.26599606096386</v>
      </c>
      <c r="BF8" s="12">
        <v>752.18922169974064</v>
      </c>
      <c r="BG8" s="12">
        <v>548.19964748575626</v>
      </c>
      <c r="BH8" s="12">
        <v>424.07074648880024</v>
      </c>
      <c r="BI8" s="12">
        <v>273.69911877452597</v>
      </c>
      <c r="BJ8" s="12">
        <v>424.11024832035292</v>
      </c>
    </row>
    <row r="9" spans="1:62">
      <c r="A9" s="12" t="s">
        <v>120</v>
      </c>
      <c r="B9" s="32">
        <v>19468.79306960497</v>
      </c>
      <c r="C9" s="32">
        <v>46413.596406344303</v>
      </c>
      <c r="D9" s="12">
        <v>48607.987340806321</v>
      </c>
      <c r="E9" s="12">
        <v>50540.05793596914</v>
      </c>
      <c r="F9" s="12">
        <v>51042.497648612843</v>
      </c>
      <c r="G9" s="12">
        <v>51343.836183462954</v>
      </c>
      <c r="H9" s="12">
        <v>50924.70532692429</v>
      </c>
      <c r="I9" s="12">
        <v>48180.434480191434</v>
      </c>
      <c r="J9" s="12">
        <v>48851.362080446284</v>
      </c>
      <c r="K9" s="12">
        <v>46877.279548710168</v>
      </c>
      <c r="L9" s="12">
        <v>42775.782133387882</v>
      </c>
      <c r="M9" s="12">
        <v>41074.05465360784</v>
      </c>
      <c r="N9" s="12">
        <v>40841.105340833281</v>
      </c>
      <c r="O9" s="12">
        <v>40870.388350791181</v>
      </c>
      <c r="P9" s="12">
        <v>41833.875394191309</v>
      </c>
      <c r="Q9" s="12">
        <v>42620.750200199196</v>
      </c>
      <c r="R9" s="12">
        <v>42331.223856523284</v>
      </c>
      <c r="S9" s="12">
        <v>41985.401368962303</v>
      </c>
      <c r="T9" s="12">
        <v>41114.159494895954</v>
      </c>
      <c r="U9" s="12">
        <v>40881.100956170412</v>
      </c>
      <c r="V9" s="12">
        <v>41540.303668013068</v>
      </c>
      <c r="W9" s="12">
        <v>41699.130081318581</v>
      </c>
      <c r="X9" s="12">
        <v>41260.445117819661</v>
      </c>
      <c r="Y9" s="12">
        <v>40687.403913969982</v>
      </c>
      <c r="Z9" s="12">
        <v>39288.691214881757</v>
      </c>
      <c r="AA9" s="12">
        <v>38096.095019007065</v>
      </c>
      <c r="AB9" s="12">
        <v>38466.760780623707</v>
      </c>
      <c r="AC9" s="12">
        <v>35513.338974280217</v>
      </c>
      <c r="AD9" s="12">
        <v>33628.017559675747</v>
      </c>
      <c r="AE9" s="12">
        <v>33516.993839337156</v>
      </c>
      <c r="AF9" s="12">
        <v>32946.681240840669</v>
      </c>
      <c r="AG9" s="12">
        <v>31344.193904121003</v>
      </c>
      <c r="AH9" s="12">
        <v>28544.85447554812</v>
      </c>
      <c r="AI9" s="12">
        <v>27589.814892051323</v>
      </c>
      <c r="AJ9" s="12">
        <v>25951.571656339409</v>
      </c>
      <c r="AK9" s="12">
        <v>21982.894329048246</v>
      </c>
      <c r="AL9" s="12">
        <v>19611.942744893891</v>
      </c>
      <c r="AM9" s="12">
        <v>16653.532191672963</v>
      </c>
      <c r="AN9" s="12">
        <v>14095.477923338858</v>
      </c>
      <c r="AO9" s="12">
        <v>10407.007820642086</v>
      </c>
      <c r="AP9" s="12">
        <v>9593.2470267771296</v>
      </c>
      <c r="AQ9" s="12">
        <v>9957.1130550889975</v>
      </c>
      <c r="AR9" s="12">
        <v>9663.3633599933564</v>
      </c>
      <c r="AS9" s="12">
        <v>8894.867801355027</v>
      </c>
      <c r="AT9" s="12">
        <v>8103.6475032915787</v>
      </c>
      <c r="AU9" s="12">
        <v>7620.6292127026445</v>
      </c>
      <c r="AV9" s="12">
        <v>6695.2097818048551</v>
      </c>
      <c r="AW9" s="12">
        <v>5435.7761773092552</v>
      </c>
      <c r="AX9" s="12">
        <v>4838.122145453236</v>
      </c>
      <c r="AY9" s="12">
        <v>3981.2097075404863</v>
      </c>
      <c r="AZ9" s="12">
        <v>3155.0088980393962</v>
      </c>
      <c r="BA9" s="12">
        <v>2565.4113558551462</v>
      </c>
      <c r="BB9" s="12">
        <v>2065.8619308439929</v>
      </c>
      <c r="BC9" s="12">
        <v>1744.858464915714</v>
      </c>
      <c r="BD9" s="12">
        <v>1329.5349673883336</v>
      </c>
      <c r="BE9" s="12">
        <v>992.42997963718028</v>
      </c>
      <c r="BF9" s="12">
        <v>751.90820618468558</v>
      </c>
      <c r="BG9" s="12">
        <v>548.36978640464258</v>
      </c>
      <c r="BH9" s="12">
        <v>421.54616725550812</v>
      </c>
      <c r="BI9" s="12">
        <v>276.31387645411598</v>
      </c>
      <c r="BJ9" s="12">
        <v>424.98336408373564</v>
      </c>
    </row>
    <row r="10" spans="1:62">
      <c r="A10" s="12" t="s">
        <v>121</v>
      </c>
      <c r="B10" s="32">
        <v>15571.18482549695</v>
      </c>
      <c r="C10" s="32">
        <v>46429.957175280622</v>
      </c>
      <c r="D10" s="12">
        <v>48298.805572304991</v>
      </c>
      <c r="E10" s="12">
        <v>50467.80306053417</v>
      </c>
      <c r="F10" s="12">
        <v>51008.320856298982</v>
      </c>
      <c r="G10" s="12">
        <v>51319.751062613082</v>
      </c>
      <c r="H10" s="12">
        <v>50995.542385547073</v>
      </c>
      <c r="I10" s="12">
        <v>48458.893892969878</v>
      </c>
      <c r="J10" s="12">
        <v>48605.80322353162</v>
      </c>
      <c r="K10" s="12">
        <v>47271.304548603403</v>
      </c>
      <c r="L10" s="12">
        <v>43044.016760314982</v>
      </c>
      <c r="M10" s="12">
        <v>41110.87207829002</v>
      </c>
      <c r="N10" s="12">
        <v>40827.237336321057</v>
      </c>
      <c r="O10" s="12">
        <v>40844.031702014894</v>
      </c>
      <c r="P10" s="12">
        <v>41696.412347296457</v>
      </c>
      <c r="Q10" s="12">
        <v>42582.244097756928</v>
      </c>
      <c r="R10" s="12">
        <v>42362.55880352977</v>
      </c>
      <c r="S10" s="12">
        <v>41986.506704422223</v>
      </c>
      <c r="T10" s="12">
        <v>41188.316329561007</v>
      </c>
      <c r="U10" s="12">
        <v>40825.472946449147</v>
      </c>
      <c r="V10" s="12">
        <v>41455.901945019206</v>
      </c>
      <c r="W10" s="12">
        <v>41690.828257733432</v>
      </c>
      <c r="X10" s="12">
        <v>41283.783796573793</v>
      </c>
      <c r="Y10" s="12">
        <v>40714.831724655145</v>
      </c>
      <c r="Z10" s="12">
        <v>39403.757392501997</v>
      </c>
      <c r="AA10" s="12">
        <v>38123.824608586707</v>
      </c>
      <c r="AB10" s="12">
        <v>38383.072048818009</v>
      </c>
      <c r="AC10" s="12">
        <v>35876.590631935629</v>
      </c>
      <c r="AD10" s="12">
        <v>33589.795557389058</v>
      </c>
      <c r="AE10" s="12">
        <v>33486.169061504275</v>
      </c>
      <c r="AF10" s="12">
        <v>32991.518754051431</v>
      </c>
      <c r="AG10" s="12">
        <v>31482.152876518016</v>
      </c>
      <c r="AH10" s="12">
        <v>28743.819164605466</v>
      </c>
      <c r="AI10" s="12">
        <v>27525.288725490384</v>
      </c>
      <c r="AJ10" s="12">
        <v>26147.249302740674</v>
      </c>
      <c r="AK10" s="12">
        <v>22287.127356371115</v>
      </c>
      <c r="AL10" s="12">
        <v>19682.57325792429</v>
      </c>
      <c r="AM10" s="12">
        <v>16923.136744156611</v>
      </c>
      <c r="AN10" s="12">
        <v>14228.89192829577</v>
      </c>
      <c r="AO10" s="12">
        <v>10709.875084824314</v>
      </c>
      <c r="AP10" s="12">
        <v>9469.8617875729396</v>
      </c>
      <c r="AQ10" s="12">
        <v>9928.1639461426403</v>
      </c>
      <c r="AR10" s="12">
        <v>9660.5883523904959</v>
      </c>
      <c r="AS10" s="12">
        <v>8913.5213221269969</v>
      </c>
      <c r="AT10" s="12">
        <v>8103.2728821011824</v>
      </c>
      <c r="AU10" s="12">
        <v>7616.6694152946393</v>
      </c>
      <c r="AV10" s="12">
        <v>6745.207547660636</v>
      </c>
      <c r="AW10" s="12">
        <v>5473.6331462642665</v>
      </c>
      <c r="AX10" s="12">
        <v>4827.124191945155</v>
      </c>
      <c r="AY10" s="12">
        <v>4021.0203840564591</v>
      </c>
      <c r="AZ10" s="12">
        <v>3167.2096047412751</v>
      </c>
      <c r="BA10" s="12">
        <v>2572.0717495838703</v>
      </c>
      <c r="BB10" s="12">
        <v>2063.5458167916263</v>
      </c>
      <c r="BC10" s="12">
        <v>1738.6166533576184</v>
      </c>
      <c r="BD10" s="12">
        <v>1336.1142126562418</v>
      </c>
      <c r="BE10" s="12">
        <v>992.58393764997038</v>
      </c>
      <c r="BF10" s="12">
        <v>751.57761522199075</v>
      </c>
      <c r="BG10" s="12">
        <v>548.83920833451998</v>
      </c>
      <c r="BH10" s="12">
        <v>418.42650681204668</v>
      </c>
      <c r="BI10" s="12">
        <v>278.77488654042287</v>
      </c>
      <c r="BJ10" s="12">
        <v>426.39162422932066</v>
      </c>
    </row>
    <row r="11" spans="1:62">
      <c r="A11" s="12" t="s">
        <v>122</v>
      </c>
      <c r="B11" s="32">
        <v>11675.501881974951</v>
      </c>
      <c r="C11" s="32">
        <v>46469.530005352084</v>
      </c>
      <c r="D11" s="12">
        <v>47970.78442279734</v>
      </c>
      <c r="E11" s="12">
        <v>50392.556390521881</v>
      </c>
      <c r="F11" s="12">
        <v>50972.19256303367</v>
      </c>
      <c r="G11" s="12">
        <v>51286.377493235574</v>
      </c>
      <c r="H11" s="12">
        <v>51053.549525218681</v>
      </c>
      <c r="I11" s="12">
        <v>48773.556307189938</v>
      </c>
      <c r="J11" s="12">
        <v>48309.228853337569</v>
      </c>
      <c r="K11" s="12">
        <v>47678.63312751105</v>
      </c>
      <c r="L11" s="12">
        <v>43331.973874888339</v>
      </c>
      <c r="M11" s="12">
        <v>41151.808616969654</v>
      </c>
      <c r="N11" s="12">
        <v>40815.179302781704</v>
      </c>
      <c r="O11" s="12">
        <v>40825.471886172927</v>
      </c>
      <c r="P11" s="12">
        <v>41550.832133493175</v>
      </c>
      <c r="Q11" s="12">
        <v>42537.960365064435</v>
      </c>
      <c r="R11" s="12">
        <v>42396.106684273567</v>
      </c>
      <c r="S11" s="12">
        <v>41982.677587379665</v>
      </c>
      <c r="T11" s="12">
        <v>41273.173093124344</v>
      </c>
      <c r="U11" s="12">
        <v>40771.496840092681</v>
      </c>
      <c r="V11" s="12">
        <v>41364.778963659322</v>
      </c>
      <c r="W11" s="12">
        <v>41680.284601886509</v>
      </c>
      <c r="X11" s="12">
        <v>41305.874604531513</v>
      </c>
      <c r="Y11" s="12">
        <v>40735.602651341062</v>
      </c>
      <c r="Z11" s="12">
        <v>39526.807301388384</v>
      </c>
      <c r="AA11" s="12">
        <v>38156.868244173515</v>
      </c>
      <c r="AB11" s="12">
        <v>38265.019785534198</v>
      </c>
      <c r="AC11" s="12">
        <v>36273.465412458485</v>
      </c>
      <c r="AD11" s="12">
        <v>33550.070845608498</v>
      </c>
      <c r="AE11" s="12">
        <v>33449.187439314337</v>
      </c>
      <c r="AF11" s="12">
        <v>33027.414813553558</v>
      </c>
      <c r="AG11" s="12">
        <v>31616.243474676816</v>
      </c>
      <c r="AH11" s="12">
        <v>28962.123528061402</v>
      </c>
      <c r="AI11" s="12">
        <v>27438.940679669984</v>
      </c>
      <c r="AJ11" s="12">
        <v>26333.630571245249</v>
      </c>
      <c r="AK11" s="12">
        <v>22610.275326836701</v>
      </c>
      <c r="AL11" s="12">
        <v>19736.162191587144</v>
      </c>
      <c r="AM11" s="12">
        <v>17202.999734905265</v>
      </c>
      <c r="AN11" s="12">
        <v>14349.465583801868</v>
      </c>
      <c r="AO11" s="12">
        <v>11048.480337820345</v>
      </c>
      <c r="AP11" s="12">
        <v>9338.7748020350682</v>
      </c>
      <c r="AQ11" s="12">
        <v>9897.3047860472907</v>
      </c>
      <c r="AR11" s="12">
        <v>9655.3379417592841</v>
      </c>
      <c r="AS11" s="12">
        <v>8934.30993971313</v>
      </c>
      <c r="AT11" s="12">
        <v>8103.5432956709037</v>
      </c>
      <c r="AU11" s="12">
        <v>7607.0066358799613</v>
      </c>
      <c r="AV11" s="12">
        <v>6795.9854589430952</v>
      </c>
      <c r="AW11" s="12">
        <v>5516.3423048540672</v>
      </c>
      <c r="AX11" s="12">
        <v>4810.7158210200332</v>
      </c>
      <c r="AY11" s="12">
        <v>4063.4617181755666</v>
      </c>
      <c r="AZ11" s="12">
        <v>3179.9962515587727</v>
      </c>
      <c r="BA11" s="12">
        <v>2579.0885037977982</v>
      </c>
      <c r="BB11" s="12">
        <v>2062.0472598799042</v>
      </c>
      <c r="BC11" s="12">
        <v>1730.9520703841979</v>
      </c>
      <c r="BD11" s="12">
        <v>1343.5624107695874</v>
      </c>
      <c r="BE11" s="12">
        <v>992.71385971792427</v>
      </c>
      <c r="BF11" s="12">
        <v>751.19494654433379</v>
      </c>
      <c r="BG11" s="12">
        <v>549.58315636633222</v>
      </c>
      <c r="BH11" s="12">
        <v>414.75518495649624</v>
      </c>
      <c r="BI11" s="12">
        <v>281.10621290625164</v>
      </c>
      <c r="BJ11" s="12">
        <v>428.24893015360698</v>
      </c>
    </row>
    <row r="12" spans="1:62">
      <c r="A12" s="12" t="s">
        <v>123</v>
      </c>
      <c r="B12" s="32">
        <v>7781.7437534991404</v>
      </c>
      <c r="C12" s="32">
        <v>46532.303105750674</v>
      </c>
      <c r="D12" s="12">
        <v>47623.932897729319</v>
      </c>
      <c r="E12" s="12">
        <v>50314.318780643844</v>
      </c>
      <c r="F12" s="12">
        <v>50934.11387691358</v>
      </c>
      <c r="G12" s="12">
        <v>51243.719703914001</v>
      </c>
      <c r="H12" s="12">
        <v>51098.733979509969</v>
      </c>
      <c r="I12" s="12">
        <v>49124.396783399476</v>
      </c>
      <c r="J12" s="12">
        <v>47961.672738399488</v>
      </c>
      <c r="K12" s="12">
        <v>48099.260578024194</v>
      </c>
      <c r="L12" s="12">
        <v>43639.634096867543</v>
      </c>
      <c r="M12" s="12">
        <v>41196.860322076951</v>
      </c>
      <c r="N12" s="12">
        <v>40804.929582744255</v>
      </c>
      <c r="O12" s="12">
        <v>40814.69935377068</v>
      </c>
      <c r="P12" s="12">
        <v>41397.144685553227</v>
      </c>
      <c r="Q12" s="12">
        <v>42487.905172836894</v>
      </c>
      <c r="R12" s="12">
        <v>42431.865612278467</v>
      </c>
      <c r="S12" s="12">
        <v>41973.919950725998</v>
      </c>
      <c r="T12" s="12">
        <v>41368.713868948784</v>
      </c>
      <c r="U12" s="12">
        <v>40719.169673651399</v>
      </c>
      <c r="V12" s="12">
        <v>41266.945652585971</v>
      </c>
      <c r="W12" s="12">
        <v>41667.504705259722</v>
      </c>
      <c r="X12" s="12">
        <v>41326.719134238687</v>
      </c>
      <c r="Y12" s="12">
        <v>40749.728758480516</v>
      </c>
      <c r="Z12" s="12">
        <v>39657.826369282702</v>
      </c>
      <c r="AA12" s="12">
        <v>38195.211481411359</v>
      </c>
      <c r="AB12" s="12">
        <v>38112.668112342682</v>
      </c>
      <c r="AC12" s="12">
        <v>36703.880625367063</v>
      </c>
      <c r="AD12" s="12">
        <v>33508.849287940291</v>
      </c>
      <c r="AE12" s="12">
        <v>33406.077041417659</v>
      </c>
      <c r="AF12" s="12">
        <v>33054.38674872995</v>
      </c>
      <c r="AG12" s="12">
        <v>31746.479504927356</v>
      </c>
      <c r="AH12" s="12">
        <v>29199.692019655242</v>
      </c>
      <c r="AI12" s="12">
        <v>27330.906081575598</v>
      </c>
      <c r="AJ12" s="12">
        <v>26510.733761569103</v>
      </c>
      <c r="AK12" s="12">
        <v>22952.253955346812</v>
      </c>
      <c r="AL12" s="12">
        <v>19772.80821004077</v>
      </c>
      <c r="AM12" s="12">
        <v>17493.056746758797</v>
      </c>
      <c r="AN12" s="12">
        <v>14457.270275194744</v>
      </c>
      <c r="AO12" s="12">
        <v>11422.45639940149</v>
      </c>
      <c r="AP12" s="12">
        <v>9200.0828113074422</v>
      </c>
      <c r="AQ12" s="12">
        <v>9864.5620697804625</v>
      </c>
      <c r="AR12" s="12">
        <v>9647.6410426898929</v>
      </c>
      <c r="AS12" s="12">
        <v>8957.2222282442526</v>
      </c>
      <c r="AT12" s="12">
        <v>8104.4507969487513</v>
      </c>
      <c r="AU12" s="12">
        <v>7591.7073068584332</v>
      </c>
      <c r="AV12" s="12">
        <v>6847.5548696439664</v>
      </c>
      <c r="AW12" s="12">
        <v>5563.7954801288333</v>
      </c>
      <c r="AX12" s="12">
        <v>4788.9971607809375</v>
      </c>
      <c r="AY12" s="12">
        <v>4108.488177135323</v>
      </c>
      <c r="AZ12" s="12">
        <v>3193.3460876803606</v>
      </c>
      <c r="BA12" s="12">
        <v>2586.4370943238546</v>
      </c>
      <c r="BB12" s="12">
        <v>2061.3420920804515</v>
      </c>
      <c r="BC12" s="12">
        <v>1721.9178831233539</v>
      </c>
      <c r="BD12" s="12">
        <v>1351.8424653705922</v>
      </c>
      <c r="BE12" s="12">
        <v>992.80676904493532</v>
      </c>
      <c r="BF12" s="12">
        <v>750.75788692385152</v>
      </c>
      <c r="BG12" s="12">
        <v>550.57798610134103</v>
      </c>
      <c r="BH12" s="12">
        <v>410.57350602745589</v>
      </c>
      <c r="BI12" s="12">
        <v>283.32903251193591</v>
      </c>
      <c r="BJ12" s="12">
        <v>430.47655990863893</v>
      </c>
    </row>
    <row r="13" spans="1:62">
      <c r="A13" s="12" t="s">
        <v>124</v>
      </c>
      <c r="B13" s="32">
        <v>3889.9099546243388</v>
      </c>
      <c r="C13" s="32">
        <v>46618.264689649448</v>
      </c>
      <c r="D13" s="12">
        <v>47258.259999716778</v>
      </c>
      <c r="E13" s="12">
        <v>50233.091085515924</v>
      </c>
      <c r="F13" s="12">
        <v>50894.085905616383</v>
      </c>
      <c r="G13" s="12">
        <v>51191.781921948852</v>
      </c>
      <c r="H13" s="12">
        <v>51131.10297929839</v>
      </c>
      <c r="I13" s="12">
        <v>49511.390393826179</v>
      </c>
      <c r="J13" s="12">
        <v>47563.168632264787</v>
      </c>
      <c r="K13" s="12">
        <v>48533.182191861233</v>
      </c>
      <c r="L13" s="12">
        <v>43966.978058667672</v>
      </c>
      <c r="M13" s="12">
        <v>41246.023248569596</v>
      </c>
      <c r="N13" s="12">
        <v>40796.486519749888</v>
      </c>
      <c r="O13" s="12">
        <v>40811.70456305486</v>
      </c>
      <c r="P13" s="12">
        <v>41235.359928183272</v>
      </c>
      <c r="Q13" s="12">
        <v>42432.084687365728</v>
      </c>
      <c r="R13" s="12">
        <v>42469.833701848736</v>
      </c>
      <c r="S13" s="12">
        <v>41960.239722655489</v>
      </c>
      <c r="T13" s="12">
        <v>41474.922756277796</v>
      </c>
      <c r="U13" s="12">
        <v>40668.488487247683</v>
      </c>
      <c r="V13" s="12">
        <v>41162.412928628022</v>
      </c>
      <c r="W13" s="12">
        <v>41652.49415050925</v>
      </c>
      <c r="X13" s="12">
        <v>41346.3189772392</v>
      </c>
      <c r="Y13" s="12">
        <v>40757.222095924706</v>
      </c>
      <c r="Z13" s="12">
        <v>39796.800040483497</v>
      </c>
      <c r="AA13" s="12">
        <v>38238.839902019288</v>
      </c>
      <c r="AB13" s="12">
        <v>37926.0810709496</v>
      </c>
      <c r="AC13" s="12">
        <v>37167.753718734886</v>
      </c>
      <c r="AD13" s="12">
        <v>33466.136732980514</v>
      </c>
      <c r="AE13" s="12">
        <v>33356.865851811039</v>
      </c>
      <c r="AF13" s="12">
        <v>33072.451878050939</v>
      </c>
      <c r="AG13" s="12">
        <v>31872.874740944055</v>
      </c>
      <c r="AH13" s="12">
        <v>29456.449290170603</v>
      </c>
      <c r="AI13" s="12">
        <v>27201.319700654843</v>
      </c>
      <c r="AJ13" s="12">
        <v>26678.577208884013</v>
      </c>
      <c r="AK13" s="12">
        <v>23312.979140289099</v>
      </c>
      <c r="AL13" s="12">
        <v>19792.609612391308</v>
      </c>
      <c r="AM13" s="12">
        <v>17793.243610300451</v>
      </c>
      <c r="AN13" s="12">
        <v>14552.37713345293</v>
      </c>
      <c r="AO13" s="12">
        <v>11831.438701748319</v>
      </c>
      <c r="AP13" s="12">
        <v>9053.8817659647539</v>
      </c>
      <c r="AQ13" s="12">
        <v>9829.9620588880589</v>
      </c>
      <c r="AR13" s="12">
        <v>9637.5263430664781</v>
      </c>
      <c r="AS13" s="12">
        <v>8982.2466018369032</v>
      </c>
      <c r="AT13" s="12">
        <v>8105.9874493482594</v>
      </c>
      <c r="AU13" s="12">
        <v>7570.8374611256459</v>
      </c>
      <c r="AV13" s="12">
        <v>6899.9266047602614</v>
      </c>
      <c r="AW13" s="12">
        <v>5615.8857934437274</v>
      </c>
      <c r="AX13" s="12">
        <v>4762.0673647483354</v>
      </c>
      <c r="AY13" s="12">
        <v>4156.0541879443927</v>
      </c>
      <c r="AZ13" s="12">
        <v>3207.2367342022849</v>
      </c>
      <c r="BA13" s="12">
        <v>2594.0937783305894</v>
      </c>
      <c r="BB13" s="12">
        <v>2061.4062167472862</v>
      </c>
      <c r="BC13" s="12">
        <v>1711.5661099871959</v>
      </c>
      <c r="BD13" s="12">
        <v>1360.9177010138183</v>
      </c>
      <c r="BE13" s="12">
        <v>992.85067227528657</v>
      </c>
      <c r="BF13" s="12">
        <v>750.26430525554645</v>
      </c>
      <c r="BG13" s="12">
        <v>551.80112895470347</v>
      </c>
      <c r="BH13" s="12">
        <v>405.92074571156132</v>
      </c>
      <c r="BI13" s="12">
        <v>285.46188073656702</v>
      </c>
      <c r="BJ13" s="12">
        <v>433.00267355150913</v>
      </c>
    </row>
    <row r="14" spans="1:62" s="16" customFormat="1">
      <c r="A14" s="15" t="s">
        <v>125</v>
      </c>
      <c r="B14" s="15">
        <v>0</v>
      </c>
      <c r="C14" s="15">
        <v>46727.402974201505</v>
      </c>
      <c r="D14" s="15">
        <v>46873.774728546123</v>
      </c>
      <c r="E14" s="15">
        <v>50148.874159658313</v>
      </c>
      <c r="F14" s="15">
        <v>50852.10975640094</v>
      </c>
      <c r="G14" s="15">
        <v>51130.568373357732</v>
      </c>
      <c r="H14" s="15">
        <v>51150.66375276896</v>
      </c>
      <c r="I14" s="15">
        <v>49934.512222372941</v>
      </c>
      <c r="J14" s="15">
        <v>47113.750273498481</v>
      </c>
      <c r="K14" s="15">
        <v>48980.393259869852</v>
      </c>
      <c r="L14" s="15">
        <v>44313.986405352261</v>
      </c>
      <c r="M14" s="15">
        <v>41299.29345393127</v>
      </c>
      <c r="N14" s="15">
        <v>40789.848458351364</v>
      </c>
      <c r="O14" s="15">
        <v>40816.477980008189</v>
      </c>
      <c r="P14" s="15">
        <v>41065.4877780303</v>
      </c>
      <c r="Q14" s="15">
        <v>42370.505070521314</v>
      </c>
      <c r="R14" s="15">
        <v>42510.009068069237</v>
      </c>
      <c r="S14" s="15">
        <v>41941.642826668336</v>
      </c>
      <c r="T14" s="15">
        <v>41591.783870222098</v>
      </c>
      <c r="U14" s="15">
        <v>40619.450324572455</v>
      </c>
      <c r="V14" s="15">
        <v>41051.191696801397</v>
      </c>
      <c r="W14" s="15">
        <v>41635.258511476837</v>
      </c>
      <c r="X14" s="15">
        <v>41364.675724074841</v>
      </c>
      <c r="Y14" s="15">
        <v>40758.094698937821</v>
      </c>
      <c r="Z14" s="15">
        <v>39943.713775832322</v>
      </c>
      <c r="AA14" s="15">
        <v>38287.739113752257</v>
      </c>
      <c r="AB14" s="15">
        <v>37705.322623280008</v>
      </c>
      <c r="AC14" s="15">
        <v>37665.002278992069</v>
      </c>
      <c r="AD14" s="15">
        <v>33421.939014347001</v>
      </c>
      <c r="AE14" s="15">
        <v>33301.581770049597</v>
      </c>
      <c r="AF14" s="15">
        <v>33081.627509041631</v>
      </c>
      <c r="AG14" s="15">
        <v>31995.442923808965</v>
      </c>
      <c r="AH14" s="15">
        <v>29732.320187005309</v>
      </c>
      <c r="AI14" s="15">
        <v>27050.315750729897</v>
      </c>
      <c r="AJ14" s="15">
        <v>26837.179283431371</v>
      </c>
      <c r="AK14" s="15">
        <v>23692.36696358784</v>
      </c>
      <c r="AL14" s="15">
        <v>19795.664333729692</v>
      </c>
      <c r="AM14" s="15">
        <v>18103.496403131212</v>
      </c>
      <c r="AN14" s="15">
        <v>14634.857035886365</v>
      </c>
      <c r="AO14" s="15">
        <v>12275.065273199794</v>
      </c>
      <c r="AP14" s="15">
        <v>8900.2668314170642</v>
      </c>
      <c r="AQ14" s="15">
        <v>9793.530783165601</v>
      </c>
      <c r="AR14" s="15">
        <v>9625.0223055528859</v>
      </c>
      <c r="AS14" s="15">
        <v>9009.3713188775364</v>
      </c>
      <c r="AT14" s="15">
        <v>8108.1453279370571</v>
      </c>
      <c r="AU14" s="15">
        <v>7544.4627323116911</v>
      </c>
      <c r="AV14" s="15">
        <v>6953.110970123058</v>
      </c>
      <c r="AW14" s="15">
        <v>5672.5076537619607</v>
      </c>
      <c r="AX14" s="15">
        <v>4730.0246137285185</v>
      </c>
      <c r="AY14" s="15">
        <v>4206.1141570336631</v>
      </c>
      <c r="AZ14" s="15">
        <v>3221.6461826587329</v>
      </c>
      <c r="BA14" s="15">
        <v>2602.0355752647802</v>
      </c>
      <c r="BB14" s="15">
        <v>2062.2156306959864</v>
      </c>
      <c r="BC14" s="15">
        <v>1699.9476345804808</v>
      </c>
      <c r="BD14" s="15">
        <v>1370.7518915165501</v>
      </c>
      <c r="BE14" s="15">
        <v>992.83451136538031</v>
      </c>
      <c r="BF14" s="15">
        <v>749.71224581165768</v>
      </c>
      <c r="BG14" s="15">
        <v>553.23105637261028</v>
      </c>
      <c r="BH14" s="15">
        <v>400.83423462490856</v>
      </c>
      <c r="BI14" s="15">
        <v>287.52087976441157</v>
      </c>
      <c r="BJ14" s="15">
        <v>435.76184755407849</v>
      </c>
    </row>
    <row r="15" spans="1:62">
      <c r="A15" s="12" t="s">
        <v>126</v>
      </c>
      <c r="B15" s="32">
        <v>0</v>
      </c>
      <c r="C15" s="32">
        <v>42821.583658515359</v>
      </c>
      <c r="D15" s="12">
        <v>46727.510296645218</v>
      </c>
      <c r="E15" s="12">
        <v>49972.102377171301</v>
      </c>
      <c r="F15" s="12">
        <v>50800.935343702506</v>
      </c>
      <c r="G15" s="12">
        <v>51110.122359207526</v>
      </c>
      <c r="H15" s="12">
        <v>51191.626900035546</v>
      </c>
      <c r="I15" s="12">
        <v>50094.882435156498</v>
      </c>
      <c r="J15" s="12">
        <v>47137.958523767382</v>
      </c>
      <c r="K15" s="12">
        <v>49092.330102702537</v>
      </c>
      <c r="L15" s="12">
        <v>44613.554460763291</v>
      </c>
      <c r="M15" s="12">
        <v>41428.412767095186</v>
      </c>
      <c r="N15" s="12">
        <v>40797.6975271626</v>
      </c>
      <c r="O15" s="12">
        <v>40790.011365743201</v>
      </c>
      <c r="P15" s="12">
        <v>40984.71009068135</v>
      </c>
      <c r="Q15" s="12">
        <v>42290.541618584451</v>
      </c>
      <c r="R15" s="12">
        <v>42512.07821773969</v>
      </c>
      <c r="S15" s="12">
        <v>41957.344737975945</v>
      </c>
      <c r="T15" s="12">
        <v>41627.362277157088</v>
      </c>
      <c r="U15" s="12">
        <v>40618.276723976669</v>
      </c>
      <c r="V15" s="12">
        <v>40984.344890502667</v>
      </c>
      <c r="W15" s="12">
        <v>41598.442168712791</v>
      </c>
      <c r="X15" s="12">
        <v>41372.173224385209</v>
      </c>
      <c r="Y15" s="12">
        <v>40789.976214004593</v>
      </c>
      <c r="Z15" s="12">
        <v>40017.334131562151</v>
      </c>
      <c r="AA15" s="12">
        <v>38345.881508938895</v>
      </c>
      <c r="AB15" s="12">
        <v>37695.487401233753</v>
      </c>
      <c r="AC15" s="12">
        <v>37821.209748331945</v>
      </c>
      <c r="AD15" s="12">
        <v>33545.717138731168</v>
      </c>
      <c r="AE15" s="12">
        <v>33274.479794475126</v>
      </c>
      <c r="AF15" s="12">
        <v>33094.636066055682</v>
      </c>
      <c r="AG15" s="12">
        <v>32102.048411940505</v>
      </c>
      <c r="AH15" s="12">
        <v>29894.578643995781</v>
      </c>
      <c r="AI15" s="12">
        <v>27110.403278286194</v>
      </c>
      <c r="AJ15" s="12">
        <v>26927.696297273906</v>
      </c>
      <c r="AK15" s="12">
        <v>23946.253593656034</v>
      </c>
      <c r="AL15" s="12">
        <v>19960.026597820121</v>
      </c>
      <c r="AM15" s="12">
        <v>18290.505120013073</v>
      </c>
      <c r="AN15" s="12">
        <v>14825.299208238634</v>
      </c>
      <c r="AO15" s="12">
        <v>12489.580795336893</v>
      </c>
      <c r="AP15" s="12">
        <v>8939.2825449874017</v>
      </c>
      <c r="AQ15" s="12">
        <v>9729.4776369713491</v>
      </c>
      <c r="AR15" s="12">
        <v>9610.9134408606606</v>
      </c>
      <c r="AS15" s="12">
        <v>9023.5096833449606</v>
      </c>
      <c r="AT15" s="12">
        <v>8111.2464323480444</v>
      </c>
      <c r="AU15" s="12">
        <v>7539.78676866964</v>
      </c>
      <c r="AV15" s="12">
        <v>6987.9102275650257</v>
      </c>
      <c r="AW15" s="12">
        <v>5712.1208043869538</v>
      </c>
      <c r="AX15" s="12">
        <v>4730.5128007763542</v>
      </c>
      <c r="AY15" s="12">
        <v>4231.6660638303028</v>
      </c>
      <c r="AZ15" s="12">
        <v>3238.7692534288617</v>
      </c>
      <c r="BA15" s="12">
        <v>2608.2885232896951</v>
      </c>
      <c r="BB15" s="12">
        <v>2064.9184021616338</v>
      </c>
      <c r="BC15" s="12">
        <v>1692.977802646627</v>
      </c>
      <c r="BD15" s="12">
        <v>1374.5407727903341</v>
      </c>
      <c r="BE15" s="12">
        <v>992.41395877508626</v>
      </c>
      <c r="BF15" s="12">
        <v>749.59783589855181</v>
      </c>
      <c r="BG15" s="12">
        <v>553.142105658216</v>
      </c>
      <c r="BH15" s="12">
        <v>399.2389681345847</v>
      </c>
      <c r="BI15" s="12">
        <v>288.63711596865488</v>
      </c>
      <c r="BJ15" s="12">
        <v>435.51553505572645</v>
      </c>
    </row>
    <row r="16" spans="1:62">
      <c r="A16" s="12" t="s">
        <v>127</v>
      </c>
      <c r="B16" s="32">
        <v>0</v>
      </c>
      <c r="C16" s="32">
        <v>38917.924489137229</v>
      </c>
      <c r="D16" s="12">
        <v>46604.504005666728</v>
      </c>
      <c r="E16" s="12">
        <v>49776.464107028361</v>
      </c>
      <c r="F16" s="12">
        <v>50746.76959579793</v>
      </c>
      <c r="G16" s="12">
        <v>51087.7207752865</v>
      </c>
      <c r="H16" s="12">
        <v>51223.290612863537</v>
      </c>
      <c r="I16" s="12">
        <v>50242.408814009381</v>
      </c>
      <c r="J16" s="12">
        <v>47198.442316888584</v>
      </c>
      <c r="K16" s="12">
        <v>49153.185061703167</v>
      </c>
      <c r="L16" s="12">
        <v>44926.406717325837</v>
      </c>
      <c r="M16" s="12">
        <v>41577.316541165652</v>
      </c>
      <c r="N16" s="12">
        <v>40809.678971813402</v>
      </c>
      <c r="O16" s="12">
        <v>40765.3585335034</v>
      </c>
      <c r="P16" s="12">
        <v>40911.756160879755</v>
      </c>
      <c r="Q16" s="12">
        <v>42202.429050088169</v>
      </c>
      <c r="R16" s="12">
        <v>42508.356499399961</v>
      </c>
      <c r="S16" s="12">
        <v>41975.260096114522</v>
      </c>
      <c r="T16" s="12">
        <v>41657.994746897297</v>
      </c>
      <c r="U16" s="12">
        <v>40627.841799282942</v>
      </c>
      <c r="V16" s="12">
        <v>40919.160362389688</v>
      </c>
      <c r="W16" s="12">
        <v>41554.877685982632</v>
      </c>
      <c r="X16" s="12">
        <v>41377.406852229149</v>
      </c>
      <c r="Y16" s="12">
        <v>40820.607941772207</v>
      </c>
      <c r="Z16" s="12">
        <v>40084.277200608296</v>
      </c>
      <c r="AA16" s="12">
        <v>38412.022978018256</v>
      </c>
      <c r="AB16" s="12">
        <v>37691.018430688368</v>
      </c>
      <c r="AC16" s="12">
        <v>37943.006041848494</v>
      </c>
      <c r="AD16" s="12">
        <v>33703.201608687166</v>
      </c>
      <c r="AE16" s="12">
        <v>33245.859472452365</v>
      </c>
      <c r="AF16" s="12">
        <v>33101.372628951351</v>
      </c>
      <c r="AG16" s="12">
        <v>32199.699585634156</v>
      </c>
      <c r="AH16" s="12">
        <v>30052.965460170319</v>
      </c>
      <c r="AI16" s="12">
        <v>27189.901927547977</v>
      </c>
      <c r="AJ16" s="12">
        <v>26995.895933963555</v>
      </c>
      <c r="AK16" s="12">
        <v>24191.012647437052</v>
      </c>
      <c r="AL16" s="12">
        <v>20143.304513642921</v>
      </c>
      <c r="AM16" s="12">
        <v>18460.287253846782</v>
      </c>
      <c r="AN16" s="12">
        <v>15026.139528347963</v>
      </c>
      <c r="AO16" s="12">
        <v>12691.412877857967</v>
      </c>
      <c r="AP16" s="12">
        <v>9014.8898507183367</v>
      </c>
      <c r="AQ16" s="12">
        <v>9657.383650461732</v>
      </c>
      <c r="AR16" s="12">
        <v>9594.8015607932193</v>
      </c>
      <c r="AS16" s="12">
        <v>9035.1517183950746</v>
      </c>
      <c r="AT16" s="12">
        <v>8116.3939164691164</v>
      </c>
      <c r="AU16" s="12">
        <v>7535.7366229940035</v>
      </c>
      <c r="AV16" s="12">
        <v>7016.9788354511766</v>
      </c>
      <c r="AW16" s="12">
        <v>5752.4465572230674</v>
      </c>
      <c r="AX16" s="12">
        <v>4735.9414307474581</v>
      </c>
      <c r="AY16" s="12">
        <v>4251.8127259842295</v>
      </c>
      <c r="AZ16" s="12">
        <v>3258.4368222402327</v>
      </c>
      <c r="BA16" s="12">
        <v>2615.1815307901165</v>
      </c>
      <c r="BB16" s="12">
        <v>2068.1063913691714</v>
      </c>
      <c r="BC16" s="12">
        <v>1686.7746295301242</v>
      </c>
      <c r="BD16" s="12">
        <v>1376.9295827043723</v>
      </c>
      <c r="BE16" s="12">
        <v>992.84820204767698</v>
      </c>
      <c r="BF16" s="12">
        <v>749.56233806310411</v>
      </c>
      <c r="BG16" s="12">
        <v>553.04580576617059</v>
      </c>
      <c r="BH16" s="12">
        <v>397.98326540861444</v>
      </c>
      <c r="BI16" s="12">
        <v>289.18071059979394</v>
      </c>
      <c r="BJ16" s="12">
        <v>435.81537824884572</v>
      </c>
    </row>
    <row r="17" spans="1:114">
      <c r="A17" s="12" t="s">
        <v>128</v>
      </c>
      <c r="B17" s="32">
        <v>0</v>
      </c>
      <c r="C17" s="32">
        <v>35016.424825537884</v>
      </c>
      <c r="D17" s="12">
        <v>46504.745420766762</v>
      </c>
      <c r="E17" s="12">
        <v>49561.970068882976</v>
      </c>
      <c r="F17" s="12">
        <v>50689.6132587885</v>
      </c>
      <c r="G17" s="12">
        <v>51063.364707020424</v>
      </c>
      <c r="H17" s="12">
        <v>51245.659351045215</v>
      </c>
      <c r="I17" s="12">
        <v>50377.099729296475</v>
      </c>
      <c r="J17" s="12">
        <v>47295.178701650417</v>
      </c>
      <c r="K17" s="12">
        <v>49162.99756312574</v>
      </c>
      <c r="L17" s="12">
        <v>45252.53817061623</v>
      </c>
      <c r="M17" s="12">
        <v>41745.9867627485</v>
      </c>
      <c r="N17" s="12">
        <v>40825.788731252011</v>
      </c>
      <c r="O17" s="12">
        <v>40742.517661593054</v>
      </c>
      <c r="P17" s="12">
        <v>40846.616022742179</v>
      </c>
      <c r="Q17" s="12">
        <v>42106.176420733704</v>
      </c>
      <c r="R17" s="12">
        <v>42498.851027428238</v>
      </c>
      <c r="S17" s="12">
        <v>41995.387188929984</v>
      </c>
      <c r="T17" s="12">
        <v>41683.687828679023</v>
      </c>
      <c r="U17" s="12">
        <v>40648.129365623674</v>
      </c>
      <c r="V17" s="12">
        <v>40855.635257117116</v>
      </c>
      <c r="W17" s="12">
        <v>41504.577328489228</v>
      </c>
      <c r="X17" s="12">
        <v>41380.38204713384</v>
      </c>
      <c r="Y17" s="12">
        <v>40849.991455384246</v>
      </c>
      <c r="Z17" s="12">
        <v>40144.55678158527</v>
      </c>
      <c r="AA17" s="12">
        <v>38486.148538767477</v>
      </c>
      <c r="AB17" s="12">
        <v>37691.902930274911</v>
      </c>
      <c r="AC17" s="12">
        <v>38030.474879728194</v>
      </c>
      <c r="AD17" s="12">
        <v>33894.307820040201</v>
      </c>
      <c r="AE17" s="12">
        <v>33215.726982780849</v>
      </c>
      <c r="AF17" s="12">
        <v>33101.862400515711</v>
      </c>
      <c r="AG17" s="12">
        <v>32288.414250946505</v>
      </c>
      <c r="AH17" s="12">
        <v>30207.497379524058</v>
      </c>
      <c r="AI17" s="12">
        <v>27288.733498893398</v>
      </c>
      <c r="AJ17" s="12">
        <v>27041.903849870258</v>
      </c>
      <c r="AK17" s="12">
        <v>24426.671114508608</v>
      </c>
      <c r="AL17" s="12">
        <v>20345.425340586378</v>
      </c>
      <c r="AM17" s="12">
        <v>18612.946517783628</v>
      </c>
      <c r="AN17" s="12">
        <v>15237.317617882487</v>
      </c>
      <c r="AO17" s="12">
        <v>12880.658997194867</v>
      </c>
      <c r="AP17" s="12">
        <v>9126.7747276398914</v>
      </c>
      <c r="AQ17" s="12">
        <v>9577.3545327135107</v>
      </c>
      <c r="AR17" s="12">
        <v>9576.7134044181457</v>
      </c>
      <c r="AS17" s="12">
        <v>9044.3315287344303</v>
      </c>
      <c r="AT17" s="12">
        <v>8123.5761269638188</v>
      </c>
      <c r="AU17" s="12">
        <v>7532.3076504435603</v>
      </c>
      <c r="AV17" s="12">
        <v>7040.3912857678561</v>
      </c>
      <c r="AW17" s="12">
        <v>5793.4899289677387</v>
      </c>
      <c r="AX17" s="12">
        <v>4746.2300455673494</v>
      </c>
      <c r="AY17" s="12">
        <v>4266.6694647132672</v>
      </c>
      <c r="AZ17" s="12">
        <v>3280.6045272118022</v>
      </c>
      <c r="BA17" s="12">
        <v>2622.6927192607027</v>
      </c>
      <c r="BB17" s="12">
        <v>2071.7483351523742</v>
      </c>
      <c r="BC17" s="12">
        <v>1681.3233338875998</v>
      </c>
      <c r="BD17" s="12">
        <v>1377.9710884693104</v>
      </c>
      <c r="BE17" s="12">
        <v>994.10889791772513</v>
      </c>
      <c r="BF17" s="12">
        <v>749.58887406152053</v>
      </c>
      <c r="BG17" s="12">
        <v>552.93741217563831</v>
      </c>
      <c r="BH17" s="12">
        <v>397.04435422393811</v>
      </c>
      <c r="BI17" s="12">
        <v>289.19183518897256</v>
      </c>
      <c r="BJ17" s="12">
        <v>436.60131648094364</v>
      </c>
    </row>
    <row r="18" spans="1:114">
      <c r="A18" s="12" t="s">
        <v>129</v>
      </c>
      <c r="B18" s="32">
        <v>0</v>
      </c>
      <c r="C18" s="32">
        <v>31117.084027337896</v>
      </c>
      <c r="D18" s="12">
        <v>46428.224110242198</v>
      </c>
      <c r="E18" s="12">
        <v>49328.630978401598</v>
      </c>
      <c r="F18" s="12">
        <v>50629.467078728369</v>
      </c>
      <c r="G18" s="12">
        <v>51037.055239432819</v>
      </c>
      <c r="H18" s="12">
        <v>51258.737572944279</v>
      </c>
      <c r="I18" s="12">
        <v>50498.963547746396</v>
      </c>
      <c r="J18" s="12">
        <v>47428.144736724949</v>
      </c>
      <c r="K18" s="12">
        <v>49121.807012680954</v>
      </c>
      <c r="L18" s="12">
        <v>45591.943815552142</v>
      </c>
      <c r="M18" s="12">
        <v>41934.405429371865</v>
      </c>
      <c r="N18" s="12">
        <v>40846.02274709248</v>
      </c>
      <c r="O18" s="12">
        <v>40721.486929543025</v>
      </c>
      <c r="P18" s="12">
        <v>40789.279718810685</v>
      </c>
      <c r="Q18" s="12">
        <v>42001.792779535266</v>
      </c>
      <c r="R18" s="12">
        <v>42483.568910302849</v>
      </c>
      <c r="S18" s="12">
        <v>42017.724304828509</v>
      </c>
      <c r="T18" s="12">
        <v>41704.448065961566</v>
      </c>
      <c r="U18" s="12">
        <v>40679.123254543003</v>
      </c>
      <c r="V18" s="12">
        <v>40793.766722647473</v>
      </c>
      <c r="W18" s="12">
        <v>41447.55334653132</v>
      </c>
      <c r="X18" s="12">
        <v>41381.104240322726</v>
      </c>
      <c r="Y18" s="12">
        <v>40878.12832701789</v>
      </c>
      <c r="Z18" s="12">
        <v>40198.186653828416</v>
      </c>
      <c r="AA18" s="12">
        <v>38568.243226677921</v>
      </c>
      <c r="AB18" s="12">
        <v>37698.128139053908</v>
      </c>
      <c r="AC18" s="12">
        <v>38083.699842125803</v>
      </c>
      <c r="AD18" s="12">
        <v>34118.951314510356</v>
      </c>
      <c r="AE18" s="12">
        <v>33184.088487646644</v>
      </c>
      <c r="AF18" s="12">
        <v>33096.130515504366</v>
      </c>
      <c r="AG18" s="12">
        <v>32368.210201582911</v>
      </c>
      <c r="AH18" s="12">
        <v>30358.191096617575</v>
      </c>
      <c r="AI18" s="12">
        <v>27406.820006143509</v>
      </c>
      <c r="AJ18" s="12">
        <v>27065.845225221539</v>
      </c>
      <c r="AK18" s="12">
        <v>24653.25597864042</v>
      </c>
      <c r="AL18" s="12">
        <v>20566.316448267673</v>
      </c>
      <c r="AM18" s="12">
        <v>18748.586218114251</v>
      </c>
      <c r="AN18" s="12">
        <v>15458.773312520798</v>
      </c>
      <c r="AO18" s="12">
        <v>13057.416096128167</v>
      </c>
      <c r="AP18" s="12">
        <v>9274.6250462717926</v>
      </c>
      <c r="AQ18" s="12">
        <v>9489.4950765375143</v>
      </c>
      <c r="AR18" s="12">
        <v>9556.6754787642276</v>
      </c>
      <c r="AS18" s="12">
        <v>9051.0828933132689</v>
      </c>
      <c r="AT18" s="12">
        <v>8132.7812635273194</v>
      </c>
      <c r="AU18" s="12">
        <v>7529.4951610743592</v>
      </c>
      <c r="AV18" s="12">
        <v>7058.2215104197321</v>
      </c>
      <c r="AW18" s="12">
        <v>5835.2554829839355</v>
      </c>
      <c r="AX18" s="12">
        <v>4761.2987165214781</v>
      </c>
      <c r="AY18" s="12">
        <v>4276.3501037698079</v>
      </c>
      <c r="AZ18" s="12">
        <v>3305.2280193364359</v>
      </c>
      <c r="BA18" s="12">
        <v>2630.8005481195983</v>
      </c>
      <c r="BB18" s="12">
        <v>2075.8140601518953</v>
      </c>
      <c r="BC18" s="12">
        <v>1676.608848590176</v>
      </c>
      <c r="BD18" s="12">
        <v>1377.7167941027549</v>
      </c>
      <c r="BE18" s="12">
        <v>996.16775067126775</v>
      </c>
      <c r="BF18" s="12">
        <v>749.66166461604382</v>
      </c>
      <c r="BG18" s="12">
        <v>552.81248403208315</v>
      </c>
      <c r="BH18" s="12">
        <v>396.40039862062321</v>
      </c>
      <c r="BI18" s="12">
        <v>288.70856611848774</v>
      </c>
      <c r="BJ18" s="12">
        <v>437.81725695232547</v>
      </c>
    </row>
    <row r="19" spans="1:114">
      <c r="A19" s="12" t="s">
        <v>130</v>
      </c>
      <c r="B19" s="32">
        <v>0</v>
      </c>
      <c r="C19" s="32">
        <v>27219.901454307656</v>
      </c>
      <c r="D19" s="12">
        <v>46374.929645529824</v>
      </c>
      <c r="E19" s="12">
        <v>49076.457547264908</v>
      </c>
      <c r="F19" s="12">
        <v>50566.331801624547</v>
      </c>
      <c r="G19" s="12">
        <v>51008.793457145082</v>
      </c>
      <c r="H19" s="12">
        <v>51262.52973549629</v>
      </c>
      <c r="I19" s="12">
        <v>50608.008632452875</v>
      </c>
      <c r="J19" s="12">
        <v>47597.317490664413</v>
      </c>
      <c r="K19" s="12">
        <v>49029.652795545313</v>
      </c>
      <c r="L19" s="12">
        <v>45944.618646394534</v>
      </c>
      <c r="M19" s="12">
        <v>42142.554549480599</v>
      </c>
      <c r="N19" s="12">
        <v>40870.376963613249</v>
      </c>
      <c r="O19" s="12">
        <v>40702.264518110154</v>
      </c>
      <c r="P19" s="12">
        <v>40739.737300046785</v>
      </c>
      <c r="Q19" s="12">
        <v>41889.287168824158</v>
      </c>
      <c r="R19" s="12">
        <v>42462.517250606412</v>
      </c>
      <c r="S19" s="12">
        <v>42042.269732776651</v>
      </c>
      <c r="T19" s="12">
        <v>41720.281996431455</v>
      </c>
      <c r="U19" s="12">
        <v>40720.807313982783</v>
      </c>
      <c r="V19" s="12">
        <v>40733.551910247981</v>
      </c>
      <c r="W19" s="12">
        <v>41383.817975518614</v>
      </c>
      <c r="X19" s="12">
        <v>41379.578854725747</v>
      </c>
      <c r="Y19" s="12">
        <v>40905.020127883821</v>
      </c>
      <c r="Z19" s="12">
        <v>40245.180577416577</v>
      </c>
      <c r="AA19" s="12">
        <v>38658.292094939388</v>
      </c>
      <c r="AB19" s="12">
        <v>37709.681316487957</v>
      </c>
      <c r="AC19" s="12">
        <v>38102.764369365286</v>
      </c>
      <c r="AD19" s="12">
        <v>34377.047779496213</v>
      </c>
      <c r="AE19" s="12">
        <v>33150.950132659462</v>
      </c>
      <c r="AF19" s="12">
        <v>33084.202040795186</v>
      </c>
      <c r="AG19" s="12">
        <v>32439.10521886668</v>
      </c>
      <c r="AH19" s="12">
        <v>30505.063256699024</v>
      </c>
      <c r="AI19" s="12">
        <v>27544.08367606888</v>
      </c>
      <c r="AJ19" s="12">
        <v>27067.84476561355</v>
      </c>
      <c r="AK19" s="12">
        <v>24870.794217471113</v>
      </c>
      <c r="AL19" s="12">
        <v>20805.905316848246</v>
      </c>
      <c r="AM19" s="12">
        <v>18867.309255522574</v>
      </c>
      <c r="AN19" s="12">
        <v>15690.446661393249</v>
      </c>
      <c r="AO19" s="12">
        <v>13221.780586345718</v>
      </c>
      <c r="AP19" s="12">
        <v>9458.1305585374248</v>
      </c>
      <c r="AQ19" s="12">
        <v>9393.9091651133476</v>
      </c>
      <c r="AR19" s="12">
        <v>9534.7140604766755</v>
      </c>
      <c r="AS19" s="12">
        <v>9055.4392679895809</v>
      </c>
      <c r="AT19" s="12">
        <v>8143.9973831382395</v>
      </c>
      <c r="AU19" s="12">
        <v>7527.2944215206826</v>
      </c>
      <c r="AV19" s="12">
        <v>7070.5428831989193</v>
      </c>
      <c r="AW19" s="12">
        <v>5877.747340121874</v>
      </c>
      <c r="AX19" s="12">
        <v>4781.0680499417122</v>
      </c>
      <c r="AY19" s="12">
        <v>4280.9669809059451</v>
      </c>
      <c r="AZ19" s="12">
        <v>3332.2629806653144</v>
      </c>
      <c r="BA19" s="12">
        <v>2639.4838138454738</v>
      </c>
      <c r="BB19" s="12">
        <v>2080.2744527636091</v>
      </c>
      <c r="BC19" s="12">
        <v>1672.6158509272284</v>
      </c>
      <c r="BD19" s="12">
        <v>1376.216959905051</v>
      </c>
      <c r="BE19" s="12">
        <v>998.99655042997267</v>
      </c>
      <c r="BF19" s="12">
        <v>749.7659780521833</v>
      </c>
      <c r="BG19" s="12">
        <v>552.66687180643578</v>
      </c>
      <c r="BH19" s="12">
        <v>396.03047039885348</v>
      </c>
      <c r="BI19" s="12">
        <v>287.76698045320495</v>
      </c>
      <c r="BJ19" s="12">
        <v>439.41086293917488</v>
      </c>
    </row>
    <row r="20" spans="1:114" s="14" customFormat="1">
      <c r="A20" s="13" t="s">
        <v>131</v>
      </c>
      <c r="B20" s="13">
        <v>0</v>
      </c>
      <c r="C20" s="13">
        <v>23324.876466367274</v>
      </c>
      <c r="D20" s="13">
        <v>46344.851601205541</v>
      </c>
      <c r="E20" s="13">
        <v>48805.460483169038</v>
      </c>
      <c r="F20" s="13">
        <v>50500.208173436891</v>
      </c>
      <c r="G20" s="13">
        <v>50978.580444376588</v>
      </c>
      <c r="H20" s="13">
        <v>51257.040294209037</v>
      </c>
      <c r="I20" s="13">
        <v>50704.243342875998</v>
      </c>
      <c r="J20" s="13">
        <v>47802.674041897524</v>
      </c>
      <c r="K20" s="13">
        <v>48886.574276370025</v>
      </c>
      <c r="L20" s="13">
        <v>46310.557656749654</v>
      </c>
      <c r="M20" s="13">
        <v>42370.416142430855</v>
      </c>
      <c r="N20" s="13">
        <v>40898.847327755597</v>
      </c>
      <c r="O20" s="13">
        <v>40684.848609276502</v>
      </c>
      <c r="P20" s="13">
        <v>40697.978825825587</v>
      </c>
      <c r="Q20" s="13">
        <v>41768.668624252852</v>
      </c>
      <c r="R20" s="13">
        <v>42435.703145029896</v>
      </c>
      <c r="S20" s="13">
        <v>42069.021762301636</v>
      </c>
      <c r="T20" s="13">
        <v>41731.196152006713</v>
      </c>
      <c r="U20" s="13">
        <v>40773.165408268673</v>
      </c>
      <c r="V20" s="13">
        <v>40674.987974487347</v>
      </c>
      <c r="W20" s="13">
        <v>41313.383435986972</v>
      </c>
      <c r="X20" s="13">
        <v>41375.811304989627</v>
      </c>
      <c r="Y20" s="13">
        <v>40930.668428226119</v>
      </c>
      <c r="Z20" s="13">
        <v>40285.55229319472</v>
      </c>
      <c r="AA20" s="13">
        <v>38756.28021442426</v>
      </c>
      <c r="AB20" s="13">
        <v>37726.549742414361</v>
      </c>
      <c r="AC20" s="13">
        <v>38087.75176214044</v>
      </c>
      <c r="AD20" s="13">
        <v>34668.513047858949</v>
      </c>
      <c r="AE20" s="13">
        <v>33116.318046889857</v>
      </c>
      <c r="AF20" s="13">
        <v>33066.101975541853</v>
      </c>
      <c r="AG20" s="13">
        <v>32501.117071708308</v>
      </c>
      <c r="AH20" s="13">
        <v>30648.130455825951</v>
      </c>
      <c r="AI20" s="13">
        <v>27700.446947897301</v>
      </c>
      <c r="AJ20" s="13">
        <v>27048.0267035178</v>
      </c>
      <c r="AK20" s="13">
        <v>25079.312802187076</v>
      </c>
      <c r="AL20" s="13">
        <v>21064.119537345774</v>
      </c>
      <c r="AM20" s="13">
        <v>18969.218126336738</v>
      </c>
      <c r="AN20" s="13">
        <v>15932.277926524177</v>
      </c>
      <c r="AO20" s="13">
        <v>13373.848350989641</v>
      </c>
      <c r="AP20" s="13">
        <v>9676.9828877292621</v>
      </c>
      <c r="AQ20" s="13">
        <v>9290.6997785806798</v>
      </c>
      <c r="AR20" s="13">
        <v>9510.8551974618294</v>
      </c>
      <c r="AS20" s="13">
        <v>9057.4337881731444</v>
      </c>
      <c r="AT20" s="13">
        <v>8157.2124042470414</v>
      </c>
      <c r="AU20" s="13">
        <v>7525.7006566475375</v>
      </c>
      <c r="AV20" s="13">
        <v>7077.4282217734799</v>
      </c>
      <c r="AW20" s="13">
        <v>5920.9691893532154</v>
      </c>
      <c r="AX20" s="13">
        <v>4805.4591926268185</v>
      </c>
      <c r="AY20" s="13">
        <v>4280.6309593821506</v>
      </c>
      <c r="AZ20" s="13">
        <v>3361.6651418697611</v>
      </c>
      <c r="BA20" s="13">
        <v>2648.7216489858079</v>
      </c>
      <c r="BB20" s="13">
        <v>2085.1014298196542</v>
      </c>
      <c r="BC20" s="13">
        <v>1669.3287914791788</v>
      </c>
      <c r="BD20" s="13">
        <v>1373.5206219326503</v>
      </c>
      <c r="BE20" s="13">
        <v>1002.5672089830676</v>
      </c>
      <c r="BF20" s="13">
        <v>749.8880809730515</v>
      </c>
      <c r="BG20" s="13">
        <v>552.49670535451958</v>
      </c>
      <c r="BH20" s="13">
        <v>395.91452123607212</v>
      </c>
      <c r="BI20" s="13">
        <v>286.40124769894317</v>
      </c>
      <c r="BJ20" s="13">
        <v>441.33335208714664</v>
      </c>
    </row>
    <row r="21" spans="1:114">
      <c r="A21" s="12" t="s">
        <v>132</v>
      </c>
      <c r="B21" s="32">
        <v>0</v>
      </c>
      <c r="C21" s="32">
        <v>19432.008423586598</v>
      </c>
      <c r="D21" s="12">
        <v>46337.979554983656</v>
      </c>
      <c r="E21" s="12">
        <v>48515.65048982673</v>
      </c>
      <c r="F21" s="12">
        <v>50431.096940078045</v>
      </c>
      <c r="G21" s="12">
        <v>50946.417284944881</v>
      </c>
      <c r="H21" s="12">
        <v>51242.273703162959</v>
      </c>
      <c r="I21" s="12">
        <v>50787.676034843629</v>
      </c>
      <c r="J21" s="12">
        <v>48044.191478725908</v>
      </c>
      <c r="K21" s="12">
        <v>48692.610799290145</v>
      </c>
      <c r="L21" s="12">
        <v>46689.755839570993</v>
      </c>
      <c r="M21" s="12">
        <v>42617.972238484457</v>
      </c>
      <c r="N21" s="12">
        <v>40931.429789122274</v>
      </c>
      <c r="O21" s="12">
        <v>40669.237386248671</v>
      </c>
      <c r="P21" s="12">
        <v>40663.994363929851</v>
      </c>
      <c r="Q21" s="12">
        <v>41639.94617479913</v>
      </c>
      <c r="R21" s="12">
        <v>42403.133684376851</v>
      </c>
      <c r="S21" s="12">
        <v>42097.978683491492</v>
      </c>
      <c r="T21" s="12">
        <v>41737.197058841055</v>
      </c>
      <c r="U21" s="12">
        <v>40836.181418096123</v>
      </c>
      <c r="V21" s="12">
        <v>40618.072073232543</v>
      </c>
      <c r="W21" s="12">
        <v>41236.261933613518</v>
      </c>
      <c r="X21" s="12">
        <v>41369.806997488027</v>
      </c>
      <c r="Y21" s="12">
        <v>40955.074797322144</v>
      </c>
      <c r="Z21" s="12">
        <v>40319.315522796634</v>
      </c>
      <c r="AA21" s="12">
        <v>38862.19267367178</v>
      </c>
      <c r="AB21" s="12">
        <v>37748.720717017859</v>
      </c>
      <c r="AC21" s="12">
        <v>38038.745181715261</v>
      </c>
      <c r="AD21" s="12">
        <v>34993.263097706476</v>
      </c>
      <c r="AE21" s="12">
        <v>33080.198342906224</v>
      </c>
      <c r="AF21" s="12">
        <v>33041.855251326946</v>
      </c>
      <c r="AG21" s="12">
        <v>32554.263516574898</v>
      </c>
      <c r="AH21" s="12">
        <v>30787.409240986763</v>
      </c>
      <c r="AI21" s="12">
        <v>27875.832472822411</v>
      </c>
      <c r="AJ21" s="12">
        <v>27006.514799783592</v>
      </c>
      <c r="AK21" s="12">
        <v>25278.838697203413</v>
      </c>
      <c r="AL21" s="12">
        <v>21340.886811942786</v>
      </c>
      <c r="AM21" s="12">
        <v>19054.414923776851</v>
      </c>
      <c r="AN21" s="12">
        <v>16184.207582275103</v>
      </c>
      <c r="AO21" s="12">
        <v>13513.714747191745</v>
      </c>
      <c r="AP21" s="12">
        <v>9930.8755185256487</v>
      </c>
      <c r="AQ21" s="12">
        <v>9179.969000587389</v>
      </c>
      <c r="AR21" s="12">
        <v>9485.1247105213934</v>
      </c>
      <c r="AS21" s="12">
        <v>9057.0992714496588</v>
      </c>
      <c r="AT21" s="12">
        <v>8172.4141109017664</v>
      </c>
      <c r="AU21" s="12">
        <v>7524.7090511750921</v>
      </c>
      <c r="AV21" s="12">
        <v>7078.9497896948023</v>
      </c>
      <c r="AW21" s="12">
        <v>5964.9242982205615</v>
      </c>
      <c r="AX21" s="12">
        <v>4834.3938370028882</v>
      </c>
      <c r="AY21" s="12">
        <v>4275.4514395155456</v>
      </c>
      <c r="AZ21" s="12">
        <v>3393.3902991954874</v>
      </c>
      <c r="BA21" s="12">
        <v>2658.4935210416998</v>
      </c>
      <c r="BB21" s="12">
        <v>2090.2679099855955</v>
      </c>
      <c r="BC21" s="12">
        <v>1666.7319217043607</v>
      </c>
      <c r="BD21" s="12">
        <v>1369.6756114546336</v>
      </c>
      <c r="BE21" s="12">
        <v>1006.8517932756538</v>
      </c>
      <c r="BF21" s="12">
        <v>750.01519089765236</v>
      </c>
      <c r="BG21" s="12">
        <v>552.29838236574687</v>
      </c>
      <c r="BH21" s="12">
        <v>396.03335541982</v>
      </c>
      <c r="BI21" s="12">
        <v>284.64371765324427</v>
      </c>
      <c r="BJ21" s="12">
        <v>443.53930432936352</v>
      </c>
    </row>
    <row r="22" spans="1:114">
      <c r="A22" s="12" t="s">
        <v>133</v>
      </c>
      <c r="B22" s="32">
        <v>0</v>
      </c>
      <c r="C22" s="32">
        <v>15541.296686185167</v>
      </c>
      <c r="D22" s="12">
        <v>46354.303087715962</v>
      </c>
      <c r="E22" s="12">
        <v>48207.038266968659</v>
      </c>
      <c r="F22" s="12">
        <v>50358.998847413335</v>
      </c>
      <c r="G22" s="12">
        <v>50912.305062265696</v>
      </c>
      <c r="H22" s="12">
        <v>51218.23441501143</v>
      </c>
      <c r="I22" s="12">
        <v>50858.315060552617</v>
      </c>
      <c r="J22" s="12">
        <v>48321.846899320437</v>
      </c>
      <c r="K22" s="12">
        <v>48447.80168793349</v>
      </c>
      <c r="L22" s="12">
        <v>47082.208187161297</v>
      </c>
      <c r="M22" s="12">
        <v>42885.204878803488</v>
      </c>
      <c r="N22" s="12">
        <v>40968.120299975948</v>
      </c>
      <c r="O22" s="12">
        <v>40655.429033457134</v>
      </c>
      <c r="P22" s="12">
        <v>40637.773990544105</v>
      </c>
      <c r="Q22" s="12">
        <v>41503.128842770122</v>
      </c>
      <c r="R22" s="12">
        <v>42364.815953567406</v>
      </c>
      <c r="S22" s="12">
        <v>42129.138786995332</v>
      </c>
      <c r="T22" s="12">
        <v>41738.291237328085</v>
      </c>
      <c r="U22" s="12">
        <v>40909.839240516354</v>
      </c>
      <c r="V22" s="12">
        <v>40562.801367645683</v>
      </c>
      <c r="W22" s="12">
        <v>41152.465659231726</v>
      </c>
      <c r="X22" s="12">
        <v>41361.571330331804</v>
      </c>
      <c r="Y22" s="12">
        <v>40978.240803482418</v>
      </c>
      <c r="Z22" s="12">
        <v>40346.48396866746</v>
      </c>
      <c r="AA22" s="12">
        <v>38976.014578872251</v>
      </c>
      <c r="AB22" s="12">
        <v>37776.181560803358</v>
      </c>
      <c r="AC22" s="12">
        <v>37955.827650124113</v>
      </c>
      <c r="AD22" s="12">
        <v>35351.214052178126</v>
      </c>
      <c r="AE22" s="12">
        <v>33042.597116811769</v>
      </c>
      <c r="AF22" s="12">
        <v>33011.486732314843</v>
      </c>
      <c r="AG22" s="12">
        <v>32598.562297459797</v>
      </c>
      <c r="AH22" s="12">
        <v>30922.916110222057</v>
      </c>
      <c r="AI22" s="12">
        <v>28070.163113513485</v>
      </c>
      <c r="AJ22" s="12">
        <v>26943.432345136098</v>
      </c>
      <c r="AK22" s="12">
        <v>25469.398859846955</v>
      </c>
      <c r="AL22" s="12">
        <v>21636.134954292032</v>
      </c>
      <c r="AM22" s="12">
        <v>19123.001339199691</v>
      </c>
      <c r="AN22" s="12">
        <v>16446.176314788965</v>
      </c>
      <c r="AO22" s="12">
        <v>13641.47460859746</v>
      </c>
      <c r="AP22" s="12">
        <v>10219.503787058573</v>
      </c>
      <c r="AQ22" s="12">
        <v>9061.8180247948039</v>
      </c>
      <c r="AR22" s="12">
        <v>9457.548194976287</v>
      </c>
      <c r="AS22" s="12">
        <v>9054.4682201851429</v>
      </c>
      <c r="AT22" s="12">
        <v>8189.5901568118343</v>
      </c>
      <c r="AU22" s="12">
        <v>7524.3147512753685</v>
      </c>
      <c r="AV22" s="12">
        <v>7075.1792984233171</v>
      </c>
      <c r="AW22" s="12">
        <v>6009.6155231049888</v>
      </c>
      <c r="AX22" s="12">
        <v>4867.7942260294594</v>
      </c>
      <c r="AY22" s="12">
        <v>4265.5363702639188</v>
      </c>
      <c r="AZ22" s="12">
        <v>3427.3943308239468</v>
      </c>
      <c r="BA22" s="12">
        <v>2668.7792312343818</v>
      </c>
      <c r="BB22" s="12">
        <v>2095.7477858574689</v>
      </c>
      <c r="BC22" s="12">
        <v>1664.8093202837003</v>
      </c>
      <c r="BD22" s="12">
        <v>1364.7285743786949</v>
      </c>
      <c r="BE22" s="12">
        <v>1011.8225566579583</v>
      </c>
      <c r="BF22" s="12">
        <v>750.13543079241163</v>
      </c>
      <c r="BG22" s="12">
        <v>552.06855719034957</v>
      </c>
      <c r="BH22" s="12">
        <v>396.36860319132956</v>
      </c>
      <c r="BI22" s="12">
        <v>282.52500450741366</v>
      </c>
      <c r="BJ22" s="12">
        <v>445.98647900156482</v>
      </c>
    </row>
    <row r="23" spans="1:114">
      <c r="A23" s="12" t="s">
        <v>134</v>
      </c>
      <c r="B23" s="32">
        <v>0</v>
      </c>
      <c r="C23" s="32">
        <v>11652.740614532173</v>
      </c>
      <c r="D23" s="12">
        <v>46393.811783391095</v>
      </c>
      <c r="E23" s="12">
        <v>47879.634510344578</v>
      </c>
      <c r="F23" s="12">
        <v>50283.914641260904</v>
      </c>
      <c r="G23" s="12">
        <v>50876.244859353195</v>
      </c>
      <c r="H23" s="12">
        <v>51184.926880981242</v>
      </c>
      <c r="I23" s="12">
        <v>50916.168768570147</v>
      </c>
      <c r="J23" s="12">
        <v>48635.617411717692</v>
      </c>
      <c r="K23" s="12">
        <v>48152.186245429752</v>
      </c>
      <c r="L23" s="12">
        <v>47487.909691174435</v>
      </c>
      <c r="M23" s="12">
        <v>43172.09611544475</v>
      </c>
      <c r="N23" s="12">
        <v>41008.914815237862</v>
      </c>
      <c r="O23" s="12">
        <v>40643.421736555531</v>
      </c>
      <c r="P23" s="12">
        <v>40619.307790248771</v>
      </c>
      <c r="Q23" s="12">
        <v>41358.225643806516</v>
      </c>
      <c r="R23" s="12">
        <v>42320.757031642504</v>
      </c>
      <c r="S23" s="12">
        <v>42162.500364023523</v>
      </c>
      <c r="T23" s="12">
        <v>41734.485202105592</v>
      </c>
      <c r="U23" s="12">
        <v>40994.122788922534</v>
      </c>
      <c r="V23" s="12">
        <v>40509.173022180788</v>
      </c>
      <c r="W23" s="12">
        <v>41062.006788846556</v>
      </c>
      <c r="X23" s="12">
        <v>41351.109693379214</v>
      </c>
      <c r="Y23" s="12">
        <v>41000.168014050578</v>
      </c>
      <c r="Z23" s="12">
        <v>40367.071314086345</v>
      </c>
      <c r="AA23" s="12">
        <v>39097.731053851225</v>
      </c>
      <c r="AB23" s="12">
        <v>37808.919614568622</v>
      </c>
      <c r="AC23" s="12">
        <v>37839.082050371493</v>
      </c>
      <c r="AD23" s="12">
        <v>35742.282179229464</v>
      </c>
      <c r="AE23" s="12">
        <v>33003.520448281401</v>
      </c>
      <c r="AF23" s="12">
        <v>32975.021215404224</v>
      </c>
      <c r="AG23" s="12">
        <v>32634.031145852317</v>
      </c>
      <c r="AH23" s="12">
        <v>31054.667512745589</v>
      </c>
      <c r="AI23" s="12">
        <v>28283.361943626158</v>
      </c>
      <c r="AJ23" s="12">
        <v>26858.902161670154</v>
      </c>
      <c r="AK23" s="12">
        <v>25651.020240041209</v>
      </c>
      <c r="AL23" s="12">
        <v>21949.791889818476</v>
      </c>
      <c r="AM23" s="12">
        <v>19175.078663340351</v>
      </c>
      <c r="AN23" s="12">
        <v>16718.125021435259</v>
      </c>
      <c r="AO23" s="12">
        <v>13757.222247878337</v>
      </c>
      <c r="AP23" s="12">
        <v>10542.564871032226</v>
      </c>
      <c r="AQ23" s="12">
        <v>8936.3471613403581</v>
      </c>
      <c r="AR23" s="12">
        <v>9428.1510222801571</v>
      </c>
      <c r="AS23" s="12">
        <v>9049.5728241106899</v>
      </c>
      <c r="AT23" s="12">
        <v>8208.72806935066</v>
      </c>
      <c r="AU23" s="12">
        <v>7524.5128661416074</v>
      </c>
      <c r="AV23" s="12">
        <v>7066.1879093720554</v>
      </c>
      <c r="AW23" s="12">
        <v>6055.0453193143494</v>
      </c>
      <c r="AX23" s="12">
        <v>4905.5831578570942</v>
      </c>
      <c r="AY23" s="12">
        <v>4250.992260841751</v>
      </c>
      <c r="AZ23" s="12">
        <v>3463.6332126551779</v>
      </c>
      <c r="BA23" s="12">
        <v>2679.5589131584134</v>
      </c>
      <c r="BB23" s="12">
        <v>2101.5158967428479</v>
      </c>
      <c r="BC23" s="12">
        <v>1663.5449182656353</v>
      </c>
      <c r="BD23" s="12">
        <v>1358.7249906335978</v>
      </c>
      <c r="BE23" s="12">
        <v>1017.4519679961525</v>
      </c>
      <c r="BF23" s="12">
        <v>750.23778542762557</v>
      </c>
      <c r="BG23" s="12">
        <v>551.80413003465128</v>
      </c>
      <c r="BH23" s="12">
        <v>396.90269469451209</v>
      </c>
      <c r="BI23" s="12">
        <v>280.07406735245547</v>
      </c>
      <c r="BJ23" s="12">
        <v>448.63564074524396</v>
      </c>
    </row>
    <row r="24" spans="1:114">
      <c r="A24" s="12" t="s">
        <v>135</v>
      </c>
      <c r="B24" s="32">
        <v>0</v>
      </c>
      <c r="C24" s="32">
        <v>7766.3395691464393</v>
      </c>
      <c r="D24" s="12">
        <v>46456.495229133587</v>
      </c>
      <c r="E24" s="12">
        <v>47533.449911724572</v>
      </c>
      <c r="F24" s="12">
        <v>50205.845067391514</v>
      </c>
      <c r="G24" s="12">
        <v>50838.237758820011</v>
      </c>
      <c r="H24" s="12">
        <v>51142.355550872919</v>
      </c>
      <c r="I24" s="12">
        <v>50961.245503835176</v>
      </c>
      <c r="J24" s="12">
        <v>48985.480133816221</v>
      </c>
      <c r="K24" s="12">
        <v>47805.803754419365</v>
      </c>
      <c r="L24" s="12">
        <v>47906.855342617491</v>
      </c>
      <c r="M24" s="12">
        <v>43478.628011354216</v>
      </c>
      <c r="N24" s="12">
        <v>41053.809292486265</v>
      </c>
      <c r="O24" s="12">
        <v>40633.213682419992</v>
      </c>
      <c r="P24" s="12">
        <v>40608.585856014244</v>
      </c>
      <c r="Q24" s="12">
        <v>41205.245586886493</v>
      </c>
      <c r="R24" s="12">
        <v>42270.963991767901</v>
      </c>
      <c r="S24" s="12">
        <v>42198.061706347922</v>
      </c>
      <c r="T24" s="12">
        <v>41725.785462059692</v>
      </c>
      <c r="U24" s="12">
        <v>41089.015993035733</v>
      </c>
      <c r="V24" s="12">
        <v>40457.184204580619</v>
      </c>
      <c r="W24" s="12">
        <v>40964.897483649518</v>
      </c>
      <c r="X24" s="12">
        <v>41338.427468245995</v>
      </c>
      <c r="Y24" s="12">
        <v>41020.857995403181</v>
      </c>
      <c r="Z24" s="12">
        <v>40381.091223188931</v>
      </c>
      <c r="AA24" s="12">
        <v>39227.32724005379</v>
      </c>
      <c r="AB24" s="12">
        <v>37846.922239377149</v>
      </c>
      <c r="AC24" s="12">
        <v>37688.591126631676</v>
      </c>
      <c r="AD24" s="12">
        <v>36166.383891417499</v>
      </c>
      <c r="AE24" s="12">
        <v>32962.974400598592</v>
      </c>
      <c r="AF24" s="12">
        <v>32932.483430380329</v>
      </c>
      <c r="AG24" s="12">
        <v>32660.687780707573</v>
      </c>
      <c r="AH24" s="12">
        <v>31182.679849065025</v>
      </c>
      <c r="AI24" s="12">
        <v>28515.35224731428</v>
      </c>
      <c r="AJ24" s="12">
        <v>26753.046604339812</v>
      </c>
      <c r="AK24" s="12">
        <v>25823.729779993417</v>
      </c>
      <c r="AL24" s="12">
        <v>22281.785656018037</v>
      </c>
      <c r="AM24" s="12">
        <v>19210.747787550776</v>
      </c>
      <c r="AN24" s="12">
        <v>16999.99481025623</v>
      </c>
      <c r="AO24" s="12">
        <v>13861.051459233142</v>
      </c>
      <c r="AP24" s="12">
        <v>10899.757779892059</v>
      </c>
      <c r="AQ24" s="12">
        <v>8803.6558432578513</v>
      </c>
      <c r="AR24" s="12">
        <v>9396.9583416225978</v>
      </c>
      <c r="AS24" s="12">
        <v>9042.4449628877828</v>
      </c>
      <c r="AT24" s="12">
        <v>8229.8152534978035</v>
      </c>
      <c r="AU24" s="12">
        <v>7525.2984695306322</v>
      </c>
      <c r="AV24" s="12">
        <v>7052.0462359675366</v>
      </c>
      <c r="AW24" s="12">
        <v>6101.2157509950093</v>
      </c>
      <c r="AX24" s="12">
        <v>4947.683990241947</v>
      </c>
      <c r="AY24" s="12">
        <v>4231.9241923645923</v>
      </c>
      <c r="AZ24" s="12">
        <v>3502.063033526229</v>
      </c>
      <c r="BA24" s="12">
        <v>2690.8130313264519</v>
      </c>
      <c r="BB24" s="12">
        <v>2107.5480021103776</v>
      </c>
      <c r="BC24" s="12">
        <v>1662.9225230524573</v>
      </c>
      <c r="BD24" s="12">
        <v>1351.7091934957989</v>
      </c>
      <c r="BE24" s="12">
        <v>1023.7127387415459</v>
      </c>
      <c r="BF24" s="12">
        <v>750.31205949280638</v>
      </c>
      <c r="BG24" s="12">
        <v>551.50223651414524</v>
      </c>
      <c r="BH24" s="12">
        <v>397.6188345245605</v>
      </c>
      <c r="BI24" s="12">
        <v>277.31828723549478</v>
      </c>
      <c r="BJ24" s="12">
        <v>451.45039380695482</v>
      </c>
    </row>
    <row r="25" spans="1:114">
      <c r="A25" s="12" t="s">
        <v>136</v>
      </c>
      <c r="B25" s="32">
        <v>0</v>
      </c>
      <c r="C25" s="32">
        <v>3882.0929106963863</v>
      </c>
      <c r="D25" s="12">
        <v>46542.343015203223</v>
      </c>
      <c r="E25" s="12">
        <v>47168.495158900245</v>
      </c>
      <c r="F25" s="12">
        <v>50124.790871528596</v>
      </c>
      <c r="G25" s="12">
        <v>50798.284842877387</v>
      </c>
      <c r="H25" s="12">
        <v>51090.524873061142</v>
      </c>
      <c r="I25" s="12">
        <v>50993.553607659538</v>
      </c>
      <c r="J25" s="12">
        <v>49371.412193373049</v>
      </c>
      <c r="K25" s="12">
        <v>47408.693477062712</v>
      </c>
      <c r="L25" s="12">
        <v>48339.040131852686</v>
      </c>
      <c r="M25" s="12">
        <v>43804.782640361598</v>
      </c>
      <c r="N25" s="12">
        <v>41102.799691954999</v>
      </c>
      <c r="O25" s="12">
        <v>40624.803059148435</v>
      </c>
      <c r="P25" s="12">
        <v>40605.598289195012</v>
      </c>
      <c r="Q25" s="12">
        <v>41044.197674329997</v>
      </c>
      <c r="R25" s="12">
        <v>42215.443901238366</v>
      </c>
      <c r="S25" s="12">
        <v>42235.821106302079</v>
      </c>
      <c r="T25" s="12">
        <v>41712.198520329075</v>
      </c>
      <c r="U25" s="12">
        <v>41194.502798891066</v>
      </c>
      <c r="V25" s="12">
        <v>40406.832085873502</v>
      </c>
      <c r="W25" s="12">
        <v>40861.149890033754</v>
      </c>
      <c r="X25" s="12">
        <v>41323.530028315698</v>
      </c>
      <c r="Y25" s="12">
        <v>41040.31231294966</v>
      </c>
      <c r="Z25" s="12">
        <v>40388.557340989923</v>
      </c>
      <c r="AA25" s="12">
        <v>39364.788296528815</v>
      </c>
      <c r="AB25" s="12">
        <v>37890.176816530948</v>
      </c>
      <c r="AC25" s="12">
        <v>37504.437484448026</v>
      </c>
      <c r="AD25" s="12">
        <v>36623.435745686103</v>
      </c>
      <c r="AE25" s="12">
        <v>32920.965020692056</v>
      </c>
      <c r="AF25" s="12">
        <v>32883.898040066786</v>
      </c>
      <c r="AG25" s="12">
        <v>32678.549908416542</v>
      </c>
      <c r="AH25" s="12">
        <v>31306.969471102315</v>
      </c>
      <c r="AI25" s="12">
        <v>28766.057518742662</v>
      </c>
      <c r="AJ25" s="12">
        <v>26625.987562443544</v>
      </c>
      <c r="AK25" s="12">
        <v>25987.554413883528</v>
      </c>
      <c r="AL25" s="12">
        <v>22632.044402753076</v>
      </c>
      <c r="AM25" s="12">
        <v>19230.109205035209</v>
      </c>
      <c r="AN25" s="12">
        <v>17291.726999414012</v>
      </c>
      <c r="AO25" s="12">
        <v>13953.055520877624</v>
      </c>
      <c r="AP25" s="12">
        <v>11290.783345044114</v>
      </c>
      <c r="AQ25" s="12">
        <v>8663.8426328556361</v>
      </c>
      <c r="AR25" s="12">
        <v>9363.9950815221819</v>
      </c>
      <c r="AS25" s="12">
        <v>9033.1162086542608</v>
      </c>
      <c r="AT25" s="12">
        <v>8252.8389957213876</v>
      </c>
      <c r="AU25" s="12">
        <v>7526.6666012786009</v>
      </c>
      <c r="AV25" s="12">
        <v>7032.8243457274966</v>
      </c>
      <c r="AW25" s="12">
        <v>6148.1285008696741</v>
      </c>
      <c r="AX25" s="12">
        <v>4994.0206447228829</v>
      </c>
      <c r="AY25" s="12">
        <v>4208.4358295182465</v>
      </c>
      <c r="AZ25" s="12">
        <v>3542.6400098789459</v>
      </c>
      <c r="BA25" s="12">
        <v>2702.5223796103141</v>
      </c>
      <c r="BB25" s="12">
        <v>2113.8207556925986</v>
      </c>
      <c r="BC25" s="12">
        <v>1662.9258412680297</v>
      </c>
      <c r="BD25" s="12">
        <v>1343.7243888486034</v>
      </c>
      <c r="BE25" s="12">
        <v>1030.5778480513134</v>
      </c>
      <c r="BF25" s="12">
        <v>750.34883740712667</v>
      </c>
      <c r="BG25" s="12">
        <v>551.16023755436515</v>
      </c>
      <c r="BH25" s="12">
        <v>398.50097687003597</v>
      </c>
      <c r="BI25" s="12">
        <v>274.28354090748815</v>
      </c>
      <c r="BJ25" s="12">
        <v>454.39702435860477</v>
      </c>
    </row>
    <row r="26" spans="1:114">
      <c r="A26" s="12" t="s">
        <v>137</v>
      </c>
      <c r="B26" s="32">
        <v>0</v>
      </c>
      <c r="C26" s="32">
        <v>0</v>
      </c>
      <c r="D26" s="12">
        <v>46651.344734994134</v>
      </c>
      <c r="E26" s="12">
        <v>46784.780935686002</v>
      </c>
      <c r="F26" s="12">
        <v>50040.752799348236</v>
      </c>
      <c r="G26" s="12">
        <v>50756.387193335366</v>
      </c>
      <c r="H26" s="12">
        <v>51029.439294495103</v>
      </c>
      <c r="I26" s="12">
        <v>51013.101417729406</v>
      </c>
      <c r="J26" s="12">
        <v>49793.390727999991</v>
      </c>
      <c r="K26" s="12">
        <v>46960.894655048884</v>
      </c>
      <c r="L26" s="12">
        <v>48784.459048599245</v>
      </c>
      <c r="M26" s="12">
        <v>44150.542087174792</v>
      </c>
      <c r="N26" s="12">
        <v>41155.88197653208</v>
      </c>
      <c r="O26" s="12">
        <v>40618.188056059895</v>
      </c>
      <c r="P26" s="12">
        <v>40610.335199523797</v>
      </c>
      <c r="Q26" s="12">
        <v>40875.090901802672</v>
      </c>
      <c r="R26" s="12">
        <v>42154.2038214817</v>
      </c>
      <c r="S26" s="12">
        <v>42275.776856781471</v>
      </c>
      <c r="T26" s="12">
        <v>41693.730874309236</v>
      </c>
      <c r="U26" s="12">
        <v>41310.567168823713</v>
      </c>
      <c r="V26" s="12">
        <v>40358.113840370119</v>
      </c>
      <c r="W26" s="12">
        <v>40750.776139609108</v>
      </c>
      <c r="X26" s="12">
        <v>41306.422738749701</v>
      </c>
      <c r="Y26" s="12">
        <v>41058.532531132245</v>
      </c>
      <c r="Z26" s="12">
        <v>40389.483293405618</v>
      </c>
      <c r="AA26" s="12">
        <v>39510.09939991319</v>
      </c>
      <c r="AB26" s="12">
        <v>37938.670747543416</v>
      </c>
      <c r="AC26" s="12">
        <v>37286.703590932004</v>
      </c>
      <c r="AD26" s="12">
        <v>37113.354443151802</v>
      </c>
      <c r="AE26" s="12">
        <v>32877.498339172489</v>
      </c>
      <c r="AF26" s="12">
        <v>32829.289640477284</v>
      </c>
      <c r="AG26" s="12">
        <v>32687.63522277624</v>
      </c>
      <c r="AH26" s="12">
        <v>31427.552682313966</v>
      </c>
      <c r="AI26" s="12">
        <v>29035.401461601014</v>
      </c>
      <c r="AJ26" s="12">
        <v>26477.846461105226</v>
      </c>
      <c r="AK26" s="12">
        <v>26142.521067555259</v>
      </c>
      <c r="AL26" s="12">
        <v>23000.496392544628</v>
      </c>
      <c r="AM26" s="12">
        <v>19233.263012082632</v>
      </c>
      <c r="AN26" s="12">
        <v>17593.263116638725</v>
      </c>
      <c r="AO26" s="12">
        <v>14033.327197522965</v>
      </c>
      <c r="AP26" s="12">
        <v>11715.344210124349</v>
      </c>
      <c r="AQ26" s="12">
        <v>8517.0052280529544</v>
      </c>
      <c r="AR26" s="12">
        <v>9329.2859514093307</v>
      </c>
      <c r="AS26" s="12">
        <v>9021.6178285511032</v>
      </c>
      <c r="AT26" s="12">
        <v>8277.7864678014885</v>
      </c>
      <c r="AU26" s="12">
        <v>7528.6122687904553</v>
      </c>
      <c r="AV26" s="12">
        <v>7008.5917623549749</v>
      </c>
      <c r="AW26" s="12">
        <v>6195.7848798039004</v>
      </c>
      <c r="AX26" s="12">
        <v>5044.5176105664978</v>
      </c>
      <c r="AY26" s="12">
        <v>4180.6294322493186</v>
      </c>
      <c r="AZ26" s="12">
        <v>3585.3204998906635</v>
      </c>
      <c r="BA26" s="12">
        <v>2714.6680795829193</v>
      </c>
      <c r="BB26" s="12">
        <v>2120.3116802271702</v>
      </c>
      <c r="BC26" s="12">
        <v>1663.5385005456405</v>
      </c>
      <c r="BD26" s="12">
        <v>1334.8126743628363</v>
      </c>
      <c r="BE26" s="12">
        <v>1038.0205660503507</v>
      </c>
      <c r="BF26" s="12">
        <v>750.33944476333079</v>
      </c>
      <c r="BG26" s="12">
        <v>550.77570962978928</v>
      </c>
      <c r="BH26" s="12">
        <v>399.53380124195888</v>
      </c>
      <c r="BI26" s="12">
        <v>270.99427139745444</v>
      </c>
      <c r="BJ26" s="12">
        <v>457.44435047949855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143</v>
      </c>
      <c r="C31" s="5" t="s">
        <v>144</v>
      </c>
      <c r="D31" s="4" t="s">
        <v>145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150</v>
      </c>
      <c r="J31" s="4" t="s">
        <v>151</v>
      </c>
      <c r="K31" s="4" t="s">
        <v>152</v>
      </c>
      <c r="L31" s="4" t="s">
        <v>153</v>
      </c>
      <c r="M31" s="4" t="s">
        <v>154</v>
      </c>
      <c r="N31" s="4" t="s">
        <v>155</v>
      </c>
      <c r="O31" s="14"/>
      <c r="P31" s="37" t="s">
        <v>156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241882.61960419305</v>
      </c>
      <c r="C32" s="13">
        <v>242838.50562893381</v>
      </c>
      <c r="D32" s="13">
        <v>207164.35548986349</v>
      </c>
      <c r="E32" s="13">
        <v>208939.25072367425</v>
      </c>
      <c r="F32" s="13">
        <v>203849.75651535203</v>
      </c>
      <c r="G32" s="13">
        <v>177726.87415243752</v>
      </c>
      <c r="H32" s="13">
        <v>142777.12078272543</v>
      </c>
      <c r="I32" s="13">
        <v>77021.653079457392</v>
      </c>
      <c r="J32" s="13">
        <v>46830.157441856463</v>
      </c>
      <c r="K32" s="13">
        <v>27833.39844045628</v>
      </c>
      <c r="L32" s="13">
        <v>10787.858767779349</v>
      </c>
      <c r="M32" s="13">
        <v>2980.9329018510816</v>
      </c>
      <c r="N32" s="13">
        <v>431.37064206548501</v>
      </c>
      <c r="P32" s="27">
        <f>SUM(G32:N32)</f>
        <v>486389.36620862904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237577.60307071861</v>
      </c>
      <c r="C33" s="13">
        <v>243454.27464201194</v>
      </c>
      <c r="D33" s="13">
        <v>207139.2148775013</v>
      </c>
      <c r="E33" s="13">
        <v>208928.41508337361</v>
      </c>
      <c r="F33" s="13">
        <v>203976.51912901134</v>
      </c>
      <c r="G33" s="13">
        <v>177983.6555308153</v>
      </c>
      <c r="H33" s="13">
        <v>143439.87822538542</v>
      </c>
      <c r="I33" s="13">
        <v>77884.825605485981</v>
      </c>
      <c r="J33" s="13">
        <v>46752.0379530473</v>
      </c>
      <c r="K33" s="13">
        <v>27963.756592908849</v>
      </c>
      <c r="L33" s="13">
        <v>10796.320687520725</v>
      </c>
      <c r="M33" s="13">
        <v>2984.1275654813107</v>
      </c>
      <c r="N33" s="13">
        <v>427.9797282889549</v>
      </c>
      <c r="P33" s="27">
        <f t="shared" ref="P33:P55" si="1">SUM(G33:N33)</f>
        <v>488232.58188893384</v>
      </c>
    </row>
    <row r="34" spans="1:78" ht="14.25">
      <c r="A34" s="12" t="str">
        <f t="shared" si="0"/>
        <v>114年 8月</v>
      </c>
      <c r="B34" s="32">
        <v>233273.94908635819</v>
      </c>
      <c r="C34" s="13">
        <v>244046.32268028005</v>
      </c>
      <c r="D34" s="13">
        <v>207139.55344957378</v>
      </c>
      <c r="E34" s="13">
        <v>208921.48433804314</v>
      </c>
      <c r="F34" s="13">
        <v>204094.30358436573</v>
      </c>
      <c r="G34" s="13">
        <v>178237.34516092605</v>
      </c>
      <c r="H34" s="13">
        <v>144077.38415619484</v>
      </c>
      <c r="I34" s="13">
        <v>78785.154342254158</v>
      </c>
      <c r="J34" s="13">
        <v>46663.784518556356</v>
      </c>
      <c r="K34" s="13">
        <v>28091.103969282682</v>
      </c>
      <c r="L34" s="13">
        <v>10806.328429544723</v>
      </c>
      <c r="M34" s="13">
        <v>2986.6323191109</v>
      </c>
      <c r="N34" s="13">
        <v>425.68466493984693</v>
      </c>
      <c r="P34" s="27">
        <f t="shared" si="1"/>
        <v>490073.41756080958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228971.65633862646</v>
      </c>
      <c r="C35" s="13">
        <v>244614.66537659764</v>
      </c>
      <c r="D35" s="13">
        <v>207165.34650867194</v>
      </c>
      <c r="E35" s="13">
        <v>208918.44975781813</v>
      </c>
      <c r="F35" s="13">
        <v>204203.12560494681</v>
      </c>
      <c r="G35" s="13">
        <v>178487.9440530327</v>
      </c>
      <c r="H35" s="13">
        <v>144689.75002678437</v>
      </c>
      <c r="I35" s="13">
        <v>79722.278587118868</v>
      </c>
      <c r="J35" s="13">
        <v>46565.538620726686</v>
      </c>
      <c r="K35" s="13">
        <v>28215.469236958463</v>
      </c>
      <c r="L35" s="13">
        <v>10817.824754158368</v>
      </c>
      <c r="M35" s="13">
        <v>2988.4909678660852</v>
      </c>
      <c r="N35" s="13">
        <v>424.35391228933241</v>
      </c>
      <c r="P35" s="27">
        <f t="shared" si="1"/>
        <v>491911.65015893482</v>
      </c>
    </row>
    <row r="36" spans="1:78">
      <c r="A36" s="12" t="str">
        <f t="shared" si="0"/>
        <v>114年 10月</v>
      </c>
      <c r="B36" s="32">
        <v>224670.72351577063</v>
      </c>
      <c r="C36" s="13">
        <v>245159.31835564208</v>
      </c>
      <c r="D36" s="13">
        <v>207216.56937330891</v>
      </c>
      <c r="E36" s="13">
        <v>208919.30262401316</v>
      </c>
      <c r="F36" s="13">
        <v>204303.00089445268</v>
      </c>
      <c r="G36" s="13">
        <v>178735.45320195961</v>
      </c>
      <c r="H36" s="13">
        <v>145277.08691335045</v>
      </c>
      <c r="I36" s="13">
        <v>80695.840154780337</v>
      </c>
      <c r="J36" s="13">
        <v>46457.440254333917</v>
      </c>
      <c r="K36" s="13">
        <v>28336.88024911474</v>
      </c>
      <c r="L36" s="13">
        <v>10830.752581666369</v>
      </c>
      <c r="M36" s="13">
        <v>2989.7431603662162</v>
      </c>
      <c r="N36" s="13">
        <v>423.86627756445984</v>
      </c>
      <c r="P36" s="27">
        <f t="shared" si="1"/>
        <v>493747.06279313611</v>
      </c>
    </row>
    <row r="37" spans="1:78">
      <c r="A37" s="12" t="str">
        <f t="shared" si="0"/>
        <v>114年 11月</v>
      </c>
      <c r="B37" s="32">
        <v>220371.14930677044</v>
      </c>
      <c r="C37" s="13">
        <v>245680.29723391272</v>
      </c>
      <c r="D37" s="13">
        <v>207293.19737791148</v>
      </c>
      <c r="E37" s="13">
        <v>208924.03422911098</v>
      </c>
      <c r="F37" s="13">
        <v>204393.94513677133</v>
      </c>
      <c r="G37" s="13">
        <v>178979.87358718348</v>
      </c>
      <c r="H37" s="13">
        <v>145839.50551780139</v>
      </c>
      <c r="I37" s="13">
        <v>81705.483361530656</v>
      </c>
      <c r="J37" s="13">
        <v>46339.627941508166</v>
      </c>
      <c r="K37" s="13">
        <v>28455.364074236702</v>
      </c>
      <c r="L37" s="13">
        <v>10845.055058128339</v>
      </c>
      <c r="M37" s="13">
        <v>2990.424730509787</v>
      </c>
      <c r="N37" s="13">
        <v>424.11024832035292</v>
      </c>
      <c r="P37" s="27">
        <f t="shared" si="1"/>
        <v>495579.44451921887</v>
      </c>
    </row>
    <row r="38" spans="1:78">
      <c r="A38" s="12" t="str">
        <f t="shared" si="0"/>
        <v>114年 12月</v>
      </c>
      <c r="B38" s="32">
        <v>216072.9324013376</v>
      </c>
      <c r="C38" s="13">
        <v>246177.61761973513</v>
      </c>
      <c r="D38" s="13">
        <v>207395.20587281149</v>
      </c>
      <c r="E38" s="13">
        <v>208932.63587675116</v>
      </c>
      <c r="F38" s="13">
        <v>204475.97399600304</v>
      </c>
      <c r="G38" s="13">
        <v>179221.20617292391</v>
      </c>
      <c r="H38" s="13">
        <v>146377.11616890051</v>
      </c>
      <c r="I38" s="13">
        <v>82750.855009596038</v>
      </c>
      <c r="J38" s="13">
        <v>46212.238746506089</v>
      </c>
      <c r="K38" s="13">
        <v>28570.947024810474</v>
      </c>
      <c r="L38" s="13">
        <v>10860.675617042583</v>
      </c>
      <c r="M38" s="13">
        <v>2990.5680159361323</v>
      </c>
      <c r="N38" s="13">
        <v>424.98336408373564</v>
      </c>
      <c r="P38" s="27">
        <f t="shared" si="1"/>
        <v>497408.59011979948</v>
      </c>
    </row>
    <row r="39" spans="1:78">
      <c r="A39" s="12" t="str">
        <f t="shared" si="0"/>
        <v>115年 1月</v>
      </c>
      <c r="B39" s="32">
        <v>211776.07148991572</v>
      </c>
      <c r="C39" s="13">
        <v>246651.29511326508</v>
      </c>
      <c r="D39" s="13">
        <v>207522.57022423742</v>
      </c>
      <c r="E39" s="13">
        <v>208945.09888171908</v>
      </c>
      <c r="F39" s="13">
        <v>204549.10311648354</v>
      </c>
      <c r="G39" s="13">
        <v>179459.45190823369</v>
      </c>
      <c r="H39" s="13">
        <v>146890.02882340597</v>
      </c>
      <c r="I39" s="13">
        <v>83831.604371572088</v>
      </c>
      <c r="J39" s="13">
        <v>46075.408290334257</v>
      </c>
      <c r="K39" s="13">
        <v>28683.654685221154</v>
      </c>
      <c r="L39" s="13">
        <v>10877.558037130631</v>
      </c>
      <c r="M39" s="13">
        <v>2990.2021545589505</v>
      </c>
      <c r="N39" s="13">
        <v>426.39162422932066</v>
      </c>
      <c r="P39" s="27">
        <f t="shared" si="1"/>
        <v>499234.29989468609</v>
      </c>
    </row>
    <row r="40" spans="1:78">
      <c r="A40" s="12" t="str">
        <f t="shared" si="0"/>
        <v>115年 2月</v>
      </c>
      <c r="B40" s="32">
        <v>207480.56526367992</v>
      </c>
      <c r="C40" s="13">
        <v>247101.34530649279</v>
      </c>
      <c r="D40" s="13">
        <v>207675.26581430581</v>
      </c>
      <c r="E40" s="13">
        <v>208961.41456993468</v>
      </c>
      <c r="F40" s="13">
        <v>204613.34812280678</v>
      </c>
      <c r="G40" s="13">
        <v>179694.61172708904</v>
      </c>
      <c r="H40" s="13">
        <v>147378.353067207</v>
      </c>
      <c r="I40" s="13">
        <v>84947.383174951334</v>
      </c>
      <c r="J40" s="13">
        <v>45929.270765225672</v>
      </c>
      <c r="K40" s="13">
        <v>28793.511938872725</v>
      </c>
      <c r="L40" s="13">
        <v>10895.64649639026</v>
      </c>
      <c r="M40" s="13">
        <v>2989.3533604913382</v>
      </c>
      <c r="N40" s="13">
        <v>428.24893015360698</v>
      </c>
      <c r="P40" s="27">
        <f t="shared" si="1"/>
        <v>501056.37946038105</v>
      </c>
    </row>
    <row r="41" spans="1:78">
      <c r="A41" s="12" t="str">
        <f t="shared" si="0"/>
        <v>115年 3月</v>
      </c>
      <c r="B41" s="32">
        <v>203186.41241453655</v>
      </c>
      <c r="C41" s="13">
        <v>247527.78378324711</v>
      </c>
      <c r="D41" s="13">
        <v>207853.26804101263</v>
      </c>
      <c r="E41" s="13">
        <v>208981.57427844155</v>
      </c>
      <c r="F41" s="13">
        <v>204668.72461984761</v>
      </c>
      <c r="G41" s="13">
        <v>179926.68654847905</v>
      </c>
      <c r="H41" s="13">
        <v>147842.19811645724</v>
      </c>
      <c r="I41" s="13">
        <v>86097.845586742609</v>
      </c>
      <c r="J41" s="13">
        <v>45773.958948970801</v>
      </c>
      <c r="K41" s="13">
        <v>28900.542994547497</v>
      </c>
      <c r="L41" s="13">
        <v>10914.885622578611</v>
      </c>
      <c r="M41" s="13">
        <v>2988.0451806095198</v>
      </c>
      <c r="N41" s="13">
        <v>430.47655990863893</v>
      </c>
      <c r="P41" s="27">
        <f t="shared" si="1"/>
        <v>502874.63955829403</v>
      </c>
    </row>
    <row r="42" spans="1:78">
      <c r="A42" s="12" t="str">
        <f t="shared" si="0"/>
        <v>115年 4月</v>
      </c>
      <c r="B42" s="32">
        <v>198893.61163512286</v>
      </c>
      <c r="C42" s="13">
        <v>247930.62611919947</v>
      </c>
      <c r="D42" s="13">
        <v>208056.55231822527</v>
      </c>
      <c r="E42" s="13">
        <v>209005.56935539545</v>
      </c>
      <c r="F42" s="13">
        <v>204715.2481927847</v>
      </c>
      <c r="G42" s="13">
        <v>180155.67727649535</v>
      </c>
      <c r="H42" s="13">
        <v>148281.67281870445</v>
      </c>
      <c r="I42" s="13">
        <v>87282.648198182113</v>
      </c>
      <c r="J42" s="13">
        <v>45609.604219104447</v>
      </c>
      <c r="K42" s="13">
        <v>29004.771412022361</v>
      </c>
      <c r="L42" s="13">
        <v>10935.220540281174</v>
      </c>
      <c r="M42" s="13">
        <v>2986.2987329336647</v>
      </c>
      <c r="N42" s="13">
        <v>433.00267355150913</v>
      </c>
      <c r="P42" s="27">
        <f t="shared" si="1"/>
        <v>504688.89587127499</v>
      </c>
    </row>
    <row r="43" spans="1:78" s="16" customFormat="1">
      <c r="A43" s="15" t="str">
        <f t="shared" si="0"/>
        <v>115年 5月</v>
      </c>
      <c r="B43" s="15">
        <v>194602.16161880689</v>
      </c>
      <c r="C43" s="15">
        <v>248309.88788186797</v>
      </c>
      <c r="D43" s="15">
        <v>208285.09407567341</v>
      </c>
      <c r="E43" s="15">
        <v>209033.39116005343</v>
      </c>
      <c r="F43" s="15">
        <v>204752.93440712322</v>
      </c>
      <c r="G43" s="15">
        <v>180381.58480042091</v>
      </c>
      <c r="H43" s="15">
        <v>148696.88565401718</v>
      </c>
      <c r="I43" s="15">
        <v>88501.450009534907</v>
      </c>
      <c r="J43" s="15">
        <v>45436.336566950144</v>
      </c>
      <c r="K43" s="15">
        <v>29106.220126958888</v>
      </c>
      <c r="L43" s="15">
        <v>10956.596914716531</v>
      </c>
      <c r="M43" s="15">
        <v>2984.1329279389684</v>
      </c>
      <c r="N43" s="15">
        <v>435.76184755407849</v>
      </c>
      <c r="P43" s="61">
        <f t="shared" si="1"/>
        <v>506498.96884809161</v>
      </c>
    </row>
    <row r="44" spans="1:78">
      <c r="A44" s="12" t="str">
        <f t="shared" si="0"/>
        <v>115年 6月</v>
      </c>
      <c r="B44" s="32">
        <v>190322.13167603439</v>
      </c>
      <c r="C44" s="13">
        <v>248626.92032086951</v>
      </c>
      <c r="D44" s="13">
        <v>208614.38621144564</v>
      </c>
      <c r="E44" s="13">
        <v>209005.60357543384</v>
      </c>
      <c r="F44" s="13">
        <v>204762.27062916741</v>
      </c>
      <c r="G44" s="13">
        <v>180682.77559171087</v>
      </c>
      <c r="H44" s="13">
        <v>149129.36269755207</v>
      </c>
      <c r="I44" s="13">
        <v>89511.665315064747</v>
      </c>
      <c r="J44" s="13">
        <v>45414.429738512415</v>
      </c>
      <c r="K44" s="13">
        <v>29201.996665228278</v>
      </c>
      <c r="L44" s="13">
        <v>10979.494754317153</v>
      </c>
      <c r="M44" s="13">
        <v>2983.0299844350939</v>
      </c>
      <c r="N44" s="13">
        <v>435.51553505572645</v>
      </c>
      <c r="P44" s="27">
        <f t="shared" si="1"/>
        <v>508338.27028187638</v>
      </c>
    </row>
    <row r="45" spans="1:78">
      <c r="A45" s="12" t="str">
        <f t="shared" si="0"/>
        <v>115年 7月</v>
      </c>
      <c r="B45" s="32">
        <v>186045.66219763024</v>
      </c>
      <c r="C45" s="13">
        <v>248905.04758075121</v>
      </c>
      <c r="D45" s="13">
        <v>208990.51692468807</v>
      </c>
      <c r="E45" s="13">
        <v>208971.88219178288</v>
      </c>
      <c r="F45" s="13">
        <v>204756.33004298195</v>
      </c>
      <c r="G45" s="13">
        <v>180995.10853169466</v>
      </c>
      <c r="H45" s="13">
        <v>149539.83553626738</v>
      </c>
      <c r="I45" s="13">
        <v>90512.156821132681</v>
      </c>
      <c r="J45" s="13">
        <v>45418.620696837483</v>
      </c>
      <c r="K45" s="13">
        <v>29292.916172399935</v>
      </c>
      <c r="L45" s="13">
        <v>11005.428956634018</v>
      </c>
      <c r="M45" s="13">
        <v>2982.6203218853602</v>
      </c>
      <c r="N45" s="13">
        <v>435.81537824884572</v>
      </c>
      <c r="P45" s="27">
        <f t="shared" si="1"/>
        <v>510182.50241510035</v>
      </c>
    </row>
    <row r="46" spans="1:78">
      <c r="A46" s="12" t="str">
        <f t="shared" si="0"/>
        <v>115年 8月</v>
      </c>
      <c r="B46" s="32">
        <v>181772.75357397614</v>
      </c>
      <c r="C46" s="13">
        <v>249144.30005213828</v>
      </c>
      <c r="D46" s="13">
        <v>209413.447348952</v>
      </c>
      <c r="E46" s="13">
        <v>208932.2318313946</v>
      </c>
      <c r="F46" s="13">
        <v>204735.1428697097</v>
      </c>
      <c r="G46" s="13">
        <v>181318.56115159162</v>
      </c>
      <c r="H46" s="13">
        <v>149928.41137974994</v>
      </c>
      <c r="I46" s="13">
        <v>91503.019587955961</v>
      </c>
      <c r="J46" s="13">
        <v>45448.750320469793</v>
      </c>
      <c r="K46" s="13">
        <v>29379.088375459774</v>
      </c>
      <c r="L46" s="13">
        <v>11034.340003981788</v>
      </c>
      <c r="M46" s="13">
        <v>2982.8713735677948</v>
      </c>
      <c r="N46" s="13">
        <v>436.60131648094364</v>
      </c>
      <c r="P46" s="27">
        <f t="shared" si="1"/>
        <v>512031.64350925764</v>
      </c>
    </row>
    <row r="47" spans="1:78">
      <c r="A47" s="12" t="str">
        <f t="shared" si="0"/>
        <v>115年 9月</v>
      </c>
      <c r="B47" s="32">
        <v>177503.40619471006</v>
      </c>
      <c r="C47" s="13">
        <v>249344.70810952937</v>
      </c>
      <c r="D47" s="13">
        <v>209883.13864037019</v>
      </c>
      <c r="E47" s="13">
        <v>208886.65731517118</v>
      </c>
      <c r="F47" s="13">
        <v>204698.73929034782</v>
      </c>
      <c r="G47" s="13">
        <v>181653.11101001466</v>
      </c>
      <c r="H47" s="13">
        <v>150295.19704506992</v>
      </c>
      <c r="I47" s="13">
        <v>92484.348053671303</v>
      </c>
      <c r="J47" s="13">
        <v>45504.65975841412</v>
      </c>
      <c r="K47" s="13">
        <v>29460.620974769314</v>
      </c>
      <c r="L47" s="13">
        <v>11066.168270300861</v>
      </c>
      <c r="M47" s="13">
        <v>2983.7508640585056</v>
      </c>
      <c r="N47" s="13">
        <v>437.81725695232547</v>
      </c>
      <c r="P47" s="27">
        <f t="shared" si="1"/>
        <v>513885.67323325097</v>
      </c>
    </row>
    <row r="48" spans="1:78">
      <c r="A48" s="12" t="str">
        <f t="shared" si="0"/>
        <v>115年 10月</v>
      </c>
      <c r="B48" s="32">
        <v>173237.62044872693</v>
      </c>
      <c r="C48" s="13">
        <v>249506.30211130399</v>
      </c>
      <c r="D48" s="13">
        <v>210399.55197764531</v>
      </c>
      <c r="E48" s="13">
        <v>208835.16346262145</v>
      </c>
      <c r="F48" s="13">
        <v>204647.14944579275</v>
      </c>
      <c r="G48" s="13">
        <v>181998.73569294831</v>
      </c>
      <c r="H48" s="13">
        <v>150640.29895804331</v>
      </c>
      <c r="I48" s="13">
        <v>93456.236037580893</v>
      </c>
      <c r="J48" s="13">
        <v>45586.190435255266</v>
      </c>
      <c r="K48" s="13">
        <v>29537.619675689133</v>
      </c>
      <c r="L48" s="13">
        <v>11100.854058106675</v>
      </c>
      <c r="M48" s="13">
        <v>2985.2268511406501</v>
      </c>
      <c r="N48" s="13">
        <v>439.41086293917488</v>
      </c>
      <c r="P48" s="27">
        <f t="shared" si="1"/>
        <v>515744.57257170341</v>
      </c>
    </row>
    <row r="49" spans="1:16" s="14" customFormat="1">
      <c r="A49" s="13" t="str">
        <f t="shared" si="0"/>
        <v>115年 11月</v>
      </c>
      <c r="B49" s="13">
        <v>168975.39672417875</v>
      </c>
      <c r="C49" s="13">
        <v>249629.11239972917</v>
      </c>
      <c r="D49" s="13">
        <v>210962.64856203817</v>
      </c>
      <c r="E49" s="13">
        <v>208777.75509185978</v>
      </c>
      <c r="F49" s="13">
        <v>204580.40343688478</v>
      </c>
      <c r="G49" s="13">
        <v>182355.41281372786</v>
      </c>
      <c r="H49" s="13">
        <v>150963.82315449123</v>
      </c>
      <c r="I49" s="13">
        <v>94418.776743383423</v>
      </c>
      <c r="J49" s="13">
        <v>45693.184056191953</v>
      </c>
      <c r="K49" s="13">
        <v>29610.188219783202</v>
      </c>
      <c r="L49" s="13">
        <v>11138.337634087053</v>
      </c>
      <c r="M49" s="13">
        <v>2987.2677642456542</v>
      </c>
      <c r="N49" s="13">
        <v>441.33335208714664</v>
      </c>
      <c r="P49" s="57">
        <f t="shared" si="1"/>
        <v>517608.3237379975</v>
      </c>
    </row>
    <row r="50" spans="1:16">
      <c r="A50" s="12" t="str">
        <f t="shared" si="0"/>
        <v>115年 12月</v>
      </c>
      <c r="B50" s="32">
        <v>164716.73540847504</v>
      </c>
      <c r="C50" s="13">
        <v>249713.16930096754</v>
      </c>
      <c r="D50" s="13">
        <v>211572.38961735624</v>
      </c>
      <c r="E50" s="13">
        <v>208714.43701960467</v>
      </c>
      <c r="F50" s="13">
        <v>204498.5313244529</v>
      </c>
      <c r="G50" s="13">
        <v>182723.12001301761</v>
      </c>
      <c r="H50" s="13">
        <v>151265.87528149461</v>
      </c>
      <c r="I50" s="13">
        <v>95372.062762389891</v>
      </c>
      <c r="J50" s="13">
        <v>45825.482611985855</v>
      </c>
      <c r="K50" s="13">
        <v>29678.428415608891</v>
      </c>
      <c r="L50" s="13">
        <v>11178.559263381776</v>
      </c>
      <c r="M50" s="13">
        <v>2989.8424396121172</v>
      </c>
      <c r="N50" s="13">
        <v>443.53930432936352</v>
      </c>
      <c r="P50" s="27">
        <f t="shared" si="1"/>
        <v>519476.91009182017</v>
      </c>
    </row>
    <row r="51" spans="1:16">
      <c r="A51" s="12" t="str">
        <f t="shared" si="0"/>
        <v>116年 1月</v>
      </c>
      <c r="B51" s="32">
        <v>160461.63688828313</v>
      </c>
      <c r="C51" s="13">
        <v>249758.50312508369</v>
      </c>
      <c r="D51" s="13">
        <v>212228.73638994197</v>
      </c>
      <c r="E51" s="13">
        <v>208645.21406117731</v>
      </c>
      <c r="F51" s="13">
        <v>204401.5631293591</v>
      </c>
      <c r="G51" s="13">
        <v>183101.83495878964</v>
      </c>
      <c r="H51" s="13">
        <v>151546.56059864629</v>
      </c>
      <c r="I51" s="13">
        <v>96316.186076725106</v>
      </c>
      <c r="J51" s="13">
        <v>45982.928383826642</v>
      </c>
      <c r="K51" s="13">
        <v>29742.440169097052</v>
      </c>
      <c r="L51" s="13">
        <v>11221.459242578192</v>
      </c>
      <c r="M51" s="13">
        <v>2992.9201523394622</v>
      </c>
      <c r="N51" s="13">
        <v>445.98647900156482</v>
      </c>
      <c r="P51" s="27">
        <f t="shared" si="1"/>
        <v>521350.31606100395</v>
      </c>
    </row>
    <row r="52" spans="1:16">
      <c r="A52" s="12" t="str">
        <f t="shared" si="0"/>
        <v>116年 2月</v>
      </c>
      <c r="B52" s="32">
        <v>156210.10154952874</v>
      </c>
      <c r="C52" s="13">
        <v>249765.14416605205</v>
      </c>
      <c r="D52" s="13">
        <v>212931.65014866134</v>
      </c>
      <c r="E52" s="13">
        <v>208570.09103050068</v>
      </c>
      <c r="F52" s="13">
        <v>204289.5288325435</v>
      </c>
      <c r="G52" s="13">
        <v>183491.5353463022</v>
      </c>
      <c r="H52" s="13">
        <v>151805.98397929844</v>
      </c>
      <c r="I52" s="13">
        <v>97251.238062513628</v>
      </c>
      <c r="J52" s="13">
        <v>46165.363948114093</v>
      </c>
      <c r="K52" s="13">
        <v>29802.321513526858</v>
      </c>
      <c r="L52" s="13">
        <v>11266.977931455673</v>
      </c>
      <c r="M52" s="13">
        <v>2996.470645505397</v>
      </c>
      <c r="N52" s="13">
        <v>448.63564074524396</v>
      </c>
      <c r="P52" s="27">
        <f t="shared" si="1"/>
        <v>523228.52706746152</v>
      </c>
    </row>
    <row r="53" spans="1:16">
      <c r="A53" s="12" t="str">
        <f t="shared" si="0"/>
        <v>116年 3月</v>
      </c>
      <c r="B53" s="32">
        <v>151962.12977739613</v>
      </c>
      <c r="C53" s="13">
        <v>249733.1227017637</v>
      </c>
      <c r="D53" s="13">
        <v>213681.09218489222</v>
      </c>
      <c r="E53" s="13">
        <v>208489.07274009776</v>
      </c>
      <c r="F53" s="13">
        <v>204162.45837506824</v>
      </c>
      <c r="G53" s="13">
        <v>183892.1988980787</v>
      </c>
      <c r="H53" s="13">
        <v>152044.24991180701</v>
      </c>
      <c r="I53" s="13">
        <v>98177.309493051609</v>
      </c>
      <c r="J53" s="13">
        <v>46372.6321811581</v>
      </c>
      <c r="K53" s="13">
        <v>29858.168639099717</v>
      </c>
      <c r="L53" s="13">
        <v>11315.055783511314</v>
      </c>
      <c r="M53" s="13">
        <v>3000.4641565085526</v>
      </c>
      <c r="N53" s="13">
        <v>451.45039380695482</v>
      </c>
      <c r="P53" s="27">
        <f t="shared" si="1"/>
        <v>525111.52945702185</v>
      </c>
    </row>
    <row r="54" spans="1:16">
      <c r="A54" s="12" t="str">
        <f t="shared" si="0"/>
        <v>116年 4月</v>
      </c>
      <c r="B54" s="32">
        <v>147717.72195632846</v>
      </c>
      <c r="C54" s="13">
        <v>249662.46899403381</v>
      </c>
      <c r="D54" s="13">
        <v>214477.02381251272</v>
      </c>
      <c r="E54" s="13">
        <v>208402.1640010906</v>
      </c>
      <c r="F54" s="13">
        <v>204020.38165816251</v>
      </c>
      <c r="G54" s="13">
        <v>184303.80336388593</v>
      </c>
      <c r="H54" s="13">
        <v>152261.46250077186</v>
      </c>
      <c r="I54" s="13">
        <v>99094.490541963431</v>
      </c>
      <c r="J54" s="13">
        <v>46604.576263797579</v>
      </c>
      <c r="K54" s="13">
        <v>29910.075922116899</v>
      </c>
      <c r="L54" s="13">
        <v>11365.633375298492</v>
      </c>
      <c r="M54" s="13">
        <v>3004.8714407903294</v>
      </c>
      <c r="N54" s="13">
        <v>454.39702435860477</v>
      </c>
      <c r="P54" s="27">
        <f t="shared" si="1"/>
        <v>526999.31043298321</v>
      </c>
    </row>
    <row r="55" spans="1:16">
      <c r="A55" s="12" t="str">
        <f t="shared" si="0"/>
        <v>116年 5月</v>
      </c>
      <c r="B55" s="32">
        <v>143476.87847002837</v>
      </c>
      <c r="C55" s="13">
        <v>249553.21328860873</v>
      </c>
      <c r="D55" s="13">
        <v>215319.40636788981</v>
      </c>
      <c r="E55" s="13">
        <v>208309.36962319879</v>
      </c>
      <c r="F55" s="13">
        <v>203863.32854326681</v>
      </c>
      <c r="G55" s="13">
        <v>184726.3265207129</v>
      </c>
      <c r="H55" s="13">
        <v>152457.72546827374</v>
      </c>
      <c r="I55" s="13">
        <v>100002.87078634423</v>
      </c>
      <c r="J55" s="13">
        <v>46861.039685939228</v>
      </c>
      <c r="K55" s="13">
        <v>29958.135953765148</v>
      </c>
      <c r="L55" s="13">
        <v>11418.65143460923</v>
      </c>
      <c r="M55" s="13">
        <v>3009.6637930828838</v>
      </c>
      <c r="N55" s="13">
        <v>457.44435047949855</v>
      </c>
      <c r="P55" s="27">
        <f t="shared" si="1"/>
        <v>528891.85799320694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2867406.2788757128</v>
      </c>
      <c r="C3" s="13">
        <v>15660.5072107624</v>
      </c>
      <c r="D3" s="13">
        <v>18282.920774001439</v>
      </c>
      <c r="E3" s="12">
        <v>19358.627627964051</v>
      </c>
      <c r="F3" s="12">
        <v>20966.180877858616</v>
      </c>
      <c r="G3" s="12">
        <v>22044.144545849653</v>
      </c>
      <c r="H3" s="12">
        <v>23616.326218784925</v>
      </c>
      <c r="I3" s="12">
        <v>25099.510562877371</v>
      </c>
      <c r="J3" s="12">
        <v>26589.651183950926</v>
      </c>
      <c r="K3" s="12">
        <v>28489.159416650386</v>
      </c>
      <c r="L3" s="12">
        <v>29361.497172311148</v>
      </c>
      <c r="M3" s="12">
        <v>29813.963475618639</v>
      </c>
      <c r="N3" s="12">
        <v>26708.615028538996</v>
      </c>
      <c r="O3" s="12">
        <v>30802.102346220527</v>
      </c>
      <c r="P3" s="12">
        <v>28977.844864944862</v>
      </c>
      <c r="Q3" s="12">
        <v>23993.80357447383</v>
      </c>
      <c r="R3" s="12">
        <v>24593.971701805127</v>
      </c>
      <c r="S3" s="12">
        <v>25783.777367995212</v>
      </c>
      <c r="T3" s="12">
        <v>27431.760363090238</v>
      </c>
      <c r="U3" s="12">
        <v>26855.261734402662</v>
      </c>
      <c r="V3" s="12">
        <v>26548.347441405036</v>
      </c>
      <c r="W3" s="12">
        <v>27731.996632334754</v>
      </c>
      <c r="X3" s="12">
        <v>28287.103778812139</v>
      </c>
      <c r="Y3" s="12">
        <v>30430.900790843312</v>
      </c>
      <c r="Z3" s="12">
        <v>31912.883783193032</v>
      </c>
      <c r="AA3" s="12">
        <v>37704.556524776104</v>
      </c>
      <c r="AB3" s="12">
        <v>37035.554395956548</v>
      </c>
      <c r="AC3" s="12">
        <v>35517.653987243146</v>
      </c>
      <c r="AD3" s="12">
        <v>39650.975936368784</v>
      </c>
      <c r="AE3" s="12">
        <v>42208.501753148732</v>
      </c>
      <c r="AF3" s="12">
        <v>42507.343154938484</v>
      </c>
      <c r="AG3" s="12">
        <v>41994.139536275812</v>
      </c>
      <c r="AH3" s="12">
        <v>42090.795171729718</v>
      </c>
      <c r="AI3" s="12">
        <v>42197.545723249568</v>
      </c>
      <c r="AJ3" s="12">
        <v>41539.700998674802</v>
      </c>
      <c r="AK3" s="12">
        <v>42527.519362059502</v>
      </c>
      <c r="AL3" s="12">
        <v>42281.213136333281</v>
      </c>
      <c r="AM3" s="12">
        <v>42758.113807172966</v>
      </c>
      <c r="AN3" s="12">
        <v>40862.03469518217</v>
      </c>
      <c r="AO3" s="12">
        <v>39838.594776175778</v>
      </c>
      <c r="AP3" s="12">
        <v>42190.680739400777</v>
      </c>
      <c r="AQ3" s="12">
        <v>46605.835868479786</v>
      </c>
      <c r="AR3" s="12">
        <v>46803.545863716805</v>
      </c>
      <c r="AS3" s="12">
        <v>50066.94628891928</v>
      </c>
      <c r="AT3" s="12">
        <v>50910.711626560689</v>
      </c>
      <c r="AU3" s="12">
        <v>51206.514776275908</v>
      </c>
      <c r="AV3" s="12">
        <v>51293.052527038628</v>
      </c>
      <c r="AW3" s="12">
        <v>50229.849257678186</v>
      </c>
      <c r="AX3" s="12">
        <v>47271.339115944873</v>
      </c>
      <c r="AY3" s="12">
        <v>49251.49651519418</v>
      </c>
      <c r="AZ3" s="12">
        <v>44792.768213077936</v>
      </c>
    </row>
    <row r="4" spans="1:52">
      <c r="A4" s="12" t="s">
        <v>115</v>
      </c>
      <c r="B4" s="13">
        <v>2867287.9637039267</v>
      </c>
      <c r="C4" s="13">
        <v>15552.825698765359</v>
      </c>
      <c r="D4" s="13">
        <v>18110.577708781577</v>
      </c>
      <c r="E4" s="12">
        <v>19254.427678849177</v>
      </c>
      <c r="F4" s="12">
        <v>20848.584233265196</v>
      </c>
      <c r="G4" s="12">
        <v>21937.964536786971</v>
      </c>
      <c r="H4" s="12">
        <v>23486.91261157722</v>
      </c>
      <c r="I4" s="12">
        <v>24975.212387833435</v>
      </c>
      <c r="J4" s="12">
        <v>26451.961570626871</v>
      </c>
      <c r="K4" s="12">
        <v>28367.598098987732</v>
      </c>
      <c r="L4" s="12">
        <v>29311.196180582559</v>
      </c>
      <c r="M4" s="12">
        <v>29905.239094797325</v>
      </c>
      <c r="N4" s="12">
        <v>26716.848489045526</v>
      </c>
      <c r="O4" s="12">
        <v>30666.607316563335</v>
      </c>
      <c r="P4" s="12">
        <v>29263.27975967573</v>
      </c>
      <c r="Q4" s="12">
        <v>24187.704868324567</v>
      </c>
      <c r="R4" s="12">
        <v>24511.722567364824</v>
      </c>
      <c r="S4" s="12">
        <v>25670.129224481097</v>
      </c>
      <c r="T4" s="12">
        <v>27374.942347145756</v>
      </c>
      <c r="U4" s="12">
        <v>26893.841024754733</v>
      </c>
      <c r="V4" s="12">
        <v>26518.431056822392</v>
      </c>
      <c r="W4" s="12">
        <v>27650.403967213988</v>
      </c>
      <c r="X4" s="12">
        <v>28184.795436985249</v>
      </c>
      <c r="Y4" s="12">
        <v>30265.711112244648</v>
      </c>
      <c r="Z4" s="12">
        <v>31650.817820690587</v>
      </c>
      <c r="AA4" s="12">
        <v>37439.680664037434</v>
      </c>
      <c r="AB4" s="12">
        <v>37126.62937249372</v>
      </c>
      <c r="AC4" s="12">
        <v>35442.029053229031</v>
      </c>
      <c r="AD4" s="12">
        <v>39350.760108280992</v>
      </c>
      <c r="AE4" s="12">
        <v>42081.811736442767</v>
      </c>
      <c r="AF4" s="12">
        <v>42515.420123059135</v>
      </c>
      <c r="AG4" s="12">
        <v>42014.141630056736</v>
      </c>
      <c r="AH4" s="12">
        <v>42080.309017345062</v>
      </c>
      <c r="AI4" s="12">
        <v>42213.741413170887</v>
      </c>
      <c r="AJ4" s="12">
        <v>41534.668964866156</v>
      </c>
      <c r="AK4" s="12">
        <v>42483.60896619987</v>
      </c>
      <c r="AL4" s="12">
        <v>42278.461356872365</v>
      </c>
      <c r="AM4" s="12">
        <v>42803.132678359027</v>
      </c>
      <c r="AN4" s="12">
        <v>40980.820188510734</v>
      </c>
      <c r="AO4" s="12">
        <v>39792.319094415274</v>
      </c>
      <c r="AP4" s="12">
        <v>41917.841695488692</v>
      </c>
      <c r="AQ4" s="12">
        <v>46375.696009950552</v>
      </c>
      <c r="AR4" s="12">
        <v>46680.386435790162</v>
      </c>
      <c r="AS4" s="12">
        <v>49870.990079403819</v>
      </c>
      <c r="AT4" s="12">
        <v>50856.425472886505</v>
      </c>
      <c r="AU4" s="12">
        <v>51184.070283180918</v>
      </c>
      <c r="AV4" s="12">
        <v>51324.786969508554</v>
      </c>
      <c r="AW4" s="12">
        <v>50377.817885926415</v>
      </c>
      <c r="AX4" s="12">
        <v>47332.056136922263</v>
      </c>
      <c r="AY4" s="12">
        <v>49312.740717228895</v>
      </c>
      <c r="AZ4" s="12">
        <v>45106.872932425795</v>
      </c>
    </row>
    <row r="5" spans="1:52">
      <c r="A5" s="12" t="s">
        <v>116</v>
      </c>
      <c r="B5" s="13">
        <v>2867170.0539029939</v>
      </c>
      <c r="C5" s="13">
        <v>15463.944436911135</v>
      </c>
      <c r="D5" s="13">
        <v>17926.977882331736</v>
      </c>
      <c r="E5" s="12">
        <v>19154.400313804937</v>
      </c>
      <c r="F5" s="12">
        <v>20727.2099692476</v>
      </c>
      <c r="G5" s="12">
        <v>21835.460199347232</v>
      </c>
      <c r="H5" s="12">
        <v>23356.758893132424</v>
      </c>
      <c r="I5" s="12">
        <v>24851.105705909795</v>
      </c>
      <c r="J5" s="12">
        <v>26316.930793558648</v>
      </c>
      <c r="K5" s="12">
        <v>28238.316426922385</v>
      </c>
      <c r="L5" s="12">
        <v>29257.097048519699</v>
      </c>
      <c r="M5" s="12">
        <v>29970.82693440549</v>
      </c>
      <c r="N5" s="12">
        <v>26777.697830287532</v>
      </c>
      <c r="O5" s="12">
        <v>30484.516506714361</v>
      </c>
      <c r="P5" s="12">
        <v>29526.307075622852</v>
      </c>
      <c r="Q5" s="12">
        <v>24427.70041516062</v>
      </c>
      <c r="R5" s="12">
        <v>24432.252853317488</v>
      </c>
      <c r="S5" s="12">
        <v>25559.055078511999</v>
      </c>
      <c r="T5" s="12">
        <v>27301.546738678495</v>
      </c>
      <c r="U5" s="12">
        <v>26935.737765151862</v>
      </c>
      <c r="V5" s="12">
        <v>26499.250098328179</v>
      </c>
      <c r="W5" s="12">
        <v>27564.222277448429</v>
      </c>
      <c r="X5" s="12">
        <v>28094.073526380387</v>
      </c>
      <c r="Y5" s="12">
        <v>30096.431516117755</v>
      </c>
      <c r="Z5" s="12">
        <v>31416.794760361285</v>
      </c>
      <c r="AA5" s="12">
        <v>37127.380243027132</v>
      </c>
      <c r="AB5" s="12">
        <v>37215.225849884569</v>
      </c>
      <c r="AC5" s="12">
        <v>35407.121853864817</v>
      </c>
      <c r="AD5" s="12">
        <v>39037.353174062759</v>
      </c>
      <c r="AE5" s="12">
        <v>41938.931324147663</v>
      </c>
      <c r="AF5" s="12">
        <v>42518.231266620256</v>
      </c>
      <c r="AG5" s="12">
        <v>42039.005929509462</v>
      </c>
      <c r="AH5" s="12">
        <v>42069.541539902835</v>
      </c>
      <c r="AI5" s="12">
        <v>42224.587586951297</v>
      </c>
      <c r="AJ5" s="12">
        <v>41541.90260138052</v>
      </c>
      <c r="AK5" s="12">
        <v>42430.270468179006</v>
      </c>
      <c r="AL5" s="12">
        <v>42280.74372825132</v>
      </c>
      <c r="AM5" s="12">
        <v>42830.060021828809</v>
      </c>
      <c r="AN5" s="12">
        <v>41108.354983580575</v>
      </c>
      <c r="AO5" s="12">
        <v>39771.167569427613</v>
      </c>
      <c r="AP5" s="12">
        <v>41657.479209824654</v>
      </c>
      <c r="AQ5" s="12">
        <v>46115.588427187809</v>
      </c>
      <c r="AR5" s="12">
        <v>46580.509897512908</v>
      </c>
      <c r="AS5" s="12">
        <v>49656.140396731374</v>
      </c>
      <c r="AT5" s="12">
        <v>50799.142394357994</v>
      </c>
      <c r="AU5" s="12">
        <v>51159.667631748278</v>
      </c>
      <c r="AV5" s="12">
        <v>51347.207564984579</v>
      </c>
      <c r="AW5" s="12">
        <v>50512.913137192052</v>
      </c>
      <c r="AX5" s="12">
        <v>47429.126041590986</v>
      </c>
      <c r="AY5" s="12">
        <v>49322.766479711761</v>
      </c>
      <c r="AZ5" s="12">
        <v>45434.309456800656</v>
      </c>
    </row>
    <row r="6" spans="1:52">
      <c r="A6" s="12" t="s">
        <v>117</v>
      </c>
      <c r="B6" s="13">
        <v>2867052.5488880402</v>
      </c>
      <c r="C6" s="13">
        <v>15393.852398809639</v>
      </c>
      <c r="D6" s="13">
        <v>17732.128370491282</v>
      </c>
      <c r="E6" s="12">
        <v>19058.545693974505</v>
      </c>
      <c r="F6" s="12">
        <v>20602.05798883957</v>
      </c>
      <c r="G6" s="12">
        <v>21736.631760060911</v>
      </c>
      <c r="H6" s="12">
        <v>23225.864778215964</v>
      </c>
      <c r="I6" s="12">
        <v>24727.190748141646</v>
      </c>
      <c r="J6" s="12">
        <v>26184.558486290465</v>
      </c>
      <c r="K6" s="12">
        <v>28101.314780355358</v>
      </c>
      <c r="L6" s="12">
        <v>29199.199799829479</v>
      </c>
      <c r="M6" s="12">
        <v>30010.727071310557</v>
      </c>
      <c r="N6" s="12">
        <v>26891.160501137914</v>
      </c>
      <c r="O6" s="12">
        <v>30255.831512307766</v>
      </c>
      <c r="P6" s="12">
        <v>29766.929204086784</v>
      </c>
      <c r="Q6" s="12">
        <v>24713.786748764196</v>
      </c>
      <c r="R6" s="12">
        <v>24355.56281628857</v>
      </c>
      <c r="S6" s="12">
        <v>25450.554439168176</v>
      </c>
      <c r="T6" s="12">
        <v>27211.574324174151</v>
      </c>
      <c r="U6" s="12">
        <v>26980.951849685305</v>
      </c>
      <c r="V6" s="12">
        <v>26490.803818036202</v>
      </c>
      <c r="W6" s="12">
        <v>27473.451835838085</v>
      </c>
      <c r="X6" s="12">
        <v>28014.936598975124</v>
      </c>
      <c r="Y6" s="12">
        <v>29923.062554329132</v>
      </c>
      <c r="Z6" s="12">
        <v>31210.807251272032</v>
      </c>
      <c r="AA6" s="12">
        <v>36767.663086061839</v>
      </c>
      <c r="AB6" s="12">
        <v>37301.344748256786</v>
      </c>
      <c r="AC6" s="12">
        <v>35412.929045276855</v>
      </c>
      <c r="AD6" s="12">
        <v>38710.755792024356</v>
      </c>
      <c r="AE6" s="12">
        <v>41779.861890451233</v>
      </c>
      <c r="AF6" s="12">
        <v>42515.776947863487</v>
      </c>
      <c r="AG6" s="12">
        <v>42068.732082817776</v>
      </c>
      <c r="AH6" s="12">
        <v>42058.492742461836</v>
      </c>
      <c r="AI6" s="12">
        <v>42230.084761744387</v>
      </c>
      <c r="AJ6" s="12">
        <v>41561.400611116122</v>
      </c>
      <c r="AK6" s="12">
        <v>42367.505523546773</v>
      </c>
      <c r="AL6" s="12">
        <v>42288.059317222782</v>
      </c>
      <c r="AM6" s="12">
        <v>42838.899245424196</v>
      </c>
      <c r="AN6" s="12">
        <v>41244.637584105687</v>
      </c>
      <c r="AO6" s="12">
        <v>39775.134816723104</v>
      </c>
      <c r="AP6" s="12">
        <v>41409.589624647058</v>
      </c>
      <c r="AQ6" s="12">
        <v>45825.52112153812</v>
      </c>
      <c r="AR6" s="12">
        <v>46503.904434166834</v>
      </c>
      <c r="AS6" s="12">
        <v>49422.40626334439</v>
      </c>
      <c r="AT6" s="12">
        <v>50738.863246260255</v>
      </c>
      <c r="AU6" s="12">
        <v>51133.307932591371</v>
      </c>
      <c r="AV6" s="12">
        <v>51360.318549756106</v>
      </c>
      <c r="AW6" s="12">
        <v>50635.142261223395</v>
      </c>
      <c r="AX6" s="12">
        <v>47562.52382032224</v>
      </c>
      <c r="AY6" s="12">
        <v>49281.607661223301</v>
      </c>
      <c r="AZ6" s="12">
        <v>45775.073084072596</v>
      </c>
    </row>
    <row r="7" spans="1:52">
      <c r="A7" s="12" t="s">
        <v>118</v>
      </c>
      <c r="B7" s="13">
        <v>2866935.4480709699</v>
      </c>
      <c r="C7" s="13">
        <v>15342.538558778553</v>
      </c>
      <c r="D7" s="13">
        <v>17526.036246948184</v>
      </c>
      <c r="E7" s="12">
        <v>18966.863980494705</v>
      </c>
      <c r="F7" s="12">
        <v>20473.128195080677</v>
      </c>
      <c r="G7" s="12">
        <v>21641.479445453635</v>
      </c>
      <c r="H7" s="12">
        <v>23094.229981603137</v>
      </c>
      <c r="I7" s="12">
        <v>24603.467745557795</v>
      </c>
      <c r="J7" s="12">
        <v>26054.844282379858</v>
      </c>
      <c r="K7" s="12">
        <v>27956.593539178335</v>
      </c>
      <c r="L7" s="12">
        <v>29137.504458220264</v>
      </c>
      <c r="M7" s="12">
        <v>30024.939582377949</v>
      </c>
      <c r="N7" s="12">
        <v>27057.233950574526</v>
      </c>
      <c r="O7" s="12">
        <v>29980.55392892594</v>
      </c>
      <c r="P7" s="12">
        <v>29985.148536238346</v>
      </c>
      <c r="Q7" s="12">
        <v>25045.960403091325</v>
      </c>
      <c r="R7" s="12">
        <v>24281.652712890445</v>
      </c>
      <c r="S7" s="12">
        <v>25344.626815555799</v>
      </c>
      <c r="T7" s="12">
        <v>27105.025890092165</v>
      </c>
      <c r="U7" s="12">
        <v>27029.483172441956</v>
      </c>
      <c r="V7" s="12">
        <v>26493.091468098057</v>
      </c>
      <c r="W7" s="12">
        <v>27378.092915172267</v>
      </c>
      <c r="X7" s="12">
        <v>27947.383206863582</v>
      </c>
      <c r="Y7" s="12">
        <v>29745.604778698082</v>
      </c>
      <c r="Z7" s="12">
        <v>31032.847943687819</v>
      </c>
      <c r="AA7" s="12">
        <v>36360.537016531678</v>
      </c>
      <c r="AB7" s="12">
        <v>37384.98698759266</v>
      </c>
      <c r="AC7" s="12">
        <v>35459.447283810754</v>
      </c>
      <c r="AD7" s="12">
        <v>38370.968620460168</v>
      </c>
      <c r="AE7" s="12">
        <v>41604.604809463555</v>
      </c>
      <c r="AF7" s="12">
        <v>42508.057529013749</v>
      </c>
      <c r="AG7" s="12">
        <v>42103.319738182487</v>
      </c>
      <c r="AH7" s="12">
        <v>42047.162628082871</v>
      </c>
      <c r="AI7" s="12">
        <v>42230.233454669986</v>
      </c>
      <c r="AJ7" s="12">
        <v>41593.161697062918</v>
      </c>
      <c r="AK7" s="12">
        <v>42295.315787644948</v>
      </c>
      <c r="AL7" s="12">
        <v>42300.407190657963</v>
      </c>
      <c r="AM7" s="12">
        <v>42829.653756558284</v>
      </c>
      <c r="AN7" s="12">
        <v>41389.666493919263</v>
      </c>
      <c r="AO7" s="12">
        <v>39804.215452613178</v>
      </c>
      <c r="AP7" s="12">
        <v>41174.169282871633</v>
      </c>
      <c r="AQ7" s="12">
        <v>45505.50209291924</v>
      </c>
      <c r="AR7" s="12">
        <v>46450.558235021563</v>
      </c>
      <c r="AS7" s="12">
        <v>49169.796698850718</v>
      </c>
      <c r="AT7" s="12">
        <v>50675.58888378281</v>
      </c>
      <c r="AU7" s="12">
        <v>51104.992295903779</v>
      </c>
      <c r="AV7" s="12">
        <v>51364.124158827428</v>
      </c>
      <c r="AW7" s="12">
        <v>50744.512505070343</v>
      </c>
      <c r="AX7" s="12">
        <v>47732.224475194962</v>
      </c>
      <c r="AY7" s="12">
        <v>49189.298105322552</v>
      </c>
      <c r="AZ7" s="12">
        <v>46129.159111226785</v>
      </c>
    </row>
    <row r="8" spans="1:52">
      <c r="A8" s="12" t="s">
        <v>119</v>
      </c>
      <c r="B8" s="13">
        <v>2866818.7508604666</v>
      </c>
      <c r="C8" s="13">
        <v>15309.991891843521</v>
      </c>
      <c r="D8" s="13">
        <v>17308.708583239564</v>
      </c>
      <c r="E8" s="12">
        <v>18879.355334495976</v>
      </c>
      <c r="F8" s="12">
        <v>20340.420491016372</v>
      </c>
      <c r="G8" s="12">
        <v>21550.003482046184</v>
      </c>
      <c r="H8" s="12">
        <v>22961.85421807913</v>
      </c>
      <c r="I8" s="12">
        <v>24479.936929180658</v>
      </c>
      <c r="J8" s="12">
        <v>25927.787815397736</v>
      </c>
      <c r="K8" s="12">
        <v>27804.153083273646</v>
      </c>
      <c r="L8" s="12">
        <v>29072.011047401851</v>
      </c>
      <c r="M8" s="12">
        <v>30013.464544471062</v>
      </c>
      <c r="N8" s="12">
        <v>27275.915627680173</v>
      </c>
      <c r="O8" s="12">
        <v>29658.685352099517</v>
      </c>
      <c r="P8" s="12">
        <v>30180.967463118654</v>
      </c>
      <c r="Q8" s="12">
        <v>25424.217912271841</v>
      </c>
      <c r="R8" s="12">
        <v>24210.522799722505</v>
      </c>
      <c r="S8" s="12">
        <v>25241.271716806936</v>
      </c>
      <c r="T8" s="12">
        <v>26981.902222865738</v>
      </c>
      <c r="U8" s="12">
        <v>27081.331627504343</v>
      </c>
      <c r="V8" s="12">
        <v>26506.11230070304</v>
      </c>
      <c r="W8" s="12">
        <v>27278.145788229536</v>
      </c>
      <c r="X8" s="12">
        <v>27891.411902256354</v>
      </c>
      <c r="Y8" s="12">
        <v>29564.05874099665</v>
      </c>
      <c r="Z8" s="12">
        <v>30882.909489071633</v>
      </c>
      <c r="AA8" s="12">
        <v>35906.009856900411</v>
      </c>
      <c r="AB8" s="12">
        <v>37466.153487729141</v>
      </c>
      <c r="AC8" s="12">
        <v>35546.673226031329</v>
      </c>
      <c r="AD8" s="12">
        <v>38017.992317648721</v>
      </c>
      <c r="AE8" s="12">
        <v>41413.161455216934</v>
      </c>
      <c r="AF8" s="12">
        <v>42495.073372279301</v>
      </c>
      <c r="AG8" s="12">
        <v>42142.768543821403</v>
      </c>
      <c r="AH8" s="12">
        <v>42035.551199828828</v>
      </c>
      <c r="AI8" s="12">
        <v>42225.03418281419</v>
      </c>
      <c r="AJ8" s="12">
        <v>41637.184562302624</v>
      </c>
      <c r="AK8" s="12">
        <v>42213.70291560734</v>
      </c>
      <c r="AL8" s="12">
        <v>42317.786415546609</v>
      </c>
      <c r="AM8" s="12">
        <v>42802.326962215535</v>
      </c>
      <c r="AN8" s="12">
        <v>41543.440216973635</v>
      </c>
      <c r="AO8" s="12">
        <v>39858.404094210273</v>
      </c>
      <c r="AP8" s="12">
        <v>40951.214528091426</v>
      </c>
      <c r="AQ8" s="12">
        <v>45155.53933982036</v>
      </c>
      <c r="AR8" s="12">
        <v>46420.459493333416</v>
      </c>
      <c r="AS8" s="12">
        <v>48898.320720024407</v>
      </c>
      <c r="AT8" s="12">
        <v>50609.320162019627</v>
      </c>
      <c r="AU8" s="12">
        <v>51074.721831459465</v>
      </c>
      <c r="AV8" s="12">
        <v>51358.62862591802</v>
      </c>
      <c r="AW8" s="12">
        <v>50841.031113085373</v>
      </c>
      <c r="AX8" s="12">
        <v>47938.203019991219</v>
      </c>
      <c r="AY8" s="12">
        <v>49045.871640552607</v>
      </c>
      <c r="AZ8" s="12">
        <v>46496.56283436549</v>
      </c>
    </row>
    <row r="9" spans="1:52">
      <c r="A9" s="12" t="s">
        <v>120</v>
      </c>
      <c r="B9" s="13">
        <v>2866702.4566619913</v>
      </c>
      <c r="C9" s="13">
        <v>15296.201373738282</v>
      </c>
      <c r="D9" s="13">
        <v>17080.152448752262</v>
      </c>
      <c r="E9" s="12">
        <v>18796.019917102378</v>
      </c>
      <c r="F9" s="12">
        <v>20203.934779697949</v>
      </c>
      <c r="G9" s="12">
        <v>21462.204096354501</v>
      </c>
      <c r="H9" s="12">
        <v>22828.737202438995</v>
      </c>
      <c r="I9" s="12">
        <v>24356.598530026229</v>
      </c>
      <c r="J9" s="12">
        <v>25803.388718928371</v>
      </c>
      <c r="K9" s="12">
        <v>27643.993792514302</v>
      </c>
      <c r="L9" s="12">
        <v>29002.719591085508</v>
      </c>
      <c r="M9" s="12">
        <v>29976.302034451306</v>
      </c>
      <c r="N9" s="12">
        <v>27547.202981642604</v>
      </c>
      <c r="O9" s="12">
        <v>29290.227377307379</v>
      </c>
      <c r="P9" s="12">
        <v>30354.388375639101</v>
      </c>
      <c r="Q9" s="12">
        <v>25848.55581060937</v>
      </c>
      <c r="R9" s="12">
        <v>24142.173333371116</v>
      </c>
      <c r="S9" s="12">
        <v>25140.488652079555</v>
      </c>
      <c r="T9" s="12">
        <v>26842.204108901806</v>
      </c>
      <c r="U9" s="12">
        <v>27136.497108950614</v>
      </c>
      <c r="V9" s="12">
        <v>26529.86556807821</v>
      </c>
      <c r="W9" s="12">
        <v>27173.610727777726</v>
      </c>
      <c r="X9" s="12">
        <v>27847.021237480531</v>
      </c>
      <c r="Y9" s="12">
        <v>29378.424992949644</v>
      </c>
      <c r="Z9" s="12">
        <v>30760.984540084231</v>
      </c>
      <c r="AA9" s="12">
        <v>35404.089428705513</v>
      </c>
      <c r="AB9" s="12">
        <v>37544.84516835781</v>
      </c>
      <c r="AC9" s="12">
        <v>35674.60352872256</v>
      </c>
      <c r="AD9" s="12">
        <v>37651.82754185269</v>
      </c>
      <c r="AE9" s="12">
        <v>41205.533201665945</v>
      </c>
      <c r="AF9" s="12">
        <v>42476.824839851695</v>
      </c>
      <c r="AG9" s="12">
        <v>42187.078147969434</v>
      </c>
      <c r="AH9" s="12">
        <v>42023.6584607646</v>
      </c>
      <c r="AI9" s="12">
        <v>42214.487463229299</v>
      </c>
      <c r="AJ9" s="12">
        <v>41693.467910008723</v>
      </c>
      <c r="AK9" s="12">
        <v>42122.66856235973</v>
      </c>
      <c r="AL9" s="12">
        <v>42340.196058997019</v>
      </c>
      <c r="AM9" s="12">
        <v>42756.922268951726</v>
      </c>
      <c r="AN9" s="12">
        <v>41705.957257340306</v>
      </c>
      <c r="AO9" s="12">
        <v>39937.695359427664</v>
      </c>
      <c r="AP9" s="12">
        <v>40740.721704576616</v>
      </c>
      <c r="AQ9" s="12">
        <v>44775.640859302366</v>
      </c>
      <c r="AR9" s="12">
        <v>46413.596406344303</v>
      </c>
      <c r="AS9" s="12">
        <v>48607.987340806321</v>
      </c>
      <c r="AT9" s="12">
        <v>50540.05793596914</v>
      </c>
      <c r="AU9" s="12">
        <v>51042.497648612843</v>
      </c>
      <c r="AV9" s="12">
        <v>51343.836183462954</v>
      </c>
      <c r="AW9" s="12">
        <v>50924.70532692429</v>
      </c>
      <c r="AX9" s="12">
        <v>48180.434480191434</v>
      </c>
      <c r="AY9" s="12">
        <v>48851.362080446284</v>
      </c>
      <c r="AZ9" s="12">
        <v>46877.279548710168</v>
      </c>
    </row>
    <row r="10" spans="1:52">
      <c r="A10" s="12" t="s">
        <v>121</v>
      </c>
      <c r="B10" s="13">
        <v>2866586.5648777876</v>
      </c>
      <c r="C10" s="13">
        <v>15301.155980904832</v>
      </c>
      <c r="D10" s="13">
        <v>16840.374910723382</v>
      </c>
      <c r="E10" s="12">
        <v>18716.85788943162</v>
      </c>
      <c r="F10" s="12">
        <v>20063.670964182566</v>
      </c>
      <c r="G10" s="12">
        <v>21378.081514889687</v>
      </c>
      <c r="H10" s="12">
        <v>22694.878649487662</v>
      </c>
      <c r="I10" s="12">
        <v>24233.452779104133</v>
      </c>
      <c r="J10" s="12">
        <v>25681.646626569382</v>
      </c>
      <c r="K10" s="12">
        <v>27476.116046763971</v>
      </c>
      <c r="L10" s="12">
        <v>28929.630112983919</v>
      </c>
      <c r="M10" s="12">
        <v>29913.452129178073</v>
      </c>
      <c r="N10" s="12">
        <v>27871.093461754524</v>
      </c>
      <c r="O10" s="12">
        <v>28875.181599976648</v>
      </c>
      <c r="P10" s="12">
        <v>30505.413664581389</v>
      </c>
      <c r="Q10" s="12">
        <v>26318.970632581328</v>
      </c>
      <c r="R10" s="12">
        <v>24076.604570409632</v>
      </c>
      <c r="S10" s="12">
        <v>25042.277130557522</v>
      </c>
      <c r="T10" s="12">
        <v>26685.932334581074</v>
      </c>
      <c r="U10" s="12">
        <v>27194.979510854562</v>
      </c>
      <c r="V10" s="12">
        <v>26564.350522488348</v>
      </c>
      <c r="W10" s="12">
        <v>27064.488006573971</v>
      </c>
      <c r="X10" s="12">
        <v>27814.209764979678</v>
      </c>
      <c r="Y10" s="12">
        <v>29188.70408623464</v>
      </c>
      <c r="Z10" s="12">
        <v>30667.065750584017</v>
      </c>
      <c r="AA10" s="12">
        <v>34854.783552558292</v>
      </c>
      <c r="AB10" s="12">
        <v>37621.062949024978</v>
      </c>
      <c r="AC10" s="12">
        <v>35843.234848887667</v>
      </c>
      <c r="AD10" s="12">
        <v>37272.474951318851</v>
      </c>
      <c r="AE10" s="12">
        <v>40981.721422687428</v>
      </c>
      <c r="AF10" s="12">
        <v>42453.312293905816</v>
      </c>
      <c r="AG10" s="12">
        <v>42236.248198878457</v>
      </c>
      <c r="AH10" s="12">
        <v>42011.484413957136</v>
      </c>
      <c r="AI10" s="12">
        <v>42198.593812933927</v>
      </c>
      <c r="AJ10" s="12">
        <v>41762.010443446379</v>
      </c>
      <c r="AK10" s="12">
        <v>42022.214382619917</v>
      </c>
      <c r="AL10" s="12">
        <v>42367.635188236025</v>
      </c>
      <c r="AM10" s="12">
        <v>42693.443082894046</v>
      </c>
      <c r="AN10" s="12">
        <v>41877.21611920993</v>
      </c>
      <c r="AO10" s="12">
        <v>40042.08386697949</v>
      </c>
      <c r="AP10" s="12">
        <v>40542.687157274493</v>
      </c>
      <c r="AQ10" s="12">
        <v>44365.81464699794</v>
      </c>
      <c r="AR10" s="12">
        <v>46429.957175280622</v>
      </c>
      <c r="AS10" s="12">
        <v>48298.805572304991</v>
      </c>
      <c r="AT10" s="12">
        <v>50467.80306053417</v>
      </c>
      <c r="AU10" s="12">
        <v>51008.320856298982</v>
      </c>
      <c r="AV10" s="12">
        <v>51319.751062613082</v>
      </c>
      <c r="AW10" s="12">
        <v>50995.542385547073</v>
      </c>
      <c r="AX10" s="12">
        <v>48458.893892969878</v>
      </c>
      <c r="AY10" s="12">
        <v>48605.80322353162</v>
      </c>
      <c r="AZ10" s="12">
        <v>47271.304548603403</v>
      </c>
    </row>
    <row r="11" spans="1:52">
      <c r="A11" s="12" t="s">
        <v>122</v>
      </c>
      <c r="B11" s="13">
        <v>2866471.0749068824</v>
      </c>
      <c r="C11" s="13">
        <v>15324.844690493588</v>
      </c>
      <c r="D11" s="13">
        <v>16589.383034240851</v>
      </c>
      <c r="E11" s="12">
        <v>18641.869412595017</v>
      </c>
      <c r="F11" s="12">
        <v>19919.628947533227</v>
      </c>
      <c r="G11" s="12">
        <v>21297.635964158006</v>
      </c>
      <c r="H11" s="12">
        <v>22560.278274039949</v>
      </c>
      <c r="I11" s="12">
        <v>24110.49990741759</v>
      </c>
      <c r="J11" s="12">
        <v>25562.561171931775</v>
      </c>
      <c r="K11" s="12">
        <v>27300.520225876982</v>
      </c>
      <c r="L11" s="12">
        <v>28852.742636811228</v>
      </c>
      <c r="M11" s="12">
        <v>29824.914905508744</v>
      </c>
      <c r="N11" s="12">
        <v>28247.584517413565</v>
      </c>
      <c r="O11" s="12">
        <v>28413.549615482669</v>
      </c>
      <c r="P11" s="12">
        <v>30634.045720597533</v>
      </c>
      <c r="Q11" s="12">
        <v>26835.458912838913</v>
      </c>
      <c r="R11" s="12">
        <v>24013.816767398381</v>
      </c>
      <c r="S11" s="12">
        <v>24946.636661450597</v>
      </c>
      <c r="T11" s="12">
        <v>26513.087686257975</v>
      </c>
      <c r="U11" s="12">
        <v>27256.778727285589</v>
      </c>
      <c r="V11" s="12">
        <v>26609.566416235997</v>
      </c>
      <c r="W11" s="12">
        <v>26950.777897364656</v>
      </c>
      <c r="X11" s="12">
        <v>27792.976037313867</v>
      </c>
      <c r="Y11" s="12">
        <v>28994.896572482012</v>
      </c>
      <c r="Z11" s="12">
        <v>30601.145775626872</v>
      </c>
      <c r="AA11" s="12">
        <v>34258.100048143948</v>
      </c>
      <c r="AB11" s="12">
        <v>37694.807749131578</v>
      </c>
      <c r="AC11" s="12">
        <v>36052.563843748998</v>
      </c>
      <c r="AD11" s="12">
        <v>36879.935204278125</v>
      </c>
      <c r="AE11" s="12">
        <v>40741.727492080448</v>
      </c>
      <c r="AF11" s="12">
        <v>42424.536096599863</v>
      </c>
      <c r="AG11" s="12">
        <v>42290.278344817401</v>
      </c>
      <c r="AH11" s="12">
        <v>41999.029062475376</v>
      </c>
      <c r="AI11" s="12">
        <v>42177.353748912894</v>
      </c>
      <c r="AJ11" s="12">
        <v>41842.810865972519</v>
      </c>
      <c r="AK11" s="12">
        <v>41912.342030897737</v>
      </c>
      <c r="AL11" s="12">
        <v>42400.102870608927</v>
      </c>
      <c r="AM11" s="12">
        <v>42611.892809741148</v>
      </c>
      <c r="AN11" s="12">
        <v>42057.215306892365</v>
      </c>
      <c r="AO11" s="12">
        <v>40171.564236380524</v>
      </c>
      <c r="AP11" s="12">
        <v>40357.107231809277</v>
      </c>
      <c r="AQ11" s="12">
        <v>43926.068697111914</v>
      </c>
      <c r="AR11" s="12">
        <v>46469.530005352084</v>
      </c>
      <c r="AS11" s="12">
        <v>47970.78442279734</v>
      </c>
      <c r="AT11" s="12">
        <v>50392.556390521881</v>
      </c>
      <c r="AU11" s="12">
        <v>50972.19256303367</v>
      </c>
      <c r="AV11" s="12">
        <v>51286.377493235574</v>
      </c>
      <c r="AW11" s="12">
        <v>51053.549525218681</v>
      </c>
      <c r="AX11" s="12">
        <v>48773.556307189938</v>
      </c>
      <c r="AY11" s="12">
        <v>48309.228853337569</v>
      </c>
      <c r="AZ11" s="12">
        <v>47678.63312751105</v>
      </c>
    </row>
    <row r="12" spans="1:52">
      <c r="A12" s="12" t="s">
        <v>123</v>
      </c>
      <c r="B12" s="13">
        <v>2866355.9861450852</v>
      </c>
      <c r="C12" s="13">
        <v>15367.256480363518</v>
      </c>
      <c r="D12" s="13">
        <v>16327.183882243959</v>
      </c>
      <c r="E12" s="12">
        <v>18571.054647697529</v>
      </c>
      <c r="F12" s="12">
        <v>19771.808632818796</v>
      </c>
      <c r="G12" s="12">
        <v>21220.867670660882</v>
      </c>
      <c r="H12" s="12">
        <v>22424.93579092055</v>
      </c>
      <c r="I12" s="12">
        <v>23987.740145963406</v>
      </c>
      <c r="J12" s="12">
        <v>25446.131988639892</v>
      </c>
      <c r="K12" s="12">
        <v>27117.206709698352</v>
      </c>
      <c r="L12" s="12">
        <v>28772.057186283047</v>
      </c>
      <c r="M12" s="12">
        <v>29710.690440298691</v>
      </c>
      <c r="N12" s="12">
        <v>28676.673598122321</v>
      </c>
      <c r="O12" s="12">
        <v>27905.333019149064</v>
      </c>
      <c r="P12" s="12">
        <v>30740.286934209831</v>
      </c>
      <c r="Q12" s="12">
        <v>27398.017186207093</v>
      </c>
      <c r="R12" s="12">
        <v>23953.810180884699</v>
      </c>
      <c r="S12" s="12">
        <v>24853.566753994448</v>
      </c>
      <c r="T12" s="12">
        <v>26323.670950260737</v>
      </c>
      <c r="U12" s="12">
        <v>27321.894652308762</v>
      </c>
      <c r="V12" s="12">
        <v>26665.512501661393</v>
      </c>
      <c r="W12" s="12">
        <v>26832.480672885456</v>
      </c>
      <c r="X12" s="12">
        <v>27783.318607159599</v>
      </c>
      <c r="Y12" s="12">
        <v>28797.003003274905</v>
      </c>
      <c r="Z12" s="12">
        <v>30563.217271466019</v>
      </c>
      <c r="AA12" s="12">
        <v>33614.046734221716</v>
      </c>
      <c r="AB12" s="12">
        <v>37766.080487933323</v>
      </c>
      <c r="AC12" s="12">
        <v>36302.587170748076</v>
      </c>
      <c r="AD12" s="12">
        <v>36474.20895894555</v>
      </c>
      <c r="AE12" s="12">
        <v>40485.552783566396</v>
      </c>
      <c r="AF12" s="12">
        <v>42390.496610075308</v>
      </c>
      <c r="AG12" s="12">
        <v>42349.168234072218</v>
      </c>
      <c r="AH12" s="12">
        <v>41986.292409390357</v>
      </c>
      <c r="AI12" s="12">
        <v>42150.767788117308</v>
      </c>
      <c r="AJ12" s="12">
        <v>41935.867881035781</v>
      </c>
      <c r="AK12" s="12">
        <v>41793.053161495161</v>
      </c>
      <c r="AL12" s="12">
        <v>42437.598173579572</v>
      </c>
      <c r="AM12" s="12">
        <v>42512.274854763171</v>
      </c>
      <c r="AN12" s="12">
        <v>42245.953324816626</v>
      </c>
      <c r="AO12" s="12">
        <v>40326.131087946153</v>
      </c>
      <c r="AP12" s="12">
        <v>40183.978274482077</v>
      </c>
      <c r="AQ12" s="12">
        <v>43456.411002421359</v>
      </c>
      <c r="AR12" s="12">
        <v>46532.303105750674</v>
      </c>
      <c r="AS12" s="12">
        <v>47623.932897729319</v>
      </c>
      <c r="AT12" s="12">
        <v>50314.318780643844</v>
      </c>
      <c r="AU12" s="12">
        <v>50934.11387691358</v>
      </c>
      <c r="AV12" s="12">
        <v>51243.719703914001</v>
      </c>
      <c r="AW12" s="12">
        <v>51098.733979509969</v>
      </c>
      <c r="AX12" s="12">
        <v>49124.396783399476</v>
      </c>
      <c r="AY12" s="12">
        <v>47961.672738399488</v>
      </c>
      <c r="AZ12" s="12">
        <v>48099.260578024194</v>
      </c>
    </row>
    <row r="13" spans="1:52">
      <c r="A13" s="12" t="s">
        <v>124</v>
      </c>
      <c r="B13" s="13">
        <v>2866241.2979849917</v>
      </c>
      <c r="C13" s="13">
        <v>15428.380329082318</v>
      </c>
      <c r="D13" s="13">
        <v>16053.784515523947</v>
      </c>
      <c r="E13" s="12">
        <v>18504.413755837755</v>
      </c>
      <c r="F13" s="12">
        <v>19620.209923114002</v>
      </c>
      <c r="G13" s="12">
        <v>21147.776860894905</v>
      </c>
      <c r="H13" s="12">
        <v>22288.85091496403</v>
      </c>
      <c r="I13" s="12">
        <v>23865.173725732009</v>
      </c>
      <c r="J13" s="12">
        <v>25332.358710331431</v>
      </c>
      <c r="K13" s="12">
        <v>26926.175878063732</v>
      </c>
      <c r="L13" s="12">
        <v>28687.573785116409</v>
      </c>
      <c r="M13" s="12">
        <v>29570.778810401298</v>
      </c>
      <c r="N13" s="12">
        <v>29158.358153488294</v>
      </c>
      <c r="O13" s="12">
        <v>27350.533406247661</v>
      </c>
      <c r="P13" s="12">
        <v>30824.139695810933</v>
      </c>
      <c r="Q13" s="12">
        <v>28006.641987684587</v>
      </c>
      <c r="R13" s="12">
        <v>23896.585067402884</v>
      </c>
      <c r="S13" s="12">
        <v>24763.066917450637</v>
      </c>
      <c r="T13" s="12">
        <v>26117.682912891287</v>
      </c>
      <c r="U13" s="12">
        <v>27390.32717998475</v>
      </c>
      <c r="V13" s="12">
        <v>26732.188031142541</v>
      </c>
      <c r="W13" s="12">
        <v>26709.596605861316</v>
      </c>
      <c r="X13" s="12">
        <v>27785.236027309897</v>
      </c>
      <c r="Y13" s="12">
        <v>28595.023930149233</v>
      </c>
      <c r="Z13" s="12">
        <v>30553.272895551851</v>
      </c>
      <c r="AA13" s="12">
        <v>32922.631428624925</v>
      </c>
      <c r="AB13" s="12">
        <v>37834.882084540593</v>
      </c>
      <c r="AC13" s="12">
        <v>36593.301487545556</v>
      </c>
      <c r="AD13" s="12">
        <v>36055.296873520318</v>
      </c>
      <c r="AE13" s="12">
        <v>40213.198670788894</v>
      </c>
      <c r="AF13" s="12">
        <v>42351.194196457</v>
      </c>
      <c r="AG13" s="12">
        <v>42412.917514945919</v>
      </c>
      <c r="AH13" s="12">
        <v>41973.274457775078</v>
      </c>
      <c r="AI13" s="12">
        <v>42118.836447464506</v>
      </c>
      <c r="AJ13" s="12">
        <v>42041.180192176522</v>
      </c>
      <c r="AK13" s="12">
        <v>41664.349428506175</v>
      </c>
      <c r="AL13" s="12">
        <v>42480.120164730251</v>
      </c>
      <c r="AM13" s="12">
        <v>42394.592622801756</v>
      </c>
      <c r="AN13" s="12">
        <v>42443.428677530937</v>
      </c>
      <c r="AO13" s="12">
        <v>40505.779042792201</v>
      </c>
      <c r="AP13" s="12">
        <v>40023.296632270765</v>
      </c>
      <c r="AQ13" s="12">
        <v>42956.849554275868</v>
      </c>
      <c r="AR13" s="12">
        <v>46618.264689649448</v>
      </c>
      <c r="AS13" s="12">
        <v>47258.259999716778</v>
      </c>
      <c r="AT13" s="12">
        <v>50233.091085515924</v>
      </c>
      <c r="AU13" s="12">
        <v>50894.085905616383</v>
      </c>
      <c r="AV13" s="12">
        <v>51191.781921948852</v>
      </c>
      <c r="AW13" s="12">
        <v>51131.10297929839</v>
      </c>
      <c r="AX13" s="12">
        <v>49511.390393826179</v>
      </c>
      <c r="AY13" s="12">
        <v>47563.168632264787</v>
      </c>
      <c r="AZ13" s="12">
        <v>48533.182191861233</v>
      </c>
    </row>
    <row r="14" spans="1:52" s="16" customFormat="1">
      <c r="A14" s="15" t="s">
        <v>125</v>
      </c>
      <c r="B14" s="15">
        <v>2866127.0098159835</v>
      </c>
      <c r="C14" s="15">
        <v>15508.205215926566</v>
      </c>
      <c r="D14" s="15">
        <v>15769.191992724513</v>
      </c>
      <c r="E14" s="15">
        <v>18441.946898107894</v>
      </c>
      <c r="F14" s="15">
        <v>19464.832721499406</v>
      </c>
      <c r="G14" s="15">
        <v>21078.3637613518</v>
      </c>
      <c r="H14" s="15">
        <v>22152.023361014839</v>
      </c>
      <c r="I14" s="15">
        <v>23742.800877707421</v>
      </c>
      <c r="J14" s="15">
        <v>25221.24097065748</v>
      </c>
      <c r="K14" s="15">
        <v>26727.428110799465</v>
      </c>
      <c r="L14" s="15">
        <v>28599.292457029795</v>
      </c>
      <c r="M14" s="15">
        <v>29405.180092667924</v>
      </c>
      <c r="N14" s="15">
        <v>29692.635633223923</v>
      </c>
      <c r="O14" s="15">
        <v>26749.152371998567</v>
      </c>
      <c r="P14" s="15">
        <v>30885.606395663784</v>
      </c>
      <c r="Q14" s="15">
        <v>28661.329852443909</v>
      </c>
      <c r="R14" s="15">
        <v>23842.141683474234</v>
      </c>
      <c r="S14" s="15">
        <v>24675.136661106619</v>
      </c>
      <c r="T14" s="15">
        <v>25895.124360425354</v>
      </c>
      <c r="U14" s="15">
        <v>27462.076204369871</v>
      </c>
      <c r="V14" s="15">
        <v>26809.592257095159</v>
      </c>
      <c r="W14" s="15">
        <v>26582.125969006458</v>
      </c>
      <c r="X14" s="15">
        <v>27798.726850674178</v>
      </c>
      <c r="Y14" s="15">
        <v>28388.959904593718</v>
      </c>
      <c r="Z14" s="15">
        <v>30571.305306531736</v>
      </c>
      <c r="AA14" s="15">
        <v>32183.861948261099</v>
      </c>
      <c r="AB14" s="15">
        <v>37901.213457918559</v>
      </c>
      <c r="AC14" s="15">
        <v>36924.703452021196</v>
      </c>
      <c r="AD14" s="15">
        <v>35623.199606185735</v>
      </c>
      <c r="AE14" s="15">
        <v>39924.666527313821</v>
      </c>
      <c r="AF14" s="15">
        <v>42306.629217853057</v>
      </c>
      <c r="AG14" s="15">
        <v>42481.525835758512</v>
      </c>
      <c r="AH14" s="15">
        <v>41959.975210704637</v>
      </c>
      <c r="AI14" s="15">
        <v>42081.560243838132</v>
      </c>
      <c r="AJ14" s="15">
        <v>42158.746503026807</v>
      </c>
      <c r="AK14" s="15">
        <v>41526.232485816923</v>
      </c>
      <c r="AL14" s="15">
        <v>42527.667911761753</v>
      </c>
      <c r="AM14" s="15">
        <v>42258.849518270166</v>
      </c>
      <c r="AN14" s="15">
        <v>42649.639869702682</v>
      </c>
      <c r="AO14" s="15">
        <v>40710.502722834928</v>
      </c>
      <c r="AP14" s="15">
        <v>39875.058652829874</v>
      </c>
      <c r="AQ14" s="15">
        <v>42427.392342597755</v>
      </c>
      <c r="AR14" s="15">
        <v>46727.402974201505</v>
      </c>
      <c r="AS14" s="15">
        <v>46873.774728546123</v>
      </c>
      <c r="AT14" s="15">
        <v>50148.874159658313</v>
      </c>
      <c r="AU14" s="15">
        <v>50852.10975640094</v>
      </c>
      <c r="AV14" s="15">
        <v>51130.568373357732</v>
      </c>
      <c r="AW14" s="15">
        <v>51150.66375276896</v>
      </c>
      <c r="AX14" s="15">
        <v>49934.512222372941</v>
      </c>
      <c r="AY14" s="15">
        <v>47113.750273498481</v>
      </c>
      <c r="AZ14" s="15">
        <v>48980.393259869852</v>
      </c>
    </row>
    <row r="15" spans="1:52">
      <c r="A15" s="12" t="s">
        <v>126</v>
      </c>
      <c r="B15" s="13">
        <v>2866013.3461447023</v>
      </c>
      <c r="C15" s="13">
        <v>15507.670959109133</v>
      </c>
      <c r="D15" s="13">
        <v>15642.750406528619</v>
      </c>
      <c r="E15" s="12">
        <v>18280.890885763212</v>
      </c>
      <c r="F15" s="12">
        <v>19356.474282220475</v>
      </c>
      <c r="G15" s="12">
        <v>20964.554996115206</v>
      </c>
      <c r="H15" s="12">
        <v>22042.179818138582</v>
      </c>
      <c r="I15" s="12">
        <v>23614.138983314999</v>
      </c>
      <c r="J15" s="12">
        <v>25096.765596110687</v>
      </c>
      <c r="K15" s="12">
        <v>26587.091371927563</v>
      </c>
      <c r="L15" s="12">
        <v>28485.463234377836</v>
      </c>
      <c r="M15" s="12">
        <v>29358.683639113795</v>
      </c>
      <c r="N15" s="12">
        <v>29809.560781161003</v>
      </c>
      <c r="O15" s="12">
        <v>26704.740533438708</v>
      </c>
      <c r="P15" s="12">
        <v>30796.689405492194</v>
      </c>
      <c r="Q15" s="12">
        <v>28969.08024339228</v>
      </c>
      <c r="R15" s="12">
        <v>23989.893378868597</v>
      </c>
      <c r="S15" s="12">
        <v>24590.123923955849</v>
      </c>
      <c r="T15" s="12">
        <v>25778.92238827483</v>
      </c>
      <c r="U15" s="12">
        <v>27421.831739699915</v>
      </c>
      <c r="V15" s="12">
        <v>26844.838119166121</v>
      </c>
      <c r="W15" s="12">
        <v>26541.484678277968</v>
      </c>
      <c r="X15" s="12">
        <v>27721.749955874042</v>
      </c>
      <c r="Y15" s="12">
        <v>28275.110073897507</v>
      </c>
      <c r="Z15" s="12">
        <v>30410.310665280358</v>
      </c>
      <c r="AA15" s="12">
        <v>31893.871752966592</v>
      </c>
      <c r="AB15" s="12">
        <v>37683.83657622381</v>
      </c>
      <c r="AC15" s="12">
        <v>37018.219633302426</v>
      </c>
      <c r="AD15" s="12">
        <v>35506.899642715209</v>
      </c>
      <c r="AE15" s="12">
        <v>39637.739034219223</v>
      </c>
      <c r="AF15" s="12">
        <v>42196.165818650974</v>
      </c>
      <c r="AG15" s="12">
        <v>42494.864282002884</v>
      </c>
      <c r="AH15" s="12">
        <v>41975.111018023075</v>
      </c>
      <c r="AI15" s="12">
        <v>42071.360253379229</v>
      </c>
      <c r="AJ15" s="12">
        <v>42180.282349551373</v>
      </c>
      <c r="AK15" s="12">
        <v>41508.965098545137</v>
      </c>
      <c r="AL15" s="12">
        <v>42493.223844090506</v>
      </c>
      <c r="AM15" s="12">
        <v>42251.06987928944</v>
      </c>
      <c r="AN15" s="12">
        <v>42712.657471443483</v>
      </c>
      <c r="AO15" s="12">
        <v>40820.416058303919</v>
      </c>
      <c r="AP15" s="12">
        <v>39803.730606470031</v>
      </c>
      <c r="AQ15" s="12">
        <v>42142.412387755714</v>
      </c>
      <c r="AR15" s="12">
        <v>46527.514724608249</v>
      </c>
      <c r="AS15" s="12">
        <v>46727.510296645218</v>
      </c>
      <c r="AT15" s="12">
        <v>49972.102377171301</v>
      </c>
      <c r="AU15" s="12">
        <v>50800.935343702506</v>
      </c>
      <c r="AV15" s="12">
        <v>51110.122359207526</v>
      </c>
      <c r="AW15" s="12">
        <v>51191.626900035546</v>
      </c>
      <c r="AX15" s="12">
        <v>50094.882435156498</v>
      </c>
      <c r="AY15" s="12">
        <v>47137.958523767382</v>
      </c>
      <c r="AZ15" s="12">
        <v>49092.330102702537</v>
      </c>
    </row>
    <row r="16" spans="1:52">
      <c r="A16" s="12" t="s">
        <v>127</v>
      </c>
      <c r="B16" s="13">
        <v>2865900.306228938</v>
      </c>
      <c r="C16" s="13">
        <v>15507.132800385838</v>
      </c>
      <c r="D16" s="13">
        <v>15535.097666656797</v>
      </c>
      <c r="E16" s="12">
        <v>18108.572185913166</v>
      </c>
      <c r="F16" s="12">
        <v>19252.287700000437</v>
      </c>
      <c r="G16" s="12">
        <v>20846.96903992891</v>
      </c>
      <c r="H16" s="12">
        <v>21936.011266521265</v>
      </c>
      <c r="I16" s="12">
        <v>23484.73739751527</v>
      </c>
      <c r="J16" s="12">
        <v>24972.481377548218</v>
      </c>
      <c r="K16" s="12">
        <v>26449.413691403603</v>
      </c>
      <c r="L16" s="12">
        <v>28363.914262044927</v>
      </c>
      <c r="M16" s="12">
        <v>29308.389404786521</v>
      </c>
      <c r="N16" s="12">
        <v>29900.802452116142</v>
      </c>
      <c r="O16" s="12">
        <v>26712.939715777022</v>
      </c>
      <c r="P16" s="12">
        <v>30661.184151789817</v>
      </c>
      <c r="Q16" s="12">
        <v>29254.427512427115</v>
      </c>
      <c r="R16" s="12">
        <v>24183.734598867504</v>
      </c>
      <c r="S16" s="12">
        <v>24507.889771436592</v>
      </c>
      <c r="T16" s="12">
        <v>25665.294509225409</v>
      </c>
      <c r="U16" s="12">
        <v>27365.015209003486</v>
      </c>
      <c r="V16" s="12">
        <v>26883.400176882606</v>
      </c>
      <c r="W16" s="12">
        <v>26511.576768175895</v>
      </c>
      <c r="X16" s="12">
        <v>27640.185424856831</v>
      </c>
      <c r="Y16" s="12">
        <v>28172.843274066588</v>
      </c>
      <c r="Z16" s="12">
        <v>30245.228094275459</v>
      </c>
      <c r="AA16" s="12">
        <v>31631.916585963845</v>
      </c>
      <c r="AB16" s="12">
        <v>37419.054783730891</v>
      </c>
      <c r="AC16" s="12">
        <v>37109.257093863736</v>
      </c>
      <c r="AD16" s="12">
        <v>35431.30822434013</v>
      </c>
      <c r="AE16" s="12">
        <v>39337.624176943893</v>
      </c>
      <c r="AF16" s="12">
        <v>42069.515361322621</v>
      </c>
      <c r="AG16" s="12">
        <v>42502.938104576242</v>
      </c>
      <c r="AH16" s="12">
        <v>41995.107167253111</v>
      </c>
      <c r="AI16" s="12">
        <v>42060.879069171671</v>
      </c>
      <c r="AJ16" s="12">
        <v>42196.470377076701</v>
      </c>
      <c r="AK16" s="12">
        <v>41503.955286332362</v>
      </c>
      <c r="AL16" s="12">
        <v>42449.357508790483</v>
      </c>
      <c r="AM16" s="12">
        <v>42248.321700489112</v>
      </c>
      <c r="AN16" s="12">
        <v>42757.600115322384</v>
      </c>
      <c r="AO16" s="12">
        <v>40939.070780191563</v>
      </c>
      <c r="AP16" s="12">
        <v>39757.50980475243</v>
      </c>
      <c r="AQ16" s="12">
        <v>41869.897754083599</v>
      </c>
      <c r="AR16" s="12">
        <v>46297.702111403334</v>
      </c>
      <c r="AS16" s="12">
        <v>46604.504005666728</v>
      </c>
      <c r="AT16" s="12">
        <v>49776.464107028361</v>
      </c>
      <c r="AU16" s="12">
        <v>50746.76959579793</v>
      </c>
      <c r="AV16" s="12">
        <v>51087.7207752865</v>
      </c>
      <c r="AW16" s="12">
        <v>51223.290612863537</v>
      </c>
      <c r="AX16" s="12">
        <v>50242.408814009381</v>
      </c>
      <c r="AY16" s="12">
        <v>47198.442316888584</v>
      </c>
      <c r="AZ16" s="12">
        <v>49153.185061703167</v>
      </c>
    </row>
    <row r="17" spans="1:101">
      <c r="A17" s="12" t="s">
        <v>128</v>
      </c>
      <c r="B17" s="13">
        <v>2865787.8893301426</v>
      </c>
      <c r="C17" s="13">
        <v>15506.590634532142</v>
      </c>
      <c r="D17" s="13">
        <v>15446.22602796978</v>
      </c>
      <c r="E17" s="12">
        <v>17924.99772492404</v>
      </c>
      <c r="F17" s="12">
        <v>19152.273089988721</v>
      </c>
      <c r="G17" s="12">
        <v>20725.605741964839</v>
      </c>
      <c r="H17" s="12">
        <v>21833.517882823806</v>
      </c>
      <c r="I17" s="12">
        <v>23354.595827156882</v>
      </c>
      <c r="J17" s="12">
        <v>24848.388543828467</v>
      </c>
      <c r="K17" s="12">
        <v>26314.394733186447</v>
      </c>
      <c r="L17" s="12">
        <v>28234.646032830446</v>
      </c>
      <c r="M17" s="12">
        <v>29254.297347033327</v>
      </c>
      <c r="N17" s="12">
        <v>29966.361313976173</v>
      </c>
      <c r="O17" s="12">
        <v>26773.748413851841</v>
      </c>
      <c r="P17" s="12">
        <v>30479.093224616718</v>
      </c>
      <c r="Q17" s="12">
        <v>29517.374081181337</v>
      </c>
      <c r="R17" s="12">
        <v>24423.662924908109</v>
      </c>
      <c r="S17" s="12">
        <v>24428.43440978969</v>
      </c>
      <c r="T17" s="12">
        <v>25554.240258700218</v>
      </c>
      <c r="U17" s="12">
        <v>27291.627983756818</v>
      </c>
      <c r="V17" s="12">
        <v>26925.278410414372</v>
      </c>
      <c r="W17" s="12">
        <v>26492.401469200326</v>
      </c>
      <c r="X17" s="12">
        <v>27554.033600620729</v>
      </c>
      <c r="Y17" s="12">
        <v>28082.158109147425</v>
      </c>
      <c r="Z17" s="12">
        <v>30076.058318188556</v>
      </c>
      <c r="AA17" s="12">
        <v>31397.990408004818</v>
      </c>
      <c r="AB17" s="12">
        <v>37106.877386900931</v>
      </c>
      <c r="AC17" s="12">
        <v>37197.81665687378</v>
      </c>
      <c r="AD17" s="12">
        <v>35396.421689592047</v>
      </c>
      <c r="AE17" s="12">
        <v>39024.322590898657</v>
      </c>
      <c r="AF17" s="12">
        <v>41926.679139579377</v>
      </c>
      <c r="AG17" s="12">
        <v>42505.747688701609</v>
      </c>
      <c r="AH17" s="12">
        <v>42019.96320540888</v>
      </c>
      <c r="AI17" s="12">
        <v>42050.116689674433</v>
      </c>
      <c r="AJ17" s="12">
        <v>42207.311133061899</v>
      </c>
      <c r="AK17" s="12">
        <v>41511.201189525818</v>
      </c>
      <c r="AL17" s="12">
        <v>42396.070291290707</v>
      </c>
      <c r="AM17" s="12">
        <v>42250.604000128224</v>
      </c>
      <c r="AN17" s="12">
        <v>42784.47203566938</v>
      </c>
      <c r="AO17" s="12">
        <v>41066.465798236561</v>
      </c>
      <c r="AP17" s="12">
        <v>39736.390438653143</v>
      </c>
      <c r="AQ17" s="12">
        <v>41609.844455758794</v>
      </c>
      <c r="AR17" s="12">
        <v>46037.974927069357</v>
      </c>
      <c r="AS17" s="12">
        <v>46504.745420766762</v>
      </c>
      <c r="AT17" s="12">
        <v>49561.970068882976</v>
      </c>
      <c r="AU17" s="12">
        <v>50689.6132587885</v>
      </c>
      <c r="AV17" s="12">
        <v>51063.364707020424</v>
      </c>
      <c r="AW17" s="12">
        <v>51245.659351045215</v>
      </c>
      <c r="AX17" s="12">
        <v>50377.099729296475</v>
      </c>
      <c r="AY17" s="12">
        <v>47295.178701650417</v>
      </c>
      <c r="AZ17" s="12">
        <v>49162.99756312574</v>
      </c>
    </row>
    <row r="18" spans="1:101">
      <c r="A18" s="12" t="s">
        <v>129</v>
      </c>
      <c r="B18" s="13">
        <v>2865676.0947134295</v>
      </c>
      <c r="C18" s="13">
        <v>15506.044363243504</v>
      </c>
      <c r="D18" s="13">
        <v>15376.127744065585</v>
      </c>
      <c r="E18" s="12">
        <v>17730.174427105478</v>
      </c>
      <c r="F18" s="12">
        <v>19056.430567327294</v>
      </c>
      <c r="G18" s="12">
        <v>20600.46495139939</v>
      </c>
      <c r="H18" s="12">
        <v>21734.699843699902</v>
      </c>
      <c r="I18" s="12">
        <v>23223.713979095381</v>
      </c>
      <c r="J18" s="12">
        <v>24724.487323800822</v>
      </c>
      <c r="K18" s="12">
        <v>26182.034161244042</v>
      </c>
      <c r="L18" s="12">
        <v>28097.659039516922</v>
      </c>
      <c r="M18" s="12">
        <v>29196.407423203309</v>
      </c>
      <c r="N18" s="12">
        <v>30006.238034610553</v>
      </c>
      <c r="O18" s="12">
        <v>26887.165122552477</v>
      </c>
      <c r="P18" s="12">
        <v>30250.419213922796</v>
      </c>
      <c r="Q18" s="12">
        <v>29757.922371154102</v>
      </c>
      <c r="R18" s="12">
        <v>24709.675938519325</v>
      </c>
      <c r="S18" s="12">
        <v>24351.758045239407</v>
      </c>
      <c r="T18" s="12">
        <v>25445.759172142996</v>
      </c>
      <c r="U18" s="12">
        <v>27201.671435355027</v>
      </c>
      <c r="V18" s="12">
        <v>26970.4727999223</v>
      </c>
      <c r="W18" s="12">
        <v>26483.958011891085</v>
      </c>
      <c r="X18" s="12">
        <v>27463.294826146353</v>
      </c>
      <c r="Y18" s="12">
        <v>28003.053183294749</v>
      </c>
      <c r="Z18" s="12">
        <v>29902.802061607592</v>
      </c>
      <c r="AA18" s="12">
        <v>31192.087180658033</v>
      </c>
      <c r="AB18" s="12">
        <v>36747.313690934636</v>
      </c>
      <c r="AC18" s="12">
        <v>37283.899145393902</v>
      </c>
      <c r="AD18" s="12">
        <v>35402.236377257039</v>
      </c>
      <c r="AE18" s="12">
        <v>38697.834911480248</v>
      </c>
      <c r="AF18" s="12">
        <v>41767.658447063499</v>
      </c>
      <c r="AG18" s="12">
        <v>42503.29341958314</v>
      </c>
      <c r="AH18" s="12">
        <v>42049.678679533667</v>
      </c>
      <c r="AI18" s="12">
        <v>42039.073113348735</v>
      </c>
      <c r="AJ18" s="12">
        <v>42212.805164928315</v>
      </c>
      <c r="AK18" s="12">
        <v>41530.700948670616</v>
      </c>
      <c r="AL18" s="12">
        <v>42333.363576874079</v>
      </c>
      <c r="AM18" s="12">
        <v>42257.91579659655</v>
      </c>
      <c r="AN18" s="12">
        <v>42793.277466138723</v>
      </c>
      <c r="AO18" s="12">
        <v>41202.600022201754</v>
      </c>
      <c r="AP18" s="12">
        <v>39740.366700075203</v>
      </c>
      <c r="AQ18" s="12">
        <v>41362.248507768476</v>
      </c>
      <c r="AR18" s="12">
        <v>45748.342961878909</v>
      </c>
      <c r="AS18" s="12">
        <v>46428.224110242198</v>
      </c>
      <c r="AT18" s="12">
        <v>49328.630978401598</v>
      </c>
      <c r="AU18" s="12">
        <v>50629.467078728369</v>
      </c>
      <c r="AV18" s="12">
        <v>51037.055239432819</v>
      </c>
      <c r="AW18" s="12">
        <v>51258.737572944279</v>
      </c>
      <c r="AX18" s="12">
        <v>50498.963547746396</v>
      </c>
      <c r="AY18" s="12">
        <v>47428.144736724949</v>
      </c>
      <c r="AZ18" s="12">
        <v>49121.807012680954</v>
      </c>
    </row>
    <row r="19" spans="1:101">
      <c r="A19" s="12" t="s">
        <v>130</v>
      </c>
      <c r="B19" s="13">
        <v>2865564.9216475715</v>
      </c>
      <c r="C19" s="13">
        <v>15505.493895132366</v>
      </c>
      <c r="D19" s="13">
        <v>15324.795067279831</v>
      </c>
      <c r="E19" s="12">
        <v>17524.109214711014</v>
      </c>
      <c r="F19" s="12">
        <v>18964.760247150618</v>
      </c>
      <c r="G19" s="12">
        <v>20471.546517413441</v>
      </c>
      <c r="H19" s="12">
        <v>21639.557325796006</v>
      </c>
      <c r="I19" s="12">
        <v>23092.091560193123</v>
      </c>
      <c r="J19" s="12">
        <v>24600.77794630569</v>
      </c>
      <c r="K19" s="12">
        <v>26052.33163955342</v>
      </c>
      <c r="L19" s="12">
        <v>27952.95377487001</v>
      </c>
      <c r="M19" s="12">
        <v>29134.719590647423</v>
      </c>
      <c r="N19" s="12">
        <v>30020.433281871381</v>
      </c>
      <c r="O19" s="12">
        <v>27053.188336819199</v>
      </c>
      <c r="P19" s="12">
        <v>29975.164709547789</v>
      </c>
      <c r="Q19" s="12">
        <v>29976.074803710784</v>
      </c>
      <c r="R19" s="12">
        <v>25041.771221321811</v>
      </c>
      <c r="S19" s="12">
        <v>24277.860883993388</v>
      </c>
      <c r="T19" s="12">
        <v>25339.850785018036</v>
      </c>
      <c r="U19" s="12">
        <v>27095.14693511208</v>
      </c>
      <c r="V19" s="12">
        <v>27018.983325558405</v>
      </c>
      <c r="W19" s="12">
        <v>26486.245626827724</v>
      </c>
      <c r="X19" s="12">
        <v>27367.969444396786</v>
      </c>
      <c r="Y19" s="12">
        <v>27935.527100771596</v>
      </c>
      <c r="Z19" s="12">
        <v>29725.46004903689</v>
      </c>
      <c r="AA19" s="12">
        <v>31014.200866308507</v>
      </c>
      <c r="AB19" s="12">
        <v>36340.372999772437</v>
      </c>
      <c r="AC19" s="12">
        <v>37367.505382378164</v>
      </c>
      <c r="AD19" s="12">
        <v>35448.748626375593</v>
      </c>
      <c r="AE19" s="12">
        <v>38358.161774071254</v>
      </c>
      <c r="AF19" s="12">
        <v>41592.454577348057</v>
      </c>
      <c r="AG19" s="12">
        <v>42495.575682406059</v>
      </c>
      <c r="AH19" s="12">
        <v>42084.253136699932</v>
      </c>
      <c r="AI19" s="12">
        <v>42027.748338658035</v>
      </c>
      <c r="AJ19" s="12">
        <v>42212.95302005946</v>
      </c>
      <c r="AK19" s="12">
        <v>41562.452704509698</v>
      </c>
      <c r="AL19" s="12">
        <v>42261.238750677447</v>
      </c>
      <c r="AM19" s="12">
        <v>42270.256108414549</v>
      </c>
      <c r="AN19" s="12">
        <v>42784.020639708942</v>
      </c>
      <c r="AO19" s="12">
        <v>41347.472361874105</v>
      </c>
      <c r="AP19" s="12">
        <v>39769.43278184846</v>
      </c>
      <c r="AQ19" s="12">
        <v>41127.105925909433</v>
      </c>
      <c r="AR19" s="12">
        <v>45428.816003895008</v>
      </c>
      <c r="AS19" s="12">
        <v>46374.929645529824</v>
      </c>
      <c r="AT19" s="12">
        <v>49076.457547264908</v>
      </c>
      <c r="AU19" s="12">
        <v>50566.331801624547</v>
      </c>
      <c r="AV19" s="12">
        <v>51008.793457145082</v>
      </c>
      <c r="AW19" s="12">
        <v>51262.52973549629</v>
      </c>
      <c r="AX19" s="12">
        <v>50608.008632452875</v>
      </c>
      <c r="AY19" s="12">
        <v>47597.317490664413</v>
      </c>
      <c r="AZ19" s="12">
        <v>49029.652795545313</v>
      </c>
    </row>
    <row r="20" spans="1:101" s="14" customFormat="1">
      <c r="A20" s="13" t="s">
        <v>131</v>
      </c>
      <c r="B20" s="13">
        <v>2865454.3694049981</v>
      </c>
      <c r="C20" s="13">
        <v>15504.939145725093</v>
      </c>
      <c r="D20" s="13">
        <v>15292.220248686057</v>
      </c>
      <c r="E20" s="13">
        <v>17306.809007938595</v>
      </c>
      <c r="F20" s="13">
        <v>18877.262244585658</v>
      </c>
      <c r="G20" s="13">
        <v>20338.850289192338</v>
      </c>
      <c r="H20" s="13">
        <v>21548.090505751337</v>
      </c>
      <c r="I20" s="13">
        <v>22959.728277319336</v>
      </c>
      <c r="J20" s="13">
        <v>24477.260640174445</v>
      </c>
      <c r="K20" s="13">
        <v>25925.286832100701</v>
      </c>
      <c r="L20" s="13">
        <v>27800.530731638519</v>
      </c>
      <c r="M20" s="13">
        <v>29069.233806718476</v>
      </c>
      <c r="N20" s="13">
        <v>30008.947723593352</v>
      </c>
      <c r="O20" s="13">
        <v>27271.816551643227</v>
      </c>
      <c r="P20" s="13">
        <v>29653.332301221268</v>
      </c>
      <c r="Q20" s="13">
        <v>30171.833800082968</v>
      </c>
      <c r="R20" s="13">
        <v>25419.94635502798</v>
      </c>
      <c r="S20" s="13">
        <v>24206.743132242686</v>
      </c>
      <c r="T20" s="13">
        <v>25236.514632810246</v>
      </c>
      <c r="U20" s="13">
        <v>26972.055854260812</v>
      </c>
      <c r="V20" s="13">
        <v>27070.809967465808</v>
      </c>
      <c r="W20" s="13">
        <v>26499.263544629532</v>
      </c>
      <c r="X20" s="13">
        <v>27268.057798317521</v>
      </c>
      <c r="Y20" s="13">
        <v>27879.578465949293</v>
      </c>
      <c r="Z20" s="13">
        <v>29544.033004897195</v>
      </c>
      <c r="AA20" s="13">
        <v>30864.325428157681</v>
      </c>
      <c r="AB20" s="13">
        <v>35886.064616094678</v>
      </c>
      <c r="AC20" s="13">
        <v>37448.636190673336</v>
      </c>
      <c r="AD20" s="13">
        <v>35535.954776242688</v>
      </c>
      <c r="AE20" s="13">
        <v>38005.303814040133</v>
      </c>
      <c r="AF20" s="13">
        <v>41401.068823936999</v>
      </c>
      <c r="AG20" s="13">
        <v>42482.594862336759</v>
      </c>
      <c r="AH20" s="13">
        <v>42123.68612400924</v>
      </c>
      <c r="AI20" s="13">
        <v>42016.142364067993</v>
      </c>
      <c r="AJ20" s="13">
        <v>42207.755245801061</v>
      </c>
      <c r="AK20" s="13">
        <v>41606.454597983808</v>
      </c>
      <c r="AL20" s="13">
        <v>42179.697197691545</v>
      </c>
      <c r="AM20" s="13">
        <v>42287.623954233393</v>
      </c>
      <c r="AN20" s="13">
        <v>42756.705788682986</v>
      </c>
      <c r="AO20" s="13">
        <v>41501.08172706476</v>
      </c>
      <c r="AP20" s="13">
        <v>39823.582877729423</v>
      </c>
      <c r="AQ20" s="13">
        <v>40904.412726787923</v>
      </c>
      <c r="AR20" s="13">
        <v>45079.403838971491</v>
      </c>
      <c r="AS20" s="13">
        <v>46344.851601205541</v>
      </c>
      <c r="AT20" s="13">
        <v>48805.460483169038</v>
      </c>
      <c r="AU20" s="13">
        <v>50500.208173436891</v>
      </c>
      <c r="AV20" s="13">
        <v>50978.580444376588</v>
      </c>
      <c r="AW20" s="13">
        <v>51257.040294209037</v>
      </c>
      <c r="AX20" s="13">
        <v>50704.243342875998</v>
      </c>
      <c r="AY20" s="13">
        <v>47802.674041897524</v>
      </c>
      <c r="AZ20" s="13">
        <v>48886.574276370025</v>
      </c>
    </row>
    <row r="21" spans="1:101">
      <c r="A21" s="12" t="s">
        <v>132</v>
      </c>
      <c r="B21" s="13">
        <v>2865344.4372617933</v>
      </c>
      <c r="C21" s="13">
        <v>15504.380037458959</v>
      </c>
      <c r="D21" s="13">
        <v>15278.395538096016</v>
      </c>
      <c r="E21" s="12">
        <v>17078.280724931115</v>
      </c>
      <c r="F21" s="12">
        <v>18793.936674751898</v>
      </c>
      <c r="G21" s="12">
        <v>20202.376115925901</v>
      </c>
      <c r="H21" s="12">
        <v>21460.299560197873</v>
      </c>
      <c r="I21" s="12">
        <v>22826.623837350086</v>
      </c>
      <c r="J21" s="12">
        <v>24353.935634229492</v>
      </c>
      <c r="K21" s="12">
        <v>25800.899402881056</v>
      </c>
      <c r="L21" s="12">
        <v>27640.390402554363</v>
      </c>
      <c r="M21" s="12">
        <v>28999.950028771149</v>
      </c>
      <c r="N21" s="12">
        <v>29971.782027593817</v>
      </c>
      <c r="O21" s="12">
        <v>27543.048262066779</v>
      </c>
      <c r="P21" s="12">
        <v>29284.924578562681</v>
      </c>
      <c r="Q21" s="12">
        <v>30345.20178136848</v>
      </c>
      <c r="R21" s="12">
        <v>25844.198921441992</v>
      </c>
      <c r="S21" s="12">
        <v>24138.404996161757</v>
      </c>
      <c r="T21" s="12">
        <v>25135.750251025114</v>
      </c>
      <c r="U21" s="12">
        <v>26832.399563952906</v>
      </c>
      <c r="V21" s="12">
        <v>27125.952705778778</v>
      </c>
      <c r="W21" s="12">
        <v>26523.010995955545</v>
      </c>
      <c r="X21" s="12">
        <v>27163.560230836545</v>
      </c>
      <c r="Y21" s="12">
        <v>27835.205883307437</v>
      </c>
      <c r="Z21" s="12">
        <v>29358.521653525666</v>
      </c>
      <c r="AA21" s="12">
        <v>30742.454830223287</v>
      </c>
      <c r="AB21" s="12">
        <v>35384.397841321668</v>
      </c>
      <c r="AC21" s="12">
        <v>37527.292393018965</v>
      </c>
      <c r="AD21" s="12">
        <v>35663.85116640773</v>
      </c>
      <c r="AE21" s="12">
        <v>37639.261666741273</v>
      </c>
      <c r="AF21" s="12">
        <v>41193.502480265066</v>
      </c>
      <c r="AG21" s="12">
        <v>42464.351344522736</v>
      </c>
      <c r="AH21" s="12">
        <v>42167.977188592347</v>
      </c>
      <c r="AI21" s="12">
        <v>42004.255188046511</v>
      </c>
      <c r="AJ21" s="12">
        <v>42197.212389461019</v>
      </c>
      <c r="AK21" s="12">
        <v>41662.704770231554</v>
      </c>
      <c r="AL21" s="12">
        <v>42088.740302761042</v>
      </c>
      <c r="AM21" s="12">
        <v>42310.018352834901</v>
      </c>
      <c r="AN21" s="12">
        <v>42711.337144688325</v>
      </c>
      <c r="AO21" s="12">
        <v>41663.427027609046</v>
      </c>
      <c r="AP21" s="12">
        <v>39902.811182401179</v>
      </c>
      <c r="AQ21" s="12">
        <v>40694.164927819576</v>
      </c>
      <c r="AR21" s="12">
        <v>44700.116250753497</v>
      </c>
      <c r="AS21" s="12">
        <v>46337.979554983656</v>
      </c>
      <c r="AT21" s="12">
        <v>48515.65048982673</v>
      </c>
      <c r="AU21" s="12">
        <v>50431.096940078045</v>
      </c>
      <c r="AV21" s="12">
        <v>50946.417284944881</v>
      </c>
      <c r="AW21" s="12">
        <v>51242.273703162959</v>
      </c>
      <c r="AX21" s="12">
        <v>50787.676034843629</v>
      </c>
      <c r="AY21" s="12">
        <v>48044.191478725908</v>
      </c>
      <c r="AZ21" s="12">
        <v>48692.610799290145</v>
      </c>
    </row>
    <row r="22" spans="1:101">
      <c r="A22" s="12" t="s">
        <v>133</v>
      </c>
      <c r="B22" s="13">
        <v>2865235.1244976935</v>
      </c>
      <c r="C22" s="13">
        <v>15503.816499679117</v>
      </c>
      <c r="D22" s="13">
        <v>15283.31318406</v>
      </c>
      <c r="E22" s="12">
        <v>16838.531281776923</v>
      </c>
      <c r="F22" s="12">
        <v>18714.783652761322</v>
      </c>
      <c r="G22" s="12">
        <v>20062.123846808427</v>
      </c>
      <c r="H22" s="12">
        <v>21376.184665760349</v>
      </c>
      <c r="I22" s="12">
        <v>22692.777947168295</v>
      </c>
      <c r="J22" s="12">
        <v>24230.803157284197</v>
      </c>
      <c r="K22" s="12">
        <v>25679.169015898777</v>
      </c>
      <c r="L22" s="12">
        <v>27472.533280332627</v>
      </c>
      <c r="M22" s="12">
        <v>28926.868214161976</v>
      </c>
      <c r="N22" s="12">
        <v>29908.936861672726</v>
      </c>
      <c r="O22" s="12">
        <v>27866.881963182997</v>
      </c>
      <c r="P22" s="12">
        <v>28869.94413108128</v>
      </c>
      <c r="Q22" s="12">
        <v>30496.181168531384</v>
      </c>
      <c r="R22" s="12">
        <v>26314.526502459739</v>
      </c>
      <c r="S22" s="12">
        <v>24072.846681908468</v>
      </c>
      <c r="T22" s="12">
        <v>25037.557175188726</v>
      </c>
      <c r="U22" s="12">
        <v>26676.179435258946</v>
      </c>
      <c r="V22" s="12">
        <v>27184.411520622685</v>
      </c>
      <c r="W22" s="12">
        <v>26557.487211504525</v>
      </c>
      <c r="X22" s="12">
        <v>27054.477084864262</v>
      </c>
      <c r="Y22" s="12">
        <v>27802.407957433912</v>
      </c>
      <c r="Z22" s="12">
        <v>29168.926719175881</v>
      </c>
      <c r="AA22" s="12">
        <v>30648.583037339286</v>
      </c>
      <c r="AB22" s="12">
        <v>34835.381975613942</v>
      </c>
      <c r="AC22" s="12">
        <v>37603.474812047287</v>
      </c>
      <c r="AD22" s="12">
        <v>35832.434136674528</v>
      </c>
      <c r="AE22" s="12">
        <v>37260.035967514894</v>
      </c>
      <c r="AF22" s="12">
        <v>40969.756839697904</v>
      </c>
      <c r="AG22" s="12">
        <v>42440.84551409258</v>
      </c>
      <c r="AH22" s="12">
        <v>42217.12587760912</v>
      </c>
      <c r="AI22" s="12">
        <v>41992.086809063694</v>
      </c>
      <c r="AJ22" s="12">
        <v>42181.324998309457</v>
      </c>
      <c r="AK22" s="12">
        <v>41731.201362589272</v>
      </c>
      <c r="AL22" s="12">
        <v>41988.369450584556</v>
      </c>
      <c r="AM22" s="12">
        <v>42337.438323131551</v>
      </c>
      <c r="AN22" s="12">
        <v>42647.918938676994</v>
      </c>
      <c r="AO22" s="12">
        <v>41834.507173366488</v>
      </c>
      <c r="AP22" s="12">
        <v>40007.111891473178</v>
      </c>
      <c r="AQ22" s="12">
        <v>40496.358547229225</v>
      </c>
      <c r="AR22" s="12">
        <v>44290.963020677853</v>
      </c>
      <c r="AS22" s="12">
        <v>46354.303087715962</v>
      </c>
      <c r="AT22" s="12">
        <v>48207.038266968659</v>
      </c>
      <c r="AU22" s="12">
        <v>50358.998847413335</v>
      </c>
      <c r="AV22" s="12">
        <v>50912.305062265696</v>
      </c>
      <c r="AW22" s="12">
        <v>51218.23441501143</v>
      </c>
      <c r="AX22" s="12">
        <v>50858.315060552617</v>
      </c>
      <c r="AY22" s="12">
        <v>48321.846899320437</v>
      </c>
      <c r="AZ22" s="12">
        <v>48447.80168793349</v>
      </c>
    </row>
    <row r="23" spans="1:101">
      <c r="A23" s="12" t="s">
        <v>134</v>
      </c>
      <c r="B23" s="13">
        <v>2865126.4303960842</v>
      </c>
      <c r="C23" s="13">
        <v>15503.248468635544</v>
      </c>
      <c r="D23" s="13">
        <v>15306.965433867135</v>
      </c>
      <c r="E23" s="12">
        <v>16587.567592510368</v>
      </c>
      <c r="F23" s="12">
        <v>18639.803293718418</v>
      </c>
      <c r="G23" s="12">
        <v>19918.093331038679</v>
      </c>
      <c r="H23" s="12">
        <v>21295.745999056275</v>
      </c>
      <c r="I23" s="12">
        <v>22558.190313663734</v>
      </c>
      <c r="J23" s="12">
        <v>24107.86343814294</v>
      </c>
      <c r="K23" s="12">
        <v>25560.095335167218</v>
      </c>
      <c r="L23" s="12">
        <v>27296.959857671522</v>
      </c>
      <c r="M23" s="12">
        <v>28849.988320249362</v>
      </c>
      <c r="N23" s="12">
        <v>29820.412893612665</v>
      </c>
      <c r="O23" s="12">
        <v>28243.316150135979</v>
      </c>
      <c r="P23" s="12">
        <v>28408.393548176209</v>
      </c>
      <c r="Q23" s="12">
        <v>30624.774382401978</v>
      </c>
      <c r="R23" s="12">
        <v>26830.926680068857</v>
      </c>
      <c r="S23" s="12">
        <v>24010.068395624083</v>
      </c>
      <c r="T23" s="12">
        <v>24941.93494084775</v>
      </c>
      <c r="U23" s="12">
        <v>26503.396839168363</v>
      </c>
      <c r="V23" s="12">
        <v>27246.186392114065</v>
      </c>
      <c r="W23" s="12">
        <v>26602.691422014963</v>
      </c>
      <c r="X23" s="12">
        <v>26940.808703293547</v>
      </c>
      <c r="Y23" s="12">
        <v>27781.183293024849</v>
      </c>
      <c r="Z23" s="12">
        <v>28975.248926017859</v>
      </c>
      <c r="AA23" s="12">
        <v>30582.704015155756</v>
      </c>
      <c r="AB23" s="12">
        <v>34239.026317872333</v>
      </c>
      <c r="AC23" s="12">
        <v>37677.18427028336</v>
      </c>
      <c r="AD23" s="12">
        <v>36041.700027101295</v>
      </c>
      <c r="AE23" s="12">
        <v>36867.627351687144</v>
      </c>
      <c r="AF23" s="12">
        <v>40729.833195531988</v>
      </c>
      <c r="AG23" s="12">
        <v>42412.077756156068</v>
      </c>
      <c r="AH23" s="12">
        <v>42271.131738248579</v>
      </c>
      <c r="AI23" s="12">
        <v>41979.637225591905</v>
      </c>
      <c r="AJ23" s="12">
        <v>42160.093619578671</v>
      </c>
      <c r="AK23" s="12">
        <v>41811.942516591131</v>
      </c>
      <c r="AL23" s="12">
        <v>41878.586025714671</v>
      </c>
      <c r="AM23" s="12">
        <v>42369.88288416648</v>
      </c>
      <c r="AN23" s="12">
        <v>42566.455400925704</v>
      </c>
      <c r="AO23" s="12">
        <v>42014.321074220803</v>
      </c>
      <c r="AP23" s="12">
        <v>40136.479201481234</v>
      </c>
      <c r="AQ23" s="12">
        <v>40310.989604050774</v>
      </c>
      <c r="AR23" s="12">
        <v>43851.95392797354</v>
      </c>
      <c r="AS23" s="12">
        <v>46393.811783391095</v>
      </c>
      <c r="AT23" s="12">
        <v>47879.634510344578</v>
      </c>
      <c r="AU23" s="12">
        <v>50283.914641260904</v>
      </c>
      <c r="AV23" s="12">
        <v>50876.244859353195</v>
      </c>
      <c r="AW23" s="12">
        <v>51184.926880981242</v>
      </c>
      <c r="AX23" s="12">
        <v>50916.168768570147</v>
      </c>
      <c r="AY23" s="12">
        <v>48635.617411717692</v>
      </c>
      <c r="AZ23" s="12">
        <v>48152.186245429752</v>
      </c>
    </row>
    <row r="24" spans="1:101">
      <c r="A24" s="12" t="s">
        <v>135</v>
      </c>
      <c r="B24" s="13">
        <v>2865018.3542439998</v>
      </c>
      <c r="C24" s="13">
        <v>15502.675887480042</v>
      </c>
      <c r="D24" s="13">
        <v>15349.344533545696</v>
      </c>
      <c r="E24" s="12">
        <v>16325.39656911231</v>
      </c>
      <c r="F24" s="12">
        <v>18568.995712720203</v>
      </c>
      <c r="G24" s="12">
        <v>19770.284417819901</v>
      </c>
      <c r="H24" s="12">
        <v>21218.983736695922</v>
      </c>
      <c r="I24" s="12">
        <v>22422.860643733035</v>
      </c>
      <c r="J24" s="12">
        <v>23985.116705601118</v>
      </c>
      <c r="K24" s="12">
        <v>25443.678024708814</v>
      </c>
      <c r="L24" s="12">
        <v>27113.670627252402</v>
      </c>
      <c r="M24" s="12">
        <v>28769.310304393563</v>
      </c>
      <c r="N24" s="12">
        <v>29706.210791178848</v>
      </c>
      <c r="O24" s="12">
        <v>28672.349318120814</v>
      </c>
      <c r="P24" s="12">
        <v>27900.275419136444</v>
      </c>
      <c r="Q24" s="12">
        <v>30730.983843676833</v>
      </c>
      <c r="R24" s="12">
        <v>27393.397036348724</v>
      </c>
      <c r="S24" s="12">
        <v>23950.070343433283</v>
      </c>
      <c r="T24" s="12">
        <v>24848.883083569424</v>
      </c>
      <c r="U24" s="12">
        <v>26314.0531465895</v>
      </c>
      <c r="V24" s="12">
        <v>27311.277300360533</v>
      </c>
      <c r="W24" s="12">
        <v>26658.62285826508</v>
      </c>
      <c r="X24" s="12">
        <v>26822.555428999705</v>
      </c>
      <c r="Y24" s="12">
        <v>27771.530494884653</v>
      </c>
      <c r="Z24" s="12">
        <v>28777.488998138066</v>
      </c>
      <c r="AA24" s="12">
        <v>30544.811730138837</v>
      </c>
      <c r="AB24" s="12">
        <v>33595.340165738111</v>
      </c>
      <c r="AC24" s="12">
        <v>37748.421590144921</v>
      </c>
      <c r="AD24" s="12">
        <v>36291.645178000632</v>
      </c>
      <c r="AE24" s="12">
        <v>36462.036454569999</v>
      </c>
      <c r="AF24" s="12">
        <v>40473.732840994671</v>
      </c>
      <c r="AG24" s="12">
        <v>42378.048455804033</v>
      </c>
      <c r="AH24" s="12">
        <v>42329.994317728902</v>
      </c>
      <c r="AI24" s="12">
        <v>41966.90643610571</v>
      </c>
      <c r="AJ24" s="12">
        <v>42133.518800463222</v>
      </c>
      <c r="AK24" s="12">
        <v>41904.926373969014</v>
      </c>
      <c r="AL24" s="12">
        <v>41759.391412557932</v>
      </c>
      <c r="AM24" s="12">
        <v>42407.351055113424</v>
      </c>
      <c r="AN24" s="12">
        <v>42466.95076103598</v>
      </c>
      <c r="AO24" s="12">
        <v>42202.867640079945</v>
      </c>
      <c r="AP24" s="12">
        <v>40290.907309887305</v>
      </c>
      <c r="AQ24" s="12">
        <v>40138.054118127126</v>
      </c>
      <c r="AR24" s="12">
        <v>43383.098749662095</v>
      </c>
      <c r="AS24" s="12">
        <v>46456.495229133587</v>
      </c>
      <c r="AT24" s="12">
        <v>47533.449911724572</v>
      </c>
      <c r="AU24" s="12">
        <v>50205.845067391514</v>
      </c>
      <c r="AV24" s="12">
        <v>50838.237758820011</v>
      </c>
      <c r="AW24" s="12">
        <v>51142.355550872919</v>
      </c>
      <c r="AX24" s="12">
        <v>50961.245503835176</v>
      </c>
      <c r="AY24" s="12">
        <v>48985.480133816221</v>
      </c>
      <c r="AZ24" s="12">
        <v>47805.803754419365</v>
      </c>
    </row>
    <row r="25" spans="1:101">
      <c r="A25" s="12" t="s">
        <v>136</v>
      </c>
      <c r="B25" s="13">
        <v>2864910.895332119</v>
      </c>
      <c r="C25" s="13">
        <v>15502.09870626319</v>
      </c>
      <c r="D25" s="13">
        <v>15410.442727863419</v>
      </c>
      <c r="E25" s="12">
        <v>16052.025121510647</v>
      </c>
      <c r="F25" s="12">
        <v>18502.361024856182</v>
      </c>
      <c r="G25" s="12">
        <v>19618.696956359818</v>
      </c>
      <c r="H25" s="12">
        <v>21145.898055282316</v>
      </c>
      <c r="I25" s="12">
        <v>22286.788644279648</v>
      </c>
      <c r="J25" s="12">
        <v>23862.563188445114</v>
      </c>
      <c r="K25" s="12">
        <v>25329.916748555064</v>
      </c>
      <c r="L25" s="12">
        <v>26922.666081739746</v>
      </c>
      <c r="M25" s="12">
        <v>28684.834123956698</v>
      </c>
      <c r="N25" s="12">
        <v>29566.331222119115</v>
      </c>
      <c r="O25" s="12">
        <v>29153.97996238351</v>
      </c>
      <c r="P25" s="12">
        <v>27345.592333140841</v>
      </c>
      <c r="Q25" s="12">
        <v>30814.811972918749</v>
      </c>
      <c r="R25" s="12">
        <v>28001.935153470466</v>
      </c>
      <c r="S25" s="12">
        <v>23892.852731444134</v>
      </c>
      <c r="T25" s="12">
        <v>24758.401138941597</v>
      </c>
      <c r="U25" s="12">
        <v>26108.14972834957</v>
      </c>
      <c r="V25" s="12">
        <v>27379.684225460875</v>
      </c>
      <c r="W25" s="12">
        <v>26725.280751072834</v>
      </c>
      <c r="X25" s="12">
        <v>26699.717604840509</v>
      </c>
      <c r="Y25" s="12">
        <v>27773.448167925981</v>
      </c>
      <c r="Z25" s="12">
        <v>28575.647659539405</v>
      </c>
      <c r="AA25" s="12">
        <v>30534.900149570596</v>
      </c>
      <c r="AB25" s="12">
        <v>32904.332815593181</v>
      </c>
      <c r="AC25" s="12">
        <v>37817.187593942566</v>
      </c>
      <c r="AD25" s="12">
        <v>36582.265929939487</v>
      </c>
      <c r="AE25" s="12">
        <v>36043.26391146137</v>
      </c>
      <c r="AF25" s="12">
        <v>40201.457069244148</v>
      </c>
      <c r="AG25" s="12">
        <v>42338.757998108449</v>
      </c>
      <c r="AH25" s="12">
        <v>42393.713163297376</v>
      </c>
      <c r="AI25" s="12">
        <v>41953.894439081894</v>
      </c>
      <c r="AJ25" s="12">
        <v>42101.601088119809</v>
      </c>
      <c r="AK25" s="12">
        <v>42010.151076652532</v>
      </c>
      <c r="AL25" s="12">
        <v>41630.786995374881</v>
      </c>
      <c r="AM25" s="12">
        <v>42449.841855276769</v>
      </c>
      <c r="AN25" s="12">
        <v>42349.409247934163</v>
      </c>
      <c r="AO25" s="12">
        <v>42400.145780876133</v>
      </c>
      <c r="AP25" s="12">
        <v>40470.390415079368</v>
      </c>
      <c r="AQ25" s="12">
        <v>39977.548110109943</v>
      </c>
      <c r="AR25" s="12">
        <v>42884.407260558059</v>
      </c>
      <c r="AS25" s="12">
        <v>46542.343015203223</v>
      </c>
      <c r="AT25" s="12">
        <v>47168.495158900245</v>
      </c>
      <c r="AU25" s="12">
        <v>50124.790871528596</v>
      </c>
      <c r="AV25" s="12">
        <v>50798.284842877387</v>
      </c>
      <c r="AW25" s="12">
        <v>51090.524873061142</v>
      </c>
      <c r="AX25" s="12">
        <v>50993.553607659538</v>
      </c>
      <c r="AY25" s="12">
        <v>49371.412193373049</v>
      </c>
      <c r="AZ25" s="12">
        <v>47408.693477062712</v>
      </c>
    </row>
    <row r="26" spans="1:101">
      <c r="A26" s="12" t="s">
        <v>137</v>
      </c>
      <c r="B26" s="13">
        <v>2864804.0529547646</v>
      </c>
      <c r="C26" s="13">
        <v>15501.516881931324</v>
      </c>
      <c r="D26" s="13">
        <v>15490.252260327807</v>
      </c>
      <c r="E26" s="12">
        <v>15767.460157580845</v>
      </c>
      <c r="F26" s="12">
        <v>18439.899345208374</v>
      </c>
      <c r="G26" s="12">
        <v>19463.33079587061</v>
      </c>
      <c r="H26" s="12">
        <v>21076.489131411254</v>
      </c>
      <c r="I26" s="12">
        <v>22149.974022213912</v>
      </c>
      <c r="J26" s="12">
        <v>23740.203115452288</v>
      </c>
      <c r="K26" s="12">
        <v>25218.811170746591</v>
      </c>
      <c r="L26" s="12">
        <v>26723.946713781192</v>
      </c>
      <c r="M26" s="12">
        <v>28596.559736302766</v>
      </c>
      <c r="N26" s="12">
        <v>29400.774854163927</v>
      </c>
      <c r="O26" s="12">
        <v>29688.206578221059</v>
      </c>
      <c r="P26" s="12">
        <v>26744.346879258115</v>
      </c>
      <c r="Q26" s="12">
        <v>30876.261190556794</v>
      </c>
      <c r="R26" s="12">
        <v>28656.538613696885</v>
      </c>
      <c r="S26" s="12">
        <v>23838.415765748134</v>
      </c>
      <c r="T26" s="12">
        <v>24670.488642572705</v>
      </c>
      <c r="U26" s="12">
        <v>25885.687955194669</v>
      </c>
      <c r="V26" s="12">
        <v>27451.407147504986</v>
      </c>
      <c r="W26" s="12">
        <v>26802.664331295895</v>
      </c>
      <c r="X26" s="12">
        <v>26572.295573656185</v>
      </c>
      <c r="Y26" s="12">
        <v>27786.934917169732</v>
      </c>
      <c r="Z26" s="12">
        <v>28369.725634141258</v>
      </c>
      <c r="AA26" s="12">
        <v>30552.963241548998</v>
      </c>
      <c r="AB26" s="12">
        <v>32166.013562560183</v>
      </c>
      <c r="AC26" s="12">
        <v>37883.483103879633</v>
      </c>
      <c r="AD26" s="12">
        <v>36913.558623739184</v>
      </c>
      <c r="AE26" s="12">
        <v>35611.310357645023</v>
      </c>
      <c r="AF26" s="12">
        <v>39913.007173369493</v>
      </c>
      <c r="AG26" s="12">
        <v>42294.206768122443</v>
      </c>
      <c r="AH26" s="12">
        <v>42462.287822230443</v>
      </c>
      <c r="AI26" s="12">
        <v>41940.601232999492</v>
      </c>
      <c r="AJ26" s="12">
        <v>42064.341029667405</v>
      </c>
      <c r="AK26" s="12">
        <v>42127.614766769053</v>
      </c>
      <c r="AL26" s="12">
        <v>41492.774158280037</v>
      </c>
      <c r="AM26" s="12">
        <v>42497.354304091459</v>
      </c>
      <c r="AN26" s="12">
        <v>42213.835089871594</v>
      </c>
      <c r="AO26" s="12">
        <v>42606.154406565831</v>
      </c>
      <c r="AP26" s="12">
        <v>40674.922716371337</v>
      </c>
      <c r="AQ26" s="12">
        <v>39829.467601459619</v>
      </c>
      <c r="AR26" s="12">
        <v>42355.889233269365</v>
      </c>
      <c r="AS26" s="12">
        <v>46651.344734994134</v>
      </c>
      <c r="AT26" s="12">
        <v>46784.780935686002</v>
      </c>
      <c r="AU26" s="12">
        <v>50040.752799348236</v>
      </c>
      <c r="AV26" s="12">
        <v>50756.387193335366</v>
      </c>
      <c r="AW26" s="12">
        <v>51029.439294495103</v>
      </c>
      <c r="AX26" s="12">
        <v>51013.101417729406</v>
      </c>
      <c r="AY26" s="12">
        <v>49793.390727999991</v>
      </c>
      <c r="AZ26" s="12">
        <v>46960.894655048884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158</v>
      </c>
      <c r="O31" s="23" t="s">
        <v>140</v>
      </c>
      <c r="P31" s="23" t="s">
        <v>159</v>
      </c>
      <c r="Q31" s="23" t="s">
        <v>141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2867406.2788757128</v>
      </c>
      <c r="C32" s="13">
        <v>96312.381036436156</v>
      </c>
      <c r="D32" s="13">
        <v>133156.14455457477</v>
      </c>
      <c r="E32" s="13">
        <v>140296.32928979685</v>
      </c>
      <c r="F32" s="13">
        <v>131213.11860869828</v>
      </c>
      <c r="G32" s="13">
        <v>156067.44150995935</v>
      </c>
      <c r="H32" s="13">
        <v>196920.0292276557</v>
      </c>
      <c r="I32" s="13">
        <v>210349.70079198942</v>
      </c>
      <c r="J32" s="13">
        <v>207930.63715426496</v>
      </c>
      <c r="K32" s="13">
        <v>245593.55442395245</v>
      </c>
      <c r="L32" s="13">
        <v>242838.50562893381</v>
      </c>
      <c r="N32" s="13">
        <f>C3+D3</f>
        <v>33943.427984763839</v>
      </c>
      <c r="O32" s="13">
        <f>SUM(E3:G3)</f>
        <v>62368.953051672324</v>
      </c>
      <c r="P32" s="13">
        <f>H3</f>
        <v>23616.326218784925</v>
      </c>
      <c r="Q32" s="13">
        <f>SUM(I3:N3)</f>
        <v>166062.39683994747</v>
      </c>
      <c r="R32" s="13">
        <f>SUM(O3:Q3)</f>
        <v>83773.750785639219</v>
      </c>
      <c r="S32" s="13">
        <f>SUM(R3:T3)</f>
        <v>77809.509432890569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2867287.9637039267</v>
      </c>
      <c r="C33" s="13">
        <v>95704.379856448286</v>
      </c>
      <c r="D33" s="13">
        <v>132592.88084960781</v>
      </c>
      <c r="E33" s="13">
        <v>140739.67952840647</v>
      </c>
      <c r="F33" s="13">
        <v>130969.0662205688</v>
      </c>
      <c r="G33" s="13">
        <v>155191.40900117191</v>
      </c>
      <c r="H33" s="13">
        <v>196516.65039350564</v>
      </c>
      <c r="I33" s="13">
        <v>210326.46999163867</v>
      </c>
      <c r="J33" s="13">
        <v>207772.57501364607</v>
      </c>
      <c r="K33" s="13">
        <v>244967.56828121195</v>
      </c>
      <c r="L33" s="13">
        <v>243454.27464201194</v>
      </c>
      <c r="N33" s="13">
        <f t="shared" ref="N33:N55" si="1">C4+D4</f>
        <v>33663.403407546939</v>
      </c>
      <c r="O33" s="13">
        <f t="shared" ref="O33:O55" si="2">SUM(E4:G4)</f>
        <v>62040.976448901347</v>
      </c>
      <c r="P33" s="13">
        <f t="shared" ref="P33:P55" si="3">H4</f>
        <v>23486.91261157722</v>
      </c>
      <c r="Q33" s="13">
        <f t="shared" ref="Q33:Q55" si="4">SUM(I4:N4)</f>
        <v>165728.05582187342</v>
      </c>
      <c r="R33" s="13">
        <f t="shared" ref="R33:R55" si="5">SUM(O4:Q4)</f>
        <v>84117.591944563639</v>
      </c>
      <c r="S33" s="13">
        <f t="shared" ref="S33:S55" si="6">SUM(R4:T4)</f>
        <v>77556.794138991681</v>
      </c>
    </row>
    <row r="34" spans="1:65" ht="14.25">
      <c r="A34" s="12" t="str">
        <f t="shared" si="0"/>
        <v>114年 8月</v>
      </c>
      <c r="B34" s="13">
        <v>2867170.0539029939</v>
      </c>
      <c r="C34" s="13">
        <v>95107.992801642642</v>
      </c>
      <c r="D34" s="13">
        <v>132020.20886804297</v>
      </c>
      <c r="E34" s="13">
        <v>141187.04876219085</v>
      </c>
      <c r="F34" s="13">
        <v>130727.84253398802</v>
      </c>
      <c r="G34" s="13">
        <v>154298.902323335</v>
      </c>
      <c r="H34" s="13">
        <v>196116.86346858004</v>
      </c>
      <c r="I34" s="13">
        <v>210305.3081259231</v>
      </c>
      <c r="J34" s="13">
        <v>207647.80551291298</v>
      </c>
      <c r="K34" s="13">
        <v>244311.04874753839</v>
      </c>
      <c r="L34" s="13">
        <v>244046.32268028005</v>
      </c>
      <c r="N34" s="13">
        <f t="shared" si="1"/>
        <v>33390.922319242869</v>
      </c>
      <c r="O34" s="13">
        <f t="shared" si="2"/>
        <v>61717.070482399766</v>
      </c>
      <c r="P34" s="13">
        <f t="shared" si="3"/>
        <v>23356.758893132424</v>
      </c>
      <c r="Q34" s="13">
        <f t="shared" si="4"/>
        <v>165411.97473960355</v>
      </c>
      <c r="R34" s="13">
        <f t="shared" si="5"/>
        <v>84438.523997497832</v>
      </c>
      <c r="S34" s="13">
        <f t="shared" si="6"/>
        <v>77292.854670507979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2867052.5488880402</v>
      </c>
      <c r="C35" s="13">
        <v>94523.216212175903</v>
      </c>
      <c r="D35" s="13">
        <v>131438.12859283292</v>
      </c>
      <c r="E35" s="13">
        <v>141638.43503760721</v>
      </c>
      <c r="F35" s="13">
        <v>130489.44724735241</v>
      </c>
      <c r="G35" s="13">
        <v>153389.92132647621</v>
      </c>
      <c r="H35" s="13">
        <v>195720.66842387273</v>
      </c>
      <c r="I35" s="13">
        <v>210286.21572168689</v>
      </c>
      <c r="J35" s="13">
        <v>207556.32058812282</v>
      </c>
      <c r="K35" s="13">
        <v>243624.00299790094</v>
      </c>
      <c r="L35" s="13">
        <v>244614.66537659764</v>
      </c>
      <c r="N35" s="13">
        <f t="shared" si="1"/>
        <v>33125.980769300921</v>
      </c>
      <c r="O35" s="13">
        <f t="shared" si="2"/>
        <v>61397.23544287499</v>
      </c>
      <c r="P35" s="13">
        <f t="shared" si="3"/>
        <v>23225.864778215964</v>
      </c>
      <c r="Q35" s="13">
        <f t="shared" si="4"/>
        <v>165114.15138706542</v>
      </c>
      <c r="R35" s="13">
        <f t="shared" si="5"/>
        <v>84736.547465158743</v>
      </c>
      <c r="S35" s="13">
        <f t="shared" si="6"/>
        <v>77017.691579630889</v>
      </c>
    </row>
    <row r="36" spans="1:65">
      <c r="A36" s="12" t="str">
        <f t="shared" si="0"/>
        <v>114年 10月</v>
      </c>
      <c r="B36" s="13">
        <v>2866935.4480709699</v>
      </c>
      <c r="C36" s="13">
        <v>93950.04642675574</v>
      </c>
      <c r="D36" s="13">
        <v>130846.64000693939</v>
      </c>
      <c r="E36" s="13">
        <v>142093.8364012081</v>
      </c>
      <c r="F36" s="13">
        <v>130253.88005907842</v>
      </c>
      <c r="G36" s="13">
        <v>152464.46586095344</v>
      </c>
      <c r="H36" s="13">
        <v>195328.06523034087</v>
      </c>
      <c r="I36" s="13">
        <v>210269.19330564319</v>
      </c>
      <c r="J36" s="13">
        <v>207498.11217662034</v>
      </c>
      <c r="K36" s="13">
        <v>242906.43820647814</v>
      </c>
      <c r="L36" s="13">
        <v>245159.31835564208</v>
      </c>
      <c r="N36" s="13">
        <f t="shared" si="1"/>
        <v>32868.574805726734</v>
      </c>
      <c r="O36" s="13">
        <f t="shared" si="2"/>
        <v>61081.471621029021</v>
      </c>
      <c r="P36" s="13">
        <f t="shared" si="3"/>
        <v>23094.229981603137</v>
      </c>
      <c r="Q36" s="13">
        <f t="shared" si="4"/>
        <v>164834.58355828875</v>
      </c>
      <c r="R36" s="13">
        <f t="shared" si="5"/>
        <v>85011.662868255604</v>
      </c>
      <c r="S36" s="13">
        <f t="shared" si="6"/>
        <v>76731.30541853841</v>
      </c>
    </row>
    <row r="37" spans="1:65">
      <c r="A37" s="12" t="str">
        <f t="shared" si="0"/>
        <v>114年 11月</v>
      </c>
      <c r="B37" s="13">
        <v>2866818.7508604666</v>
      </c>
      <c r="C37" s="13">
        <v>93388.479782641618</v>
      </c>
      <c r="D37" s="13">
        <v>130245.74309333303</v>
      </c>
      <c r="E37" s="13">
        <v>142553.25089964125</v>
      </c>
      <c r="F37" s="13">
        <v>130021.14066760257</v>
      </c>
      <c r="G37" s="13">
        <v>151522.53577745458</v>
      </c>
      <c r="H37" s="13">
        <v>194939.05385890542</v>
      </c>
      <c r="I37" s="13">
        <v>210254.24140437439</v>
      </c>
      <c r="J37" s="13">
        <v>207473.17221703747</v>
      </c>
      <c r="K37" s="13">
        <v>242158.36154665728</v>
      </c>
      <c r="L37" s="13">
        <v>245680.29723391272</v>
      </c>
      <c r="N37" s="13">
        <f t="shared" si="1"/>
        <v>32618.700475083086</v>
      </c>
      <c r="O37" s="13">
        <f t="shared" si="2"/>
        <v>60769.779307558536</v>
      </c>
      <c r="P37" s="13">
        <f t="shared" si="3"/>
        <v>22961.85421807913</v>
      </c>
      <c r="Q37" s="13">
        <f t="shared" si="4"/>
        <v>164573.26904740511</v>
      </c>
      <c r="R37" s="13">
        <f t="shared" si="5"/>
        <v>85263.870727490008</v>
      </c>
      <c r="S37" s="13">
        <f t="shared" si="6"/>
        <v>76433.696739395178</v>
      </c>
    </row>
    <row r="38" spans="1:65">
      <c r="A38" s="12" t="str">
        <f t="shared" si="0"/>
        <v>114年 12月</v>
      </c>
      <c r="B38" s="13">
        <v>2866702.4566619913</v>
      </c>
      <c r="C38" s="13">
        <v>92838.512615645377</v>
      </c>
      <c r="D38" s="13">
        <v>129635.4378349934</v>
      </c>
      <c r="E38" s="13">
        <v>143016.67657964976</v>
      </c>
      <c r="F38" s="13">
        <v>129791.2287713813</v>
      </c>
      <c r="G38" s="13">
        <v>150564.13092699763</v>
      </c>
      <c r="H38" s="13">
        <v>194553.6342804507</v>
      </c>
      <c r="I38" s="13">
        <v>210241.36054433181</v>
      </c>
      <c r="J38" s="13">
        <v>207481.49264929333</v>
      </c>
      <c r="K38" s="13">
        <v>241379.78019103495</v>
      </c>
      <c r="L38" s="13">
        <v>246177.61761973513</v>
      </c>
      <c r="N38" s="13">
        <f t="shared" si="1"/>
        <v>32376.353822490542</v>
      </c>
      <c r="O38" s="13">
        <f t="shared" si="2"/>
        <v>60462.158793154827</v>
      </c>
      <c r="P38" s="13">
        <f t="shared" si="3"/>
        <v>22828.737202438995</v>
      </c>
      <c r="Q38" s="13">
        <f t="shared" si="4"/>
        <v>164330.20564864829</v>
      </c>
      <c r="R38" s="13">
        <f t="shared" si="5"/>
        <v>85493.17156355585</v>
      </c>
      <c r="S38" s="13">
        <f t="shared" si="6"/>
        <v>76124.866094352474</v>
      </c>
    </row>
    <row r="39" spans="1:65">
      <c r="A39" s="12" t="str">
        <f t="shared" si="0"/>
        <v>115年 1月</v>
      </c>
      <c r="B39" s="13">
        <v>2866586.5648777876</v>
      </c>
      <c r="C39" s="13">
        <v>92300.141260132106</v>
      </c>
      <c r="D39" s="13">
        <v>129015.72421490907</v>
      </c>
      <c r="E39" s="13">
        <v>143484.11148807194</v>
      </c>
      <c r="F39" s="13">
        <v>129564.14406889115</v>
      </c>
      <c r="G39" s="13">
        <v>149589.25116093061</v>
      </c>
      <c r="H39" s="13">
        <v>194171.80646582475</v>
      </c>
      <c r="I39" s="13">
        <v>210230.5512518358</v>
      </c>
      <c r="J39" s="13">
        <v>207523.06541459399</v>
      </c>
      <c r="K39" s="13">
        <v>240570.70131141672</v>
      </c>
      <c r="L39" s="13">
        <v>246651.29511326508</v>
      </c>
      <c r="N39" s="13">
        <f t="shared" si="1"/>
        <v>32141.530891628216</v>
      </c>
      <c r="O39" s="13">
        <f t="shared" si="2"/>
        <v>60158.610368503876</v>
      </c>
      <c r="P39" s="13">
        <f t="shared" si="3"/>
        <v>22694.878649487662</v>
      </c>
      <c r="Q39" s="13">
        <f t="shared" si="4"/>
        <v>164105.39115635402</v>
      </c>
      <c r="R39" s="13">
        <f t="shared" si="5"/>
        <v>85699.565897139371</v>
      </c>
      <c r="S39" s="13">
        <f t="shared" si="6"/>
        <v>75804.814035548232</v>
      </c>
    </row>
    <row r="40" spans="1:65">
      <c r="A40" s="12" t="str">
        <f t="shared" si="0"/>
        <v>115年 2月</v>
      </c>
      <c r="B40" s="13">
        <v>2866471.0749068824</v>
      </c>
      <c r="C40" s="13">
        <v>91773.362049020696</v>
      </c>
      <c r="D40" s="13">
        <v>128386.60221607753</v>
      </c>
      <c r="E40" s="13">
        <v>143955.55367184142</v>
      </c>
      <c r="F40" s="13">
        <v>129339.88625862854</v>
      </c>
      <c r="G40" s="13">
        <v>148597.89633093134</v>
      </c>
      <c r="H40" s="13">
        <v>193793.570385839</v>
      </c>
      <c r="I40" s="13">
        <v>210221.81405307591</v>
      </c>
      <c r="J40" s="13">
        <v>207597.88245543226</v>
      </c>
      <c r="K40" s="13">
        <v>239731.13207881688</v>
      </c>
      <c r="L40" s="13">
        <v>247101.34530649279</v>
      </c>
      <c r="N40" s="13">
        <f t="shared" si="1"/>
        <v>31914.227724734439</v>
      </c>
      <c r="O40" s="13">
        <f t="shared" si="2"/>
        <v>59859.134324286249</v>
      </c>
      <c r="P40" s="13">
        <f t="shared" si="3"/>
        <v>22560.278274039949</v>
      </c>
      <c r="Q40" s="13">
        <f t="shared" si="4"/>
        <v>163898.82336495991</v>
      </c>
      <c r="R40" s="13">
        <f t="shared" si="5"/>
        <v>85883.054248919114</v>
      </c>
      <c r="S40" s="13">
        <f t="shared" si="6"/>
        <v>75473.541115106957</v>
      </c>
    </row>
    <row r="41" spans="1:65">
      <c r="A41" s="12" t="str">
        <f t="shared" si="0"/>
        <v>115年 3月</v>
      </c>
      <c r="B41" s="13">
        <v>2866355.9861450852</v>
      </c>
      <c r="C41" s="13">
        <v>91258.171313784682</v>
      </c>
      <c r="D41" s="13">
        <v>127748.07182150523</v>
      </c>
      <c r="E41" s="13">
        <v>144431.001177987</v>
      </c>
      <c r="F41" s="13">
        <v>129118.45503911003</v>
      </c>
      <c r="G41" s="13">
        <v>147590.06628900769</v>
      </c>
      <c r="H41" s="13">
        <v>193418.92601126863</v>
      </c>
      <c r="I41" s="13">
        <v>210215.14947411083</v>
      </c>
      <c r="J41" s="13">
        <v>207705.93571558758</v>
      </c>
      <c r="K41" s="13">
        <v>238861.07966345878</v>
      </c>
      <c r="L41" s="13">
        <v>247527.78378324711</v>
      </c>
      <c r="N41" s="13">
        <f t="shared" si="1"/>
        <v>31694.440362607478</v>
      </c>
      <c r="O41" s="13">
        <f t="shared" si="2"/>
        <v>59563.730951177204</v>
      </c>
      <c r="P41" s="13">
        <f t="shared" si="3"/>
        <v>22424.93579092055</v>
      </c>
      <c r="Q41" s="13">
        <f t="shared" si="4"/>
        <v>163710.50006900571</v>
      </c>
      <c r="R41" s="13">
        <f t="shared" si="5"/>
        <v>86043.637139565981</v>
      </c>
      <c r="S41" s="13">
        <f t="shared" si="6"/>
        <v>75131.04788513988</v>
      </c>
    </row>
    <row r="42" spans="1:65">
      <c r="A42" s="12" t="str">
        <f t="shared" si="0"/>
        <v>115年 4月</v>
      </c>
      <c r="B42" s="13">
        <v>2866241.2979849917</v>
      </c>
      <c r="C42" s="13">
        <v>90754.56538445293</v>
      </c>
      <c r="D42" s="13">
        <v>127100.13301420762</v>
      </c>
      <c r="E42" s="13">
        <v>144910.45205363279</v>
      </c>
      <c r="F42" s="13">
        <v>128899.85010887211</v>
      </c>
      <c r="G42" s="13">
        <v>146565.76088749722</v>
      </c>
      <c r="H42" s="13">
        <v>193047.87331285235</v>
      </c>
      <c r="I42" s="13">
        <v>210210.5580408682</v>
      </c>
      <c r="J42" s="13">
        <v>207847.2171401259</v>
      </c>
      <c r="K42" s="13">
        <v>237960.55123477438</v>
      </c>
      <c r="L42" s="13">
        <v>247930.62611919947</v>
      </c>
      <c r="N42" s="13">
        <f t="shared" si="1"/>
        <v>31482.164844606265</v>
      </c>
      <c r="O42" s="13">
        <f t="shared" si="2"/>
        <v>59272.400539846662</v>
      </c>
      <c r="P42" s="13">
        <f t="shared" si="3"/>
        <v>22288.85091496403</v>
      </c>
      <c r="Q42" s="13">
        <f t="shared" si="4"/>
        <v>163540.41906313316</v>
      </c>
      <c r="R42" s="13">
        <f t="shared" si="5"/>
        <v>86181.315089743177</v>
      </c>
      <c r="S42" s="13">
        <f t="shared" si="6"/>
        <v>74777.334897744819</v>
      </c>
    </row>
    <row r="43" spans="1:65" s="16" customFormat="1">
      <c r="A43" s="15" t="str">
        <f t="shared" si="0"/>
        <v>115年 5月</v>
      </c>
      <c r="B43" s="15">
        <v>2866127.0098159835</v>
      </c>
      <c r="C43" s="15">
        <v>90262.540589610173</v>
      </c>
      <c r="D43" s="15">
        <v>126442.78577720899</v>
      </c>
      <c r="E43" s="15">
        <v>145393.9043459981</v>
      </c>
      <c r="F43" s="15">
        <v>128684.07116647123</v>
      </c>
      <c r="G43" s="15">
        <v>145524.9799790672</v>
      </c>
      <c r="H43" s="15">
        <v>192680.4122612924</v>
      </c>
      <c r="I43" s="15">
        <v>210208.040279145</v>
      </c>
      <c r="J43" s="15">
        <v>208021.7186753994</v>
      </c>
      <c r="K43" s="15">
        <v>237029.5539614046</v>
      </c>
      <c r="L43" s="15">
        <v>248309.88788186797</v>
      </c>
      <c r="N43" s="15">
        <f t="shared" si="1"/>
        <v>31277.397208651077</v>
      </c>
      <c r="O43" s="15">
        <f t="shared" si="2"/>
        <v>58985.143380959104</v>
      </c>
      <c r="P43" s="15">
        <f t="shared" si="3"/>
        <v>22152.023361014839</v>
      </c>
      <c r="Q43" s="15">
        <f t="shared" si="4"/>
        <v>163388.57814208599</v>
      </c>
      <c r="R43" s="15">
        <f t="shared" si="5"/>
        <v>86296.088620106253</v>
      </c>
      <c r="S43" s="15">
        <f t="shared" si="6"/>
        <v>74412.402705006214</v>
      </c>
    </row>
    <row r="44" spans="1:65">
      <c r="A44" s="12" t="str">
        <f t="shared" si="0"/>
        <v>115年 6月</v>
      </c>
      <c r="B44" s="13">
        <v>2866013.3461447023</v>
      </c>
      <c r="C44" s="13">
        <v>89752.341529736645</v>
      </c>
      <c r="D44" s="13">
        <v>125825.63900386966</v>
      </c>
      <c r="E44" s="13">
        <v>145638.75460259797</v>
      </c>
      <c r="F44" s="13">
        <v>128625.60954996532</v>
      </c>
      <c r="G44" s="13">
        <v>144842.52712629648</v>
      </c>
      <c r="H44" s="13">
        <v>192042.86070511164</v>
      </c>
      <c r="I44" s="13">
        <v>210230.58300150168</v>
      </c>
      <c r="J44" s="13">
        <v>208081.09785959736</v>
      </c>
      <c r="K44" s="13">
        <v>236170.47512988298</v>
      </c>
      <c r="L44" s="13">
        <v>248626.92032086951</v>
      </c>
      <c r="N44" s="13">
        <f t="shared" si="1"/>
        <v>31150.421365637754</v>
      </c>
      <c r="O44" s="13">
        <f t="shared" si="2"/>
        <v>58601.920164098898</v>
      </c>
      <c r="P44" s="13">
        <f t="shared" si="3"/>
        <v>22042.179818138582</v>
      </c>
      <c r="Q44" s="13">
        <f t="shared" si="4"/>
        <v>162951.7036060059</v>
      </c>
      <c r="R44" s="13">
        <f t="shared" si="5"/>
        <v>86470.510182323182</v>
      </c>
      <c r="S44" s="13">
        <f t="shared" si="6"/>
        <v>74358.93969109928</v>
      </c>
    </row>
    <row r="45" spans="1:65">
      <c r="A45" s="12" t="str">
        <f t="shared" si="0"/>
        <v>115年 7月</v>
      </c>
      <c r="B45" s="13">
        <v>2865900.306228938</v>
      </c>
      <c r="C45" s="13">
        <v>89250.059392885145</v>
      </c>
      <c r="D45" s="13">
        <v>125206.55799503329</v>
      </c>
      <c r="E45" s="13">
        <v>145837.74323689661</v>
      </c>
      <c r="F45" s="13">
        <v>128605.33426541559</v>
      </c>
      <c r="G45" s="13">
        <v>144201.75014733861</v>
      </c>
      <c r="H45" s="13">
        <v>191366.75964020126</v>
      </c>
      <c r="I45" s="13">
        <v>210259.35000441008</v>
      </c>
      <c r="J45" s="13">
        <v>208151.85990954598</v>
      </c>
      <c r="K45" s="13">
        <v>235295.33757397995</v>
      </c>
      <c r="L45" s="13">
        <v>248905.04758075121</v>
      </c>
      <c r="N45" s="13">
        <f t="shared" si="1"/>
        <v>31042.230467042635</v>
      </c>
      <c r="O45" s="13">
        <f t="shared" si="2"/>
        <v>58207.828925842514</v>
      </c>
      <c r="P45" s="13">
        <f t="shared" si="3"/>
        <v>21936.011266521265</v>
      </c>
      <c r="Q45" s="13">
        <f t="shared" si="4"/>
        <v>162479.73858541471</v>
      </c>
      <c r="R45" s="13">
        <f t="shared" si="5"/>
        <v>86628.551379993965</v>
      </c>
      <c r="S45" s="13">
        <f t="shared" si="6"/>
        <v>74356.918879529505</v>
      </c>
    </row>
    <row r="46" spans="1:65">
      <c r="A46" s="12" t="str">
        <f t="shared" si="0"/>
        <v>115年 8月</v>
      </c>
      <c r="B46" s="13">
        <v>2865787.8893301426</v>
      </c>
      <c r="C46" s="13">
        <v>88755.693219379522</v>
      </c>
      <c r="D46" s="13">
        <v>124585.54301982606</v>
      </c>
      <c r="E46" s="13">
        <v>145990.8743806594</v>
      </c>
      <c r="F46" s="13">
        <v>128623.24398756921</v>
      </c>
      <c r="G46" s="13">
        <v>143602.64190516187</v>
      </c>
      <c r="H46" s="13">
        <v>190652.1174638448</v>
      </c>
      <c r="I46" s="13">
        <v>210294.33990637265</v>
      </c>
      <c r="J46" s="13">
        <v>208234.00256397799</v>
      </c>
      <c r="K46" s="13">
        <v>234404.14813126638</v>
      </c>
      <c r="L46" s="13">
        <v>249144.30005213828</v>
      </c>
      <c r="N46" s="13">
        <f t="shared" si="1"/>
        <v>30952.816662501922</v>
      </c>
      <c r="O46" s="13">
        <f t="shared" si="2"/>
        <v>57802.8765568776</v>
      </c>
      <c r="P46" s="13">
        <f t="shared" si="3"/>
        <v>21833.517882823806</v>
      </c>
      <c r="Q46" s="13">
        <f t="shared" si="4"/>
        <v>161972.68379801174</v>
      </c>
      <c r="R46" s="13">
        <f t="shared" si="5"/>
        <v>86770.215719649888</v>
      </c>
      <c r="S46" s="13">
        <f t="shared" si="6"/>
        <v>74406.337593398013</v>
      </c>
    </row>
    <row r="47" spans="1:65">
      <c r="A47" s="12" t="str">
        <f t="shared" si="0"/>
        <v>115年 9月</v>
      </c>
      <c r="B47" s="13">
        <v>2865676.0947134295</v>
      </c>
      <c r="C47" s="13">
        <v>88269.24205314125</v>
      </c>
      <c r="D47" s="13">
        <v>123962.59434735705</v>
      </c>
      <c r="E47" s="13">
        <v>146098.15216544326</v>
      </c>
      <c r="F47" s="13">
        <v>128679.33739117904</v>
      </c>
      <c r="G47" s="13">
        <v>143045.19526359782</v>
      </c>
      <c r="H47" s="13">
        <v>189898.94257212934</v>
      </c>
      <c r="I47" s="13">
        <v>210335.55132606448</v>
      </c>
      <c r="J47" s="13">
        <v>208327.52356188634</v>
      </c>
      <c r="K47" s="13">
        <v>233496.91363701955</v>
      </c>
      <c r="L47" s="13">
        <v>249344.70810952937</v>
      </c>
      <c r="N47" s="13">
        <f t="shared" si="1"/>
        <v>30882.172107309088</v>
      </c>
      <c r="O47" s="13">
        <f t="shared" si="2"/>
        <v>57387.069945832161</v>
      </c>
      <c r="P47" s="13">
        <f t="shared" si="3"/>
        <v>21734.699843699902</v>
      </c>
      <c r="Q47" s="13">
        <f t="shared" si="4"/>
        <v>161430.53996147102</v>
      </c>
      <c r="R47" s="13">
        <f t="shared" si="5"/>
        <v>86895.506707629378</v>
      </c>
      <c r="S47" s="13">
        <f t="shared" si="6"/>
        <v>74507.193155901725</v>
      </c>
    </row>
    <row r="48" spans="1:65">
      <c r="A48" s="12" t="str">
        <f t="shared" si="0"/>
        <v>115年 10月</v>
      </c>
      <c r="B48" s="13">
        <v>2865564.9216475715</v>
      </c>
      <c r="C48" s="13">
        <v>87790.704941687276</v>
      </c>
      <c r="D48" s="13">
        <v>123337.71224671825</v>
      </c>
      <c r="E48" s="13">
        <v>146159.58072259655</v>
      </c>
      <c r="F48" s="13">
        <v>128773.61315100372</v>
      </c>
      <c r="G48" s="13">
        <v>142529.40308734149</v>
      </c>
      <c r="H48" s="13">
        <v>189107.24335994551</v>
      </c>
      <c r="I48" s="13">
        <v>210382.98288233319</v>
      </c>
      <c r="J48" s="13">
        <v>208432.4206425235</v>
      </c>
      <c r="K48" s="13">
        <v>232573.6409242237</v>
      </c>
      <c r="L48" s="13">
        <v>249506.30211130399</v>
      </c>
      <c r="N48" s="13">
        <f t="shared" si="1"/>
        <v>30830.288962412196</v>
      </c>
      <c r="O48" s="13">
        <f t="shared" si="2"/>
        <v>56960.415979275072</v>
      </c>
      <c r="P48" s="13">
        <f t="shared" si="3"/>
        <v>21639.557325796006</v>
      </c>
      <c r="Q48" s="13">
        <f t="shared" si="4"/>
        <v>160853.30779344105</v>
      </c>
      <c r="R48" s="13">
        <f t="shared" si="5"/>
        <v>87004.427850077773</v>
      </c>
      <c r="S48" s="13">
        <f t="shared" si="6"/>
        <v>74659.482890333238</v>
      </c>
    </row>
    <row r="49" spans="1:19" s="14" customFormat="1">
      <c r="A49" s="13" t="str">
        <f t="shared" si="0"/>
        <v>115年 11月</v>
      </c>
      <c r="B49" s="13">
        <v>2865454.3694049981</v>
      </c>
      <c r="C49" s="13">
        <v>87320.08093612775</v>
      </c>
      <c r="D49" s="13">
        <v>122710.89698698433</v>
      </c>
      <c r="E49" s="13">
        <v>146175.1641832593</v>
      </c>
      <c r="F49" s="13">
        <v>128906.06994180754</v>
      </c>
      <c r="G49" s="13">
        <v>142055.25824195123</v>
      </c>
      <c r="H49" s="13">
        <v>188277.02822098785</v>
      </c>
      <c r="I49" s="13">
        <v>210436.63319419886</v>
      </c>
      <c r="J49" s="13">
        <v>208548.69154540211</v>
      </c>
      <c r="K49" s="13">
        <v>231634.33682357089</v>
      </c>
      <c r="L49" s="13">
        <v>249629.11239972917</v>
      </c>
      <c r="N49" s="13">
        <f t="shared" si="1"/>
        <v>30797.159394411152</v>
      </c>
      <c r="O49" s="13">
        <f t="shared" si="2"/>
        <v>56522.921541716598</v>
      </c>
      <c r="P49" s="13">
        <f t="shared" si="3"/>
        <v>21548.090505751337</v>
      </c>
      <c r="Q49" s="13">
        <f t="shared" si="4"/>
        <v>160240.98801154483</v>
      </c>
      <c r="R49" s="13">
        <f t="shared" si="5"/>
        <v>87096.982652947467</v>
      </c>
      <c r="S49" s="13">
        <f t="shared" si="6"/>
        <v>74863.204120080904</v>
      </c>
    </row>
    <row r="50" spans="1:19">
      <c r="A50" s="12" t="str">
        <f t="shared" si="0"/>
        <v>115年 12月</v>
      </c>
      <c r="B50" s="13">
        <v>2865344.4372617933</v>
      </c>
      <c r="C50" s="13">
        <v>86857.369091163884</v>
      </c>
      <c r="D50" s="13">
        <v>122082.14883721287</v>
      </c>
      <c r="E50" s="13">
        <v>146144.90667836292</v>
      </c>
      <c r="F50" s="13">
        <v>129076.70643836055</v>
      </c>
      <c r="G50" s="13">
        <v>141622.75359384849</v>
      </c>
      <c r="H50" s="13">
        <v>187408.30554775472</v>
      </c>
      <c r="I50" s="13">
        <v>210496.50088085418</v>
      </c>
      <c r="J50" s="13">
        <v>208676.33401029449</v>
      </c>
      <c r="K50" s="13">
        <v>230679.00816346149</v>
      </c>
      <c r="L50" s="13">
        <v>249713.16930096754</v>
      </c>
      <c r="N50" s="13">
        <f t="shared" si="1"/>
        <v>30782.775575554973</v>
      </c>
      <c r="O50" s="13">
        <f t="shared" si="2"/>
        <v>56074.593515608911</v>
      </c>
      <c r="P50" s="13">
        <f t="shared" si="3"/>
        <v>21460.299560197873</v>
      </c>
      <c r="Q50" s="13">
        <f t="shared" si="4"/>
        <v>159593.58133337996</v>
      </c>
      <c r="R50" s="13">
        <f t="shared" si="5"/>
        <v>87173.17462199794</v>
      </c>
      <c r="S50" s="13">
        <f t="shared" si="6"/>
        <v>75118.354168628866</v>
      </c>
    </row>
    <row r="51" spans="1:19">
      <c r="A51" s="12" t="str">
        <f t="shared" si="0"/>
        <v>116年 1月</v>
      </c>
      <c r="B51" s="13">
        <v>2865235.1244976935</v>
      </c>
      <c r="C51" s="13">
        <v>86402.568465085787</v>
      </c>
      <c r="D51" s="13">
        <v>121451.46806644426</v>
      </c>
      <c r="E51" s="13">
        <v>146068.81233863038</v>
      </c>
      <c r="F51" s="13">
        <v>129285.52131543856</v>
      </c>
      <c r="G51" s="13">
        <v>141231.88201031787</v>
      </c>
      <c r="H51" s="13">
        <v>186501.08373154857</v>
      </c>
      <c r="I51" s="13">
        <v>210562.58456166409</v>
      </c>
      <c r="J51" s="13">
        <v>208815.34577723278</v>
      </c>
      <c r="K51" s="13">
        <v>229707.66177000504</v>
      </c>
      <c r="L51" s="13">
        <v>249758.50312508369</v>
      </c>
      <c r="N51" s="13">
        <f t="shared" si="1"/>
        <v>30787.129683739116</v>
      </c>
      <c r="O51" s="13">
        <f t="shared" si="2"/>
        <v>55615.438781346667</v>
      </c>
      <c r="P51" s="13">
        <f t="shared" si="3"/>
        <v>21376.184665760349</v>
      </c>
      <c r="Q51" s="13">
        <f t="shared" si="4"/>
        <v>158911.08847651861</v>
      </c>
      <c r="R51" s="13">
        <f t="shared" si="5"/>
        <v>87233.007262795669</v>
      </c>
      <c r="S51" s="13">
        <f t="shared" si="6"/>
        <v>75424.930359556922</v>
      </c>
    </row>
    <row r="52" spans="1:19">
      <c r="A52" s="12" t="str">
        <f t="shared" si="0"/>
        <v>116年 2月</v>
      </c>
      <c r="B52" s="13">
        <v>2865126.4303960842</v>
      </c>
      <c r="C52" s="13">
        <v>85955.678119770135</v>
      </c>
      <c r="D52" s="13">
        <v>120818.85494370169</v>
      </c>
      <c r="E52" s="13">
        <v>145946.8852945762</v>
      </c>
      <c r="F52" s="13">
        <v>129532.51324782311</v>
      </c>
      <c r="G52" s="13">
        <v>140882.63635950696</v>
      </c>
      <c r="H52" s="13">
        <v>185555.37116247613</v>
      </c>
      <c r="I52" s="13">
        <v>210634.88285616634</v>
      </c>
      <c r="J52" s="13">
        <v>208965.72458650891</v>
      </c>
      <c r="K52" s="13">
        <v>228720.30446702088</v>
      </c>
      <c r="L52" s="13">
        <v>249765.14416605205</v>
      </c>
      <c r="N52" s="13">
        <f t="shared" si="1"/>
        <v>30810.213902502677</v>
      </c>
      <c r="O52" s="13">
        <f t="shared" si="2"/>
        <v>55145.464217267465</v>
      </c>
      <c r="P52" s="13">
        <f t="shared" si="3"/>
        <v>21295.745999056275</v>
      </c>
      <c r="Q52" s="13">
        <f t="shared" si="4"/>
        <v>158193.51015850744</v>
      </c>
      <c r="R52" s="13">
        <f t="shared" si="5"/>
        <v>87276.484080714174</v>
      </c>
      <c r="S52" s="13">
        <f t="shared" si="6"/>
        <v>75782.930016540689</v>
      </c>
    </row>
    <row r="53" spans="1:19">
      <c r="A53" s="12" t="str">
        <f t="shared" si="0"/>
        <v>116年 3月</v>
      </c>
      <c r="B53" s="13">
        <v>2865018.3542439998</v>
      </c>
      <c r="C53" s="13">
        <v>85516.697120678145</v>
      </c>
      <c r="D53" s="13">
        <v>120184.30973799129</v>
      </c>
      <c r="E53" s="13">
        <v>145779.12967650651</v>
      </c>
      <c r="F53" s="13">
        <v>129817.68091030148</v>
      </c>
      <c r="G53" s="13">
        <v>140575.00951042635</v>
      </c>
      <c r="H53" s="13">
        <v>184571.17622944832</v>
      </c>
      <c r="I53" s="13">
        <v>210713.39438407088</v>
      </c>
      <c r="J53" s="13">
        <v>209127.46817867458</v>
      </c>
      <c r="K53" s="13">
        <v>227716.94307603891</v>
      </c>
      <c r="L53" s="13">
        <v>249733.1227017637</v>
      </c>
      <c r="N53" s="13">
        <f t="shared" si="1"/>
        <v>30852.020421025736</v>
      </c>
      <c r="O53" s="13">
        <f t="shared" si="2"/>
        <v>54664.676699652417</v>
      </c>
      <c r="P53" s="13">
        <f t="shared" si="3"/>
        <v>21218.983736695922</v>
      </c>
      <c r="Q53" s="13">
        <f t="shared" si="4"/>
        <v>157440.8470968678</v>
      </c>
      <c r="R53" s="13">
        <f t="shared" si="5"/>
        <v>87303.608580934088</v>
      </c>
      <c r="S53" s="13">
        <f t="shared" si="6"/>
        <v>76192.350463351439</v>
      </c>
    </row>
    <row r="54" spans="1:19">
      <c r="A54" s="12" t="str">
        <f t="shared" si="0"/>
        <v>116年 4月</v>
      </c>
      <c r="B54" s="13">
        <v>2864910.895332119</v>
      </c>
      <c r="C54" s="13">
        <v>85085.624536853255</v>
      </c>
      <c r="D54" s="13">
        <v>119547.8327183019</v>
      </c>
      <c r="E54" s="13">
        <v>145565.54961451891</v>
      </c>
      <c r="F54" s="13">
        <v>130141.02297766664</v>
      </c>
      <c r="G54" s="13">
        <v>140308.99433294931</v>
      </c>
      <c r="H54" s="13">
        <v>183548.50732018074</v>
      </c>
      <c r="I54" s="13">
        <v>210798.11776526005</v>
      </c>
      <c r="J54" s="13">
        <v>209300.57429454132</v>
      </c>
      <c r="K54" s="13">
        <v>226697.58441630006</v>
      </c>
      <c r="L54" s="13">
        <v>249662.46899403381</v>
      </c>
      <c r="N54" s="13">
        <f t="shared" si="1"/>
        <v>30912.541434126608</v>
      </c>
      <c r="O54" s="13">
        <f t="shared" si="2"/>
        <v>54173.083102726647</v>
      </c>
      <c r="P54" s="13">
        <f t="shared" si="3"/>
        <v>21145.898055282316</v>
      </c>
      <c r="Q54" s="13">
        <f t="shared" si="4"/>
        <v>156653.10000909539</v>
      </c>
      <c r="R54" s="13">
        <f t="shared" si="5"/>
        <v>87314.3842684431</v>
      </c>
      <c r="S54" s="13">
        <f t="shared" si="6"/>
        <v>76653.18902385619</v>
      </c>
    </row>
    <row r="55" spans="1:19">
      <c r="A55" s="12" t="str">
        <f t="shared" si="0"/>
        <v>116年 5月</v>
      </c>
      <c r="B55" s="13">
        <v>2864804.0529547646</v>
      </c>
      <c r="C55" s="13">
        <v>84662.459440918959</v>
      </c>
      <c r="D55" s="13">
        <v>118909.42415360523</v>
      </c>
      <c r="E55" s="13">
        <v>145306.14923850266</v>
      </c>
      <c r="F55" s="13">
        <v>130502.53812471738</v>
      </c>
      <c r="G55" s="13">
        <v>140084.58369781205</v>
      </c>
      <c r="H55" s="13">
        <v>182487.37282119351</v>
      </c>
      <c r="I55" s="13">
        <v>210889.05161978884</v>
      </c>
      <c r="J55" s="13">
        <v>209485.04067518027</v>
      </c>
      <c r="K55" s="13">
        <v>225662.23530475734</v>
      </c>
      <c r="L55" s="13">
        <v>249553.21328860873</v>
      </c>
      <c r="N55" s="13">
        <f t="shared" si="1"/>
        <v>30991.769142259131</v>
      </c>
      <c r="O55" s="13">
        <f t="shared" si="2"/>
        <v>53670.690298659829</v>
      </c>
      <c r="P55" s="13">
        <f t="shared" si="3"/>
        <v>21076.489131411254</v>
      </c>
      <c r="Q55" s="13">
        <f t="shared" si="4"/>
        <v>155830.26961266066</v>
      </c>
      <c r="R55" s="13">
        <f t="shared" si="5"/>
        <v>87308.814648035972</v>
      </c>
      <c r="S55" s="13">
        <f t="shared" si="6"/>
        <v>77165.443022017716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2867406.2788757128</v>
      </c>
    </row>
    <row r="4" spans="1:2">
      <c r="A4" s="12" t="s">
        <v>115</v>
      </c>
      <c r="B4" s="13">
        <v>2867287.9637039267</v>
      </c>
    </row>
    <row r="5" spans="1:2">
      <c r="A5" s="12" t="s">
        <v>116</v>
      </c>
      <c r="B5" s="13">
        <v>2867170.0539029939</v>
      </c>
    </row>
    <row r="6" spans="1:2">
      <c r="A6" s="12" t="s">
        <v>117</v>
      </c>
      <c r="B6" s="13">
        <v>2867052.5488880402</v>
      </c>
    </row>
    <row r="7" spans="1:2">
      <c r="A7" s="12" t="s">
        <v>118</v>
      </c>
      <c r="B7" s="13">
        <v>2866935.4480709699</v>
      </c>
    </row>
    <row r="8" spans="1:2">
      <c r="A8" s="12" t="s">
        <v>119</v>
      </c>
      <c r="B8" s="13">
        <v>2866818.7508604666</v>
      </c>
    </row>
    <row r="9" spans="1:2">
      <c r="A9" s="12" t="s">
        <v>120</v>
      </c>
      <c r="B9" s="13">
        <v>2866702.4566619913</v>
      </c>
    </row>
    <row r="10" spans="1:2">
      <c r="A10" s="12" t="s">
        <v>121</v>
      </c>
      <c r="B10" s="13">
        <v>2866586.5648777876</v>
      </c>
    </row>
    <row r="11" spans="1:2">
      <c r="A11" s="12" t="s">
        <v>122</v>
      </c>
      <c r="B11" s="13">
        <v>2866471.0749068824</v>
      </c>
    </row>
    <row r="12" spans="1:2">
      <c r="A12" s="12" t="s">
        <v>123</v>
      </c>
      <c r="B12" s="13">
        <v>2866355.9861450852</v>
      </c>
    </row>
    <row r="13" spans="1:2">
      <c r="A13" s="12" t="s">
        <v>124</v>
      </c>
      <c r="B13" s="13">
        <v>2866241.2979849917</v>
      </c>
    </row>
    <row r="14" spans="1:2" s="14" customFormat="1">
      <c r="A14" s="13" t="s">
        <v>125</v>
      </c>
      <c r="B14" s="13">
        <v>2866127.0098159835</v>
      </c>
    </row>
    <row r="15" spans="1:2">
      <c r="A15" s="12" t="s">
        <v>126</v>
      </c>
      <c r="B15" s="13">
        <v>2866013.3461447023</v>
      </c>
    </row>
    <row r="16" spans="1:2">
      <c r="A16" s="12" t="s">
        <v>127</v>
      </c>
      <c r="B16" s="13">
        <v>2865900.306228938</v>
      </c>
    </row>
    <row r="17" spans="1:2">
      <c r="A17" s="12" t="s">
        <v>128</v>
      </c>
      <c r="B17" s="13">
        <v>2865787.8893301426</v>
      </c>
    </row>
    <row r="18" spans="1:2">
      <c r="A18" s="12" t="s">
        <v>129</v>
      </c>
      <c r="B18" s="13">
        <v>2865676.0947134295</v>
      </c>
    </row>
    <row r="19" spans="1:2">
      <c r="A19" s="12" t="s">
        <v>130</v>
      </c>
      <c r="B19" s="13">
        <v>2865564.9216475715</v>
      </c>
    </row>
    <row r="20" spans="1:2" s="14" customFormat="1">
      <c r="A20" s="13" t="s">
        <v>131</v>
      </c>
      <c r="B20" s="13">
        <v>2865454.3694049981</v>
      </c>
    </row>
    <row r="21" spans="1:2">
      <c r="A21" s="12" t="s">
        <v>132</v>
      </c>
      <c r="B21" s="13">
        <v>2865344.4372617933</v>
      </c>
    </row>
    <row r="22" spans="1:2">
      <c r="A22" s="12" t="s">
        <v>133</v>
      </c>
      <c r="B22" s="13">
        <v>2865235.1244976935</v>
      </c>
    </row>
    <row r="23" spans="1:2">
      <c r="A23" s="12" t="s">
        <v>134</v>
      </c>
      <c r="B23" s="13">
        <v>2865126.4303960842</v>
      </c>
    </row>
    <row r="24" spans="1:2">
      <c r="A24" s="12" t="s">
        <v>135</v>
      </c>
      <c r="B24" s="13">
        <v>2865018.3542439998</v>
      </c>
    </row>
    <row r="25" spans="1:2">
      <c r="A25" s="12" t="s">
        <v>136</v>
      </c>
      <c r="B25" s="13">
        <v>2864910.895332119</v>
      </c>
    </row>
    <row r="26" spans="1:2">
      <c r="A26" s="12" t="s">
        <v>137</v>
      </c>
      <c r="B26" s="13">
        <v>2864804.0529547646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2867020.5711637801</v>
      </c>
      <c r="C3" s="13">
        <v>15660.5072107624</v>
      </c>
      <c r="D3" s="13">
        <v>18282.920774001439</v>
      </c>
      <c r="E3" s="12">
        <v>19358.627627964051</v>
      </c>
      <c r="F3" s="12">
        <v>20966.180877858616</v>
      </c>
      <c r="G3" s="12">
        <v>22044.144545849653</v>
      </c>
      <c r="H3" s="12">
        <v>23616.326218784925</v>
      </c>
      <c r="I3" s="12">
        <v>25099.510562877371</v>
      </c>
      <c r="J3" s="12">
        <v>26589.651183950926</v>
      </c>
      <c r="K3" s="12">
        <v>28489.159416650386</v>
      </c>
      <c r="L3" s="12">
        <v>29361.497172311148</v>
      </c>
      <c r="M3" s="12">
        <v>29813.963475618639</v>
      </c>
      <c r="N3" s="12">
        <v>26708.615028538996</v>
      </c>
      <c r="O3" s="12">
        <v>30802.102346220527</v>
      </c>
      <c r="P3" s="12">
        <v>28977.844864944862</v>
      </c>
      <c r="Q3" s="12">
        <v>23993.80357447383</v>
      </c>
      <c r="R3" s="12">
        <v>24593.971701805127</v>
      </c>
      <c r="S3" s="12">
        <v>25783.777367995212</v>
      </c>
      <c r="T3" s="12">
        <v>27431.760363090238</v>
      </c>
      <c r="U3" s="12">
        <v>26855.261734402662</v>
      </c>
      <c r="V3" s="12">
        <v>26548.347441405036</v>
      </c>
      <c r="W3" s="12">
        <v>27731.996632334754</v>
      </c>
      <c r="X3" s="12">
        <v>28287.103778812139</v>
      </c>
      <c r="Y3" s="12">
        <v>30430.900790843312</v>
      </c>
      <c r="Z3" s="12">
        <v>31912.883783193032</v>
      </c>
      <c r="AA3" s="12">
        <v>37704.556524776104</v>
      </c>
      <c r="AB3" s="12">
        <v>37035.554395956548</v>
      </c>
      <c r="AC3" s="12">
        <v>35517.653987243146</v>
      </c>
      <c r="AD3" s="12">
        <v>39650.975936368784</v>
      </c>
      <c r="AE3" s="12">
        <v>42208.501753148732</v>
      </c>
      <c r="AF3" s="12">
        <v>42507.343154938484</v>
      </c>
      <c r="AG3" s="12">
        <v>41994.139536275812</v>
      </c>
      <c r="AH3" s="12">
        <v>42090.795171729718</v>
      </c>
      <c r="AI3" s="12">
        <v>42197.545723249568</v>
      </c>
      <c r="AJ3" s="12">
        <v>41539.700998674802</v>
      </c>
      <c r="AK3" s="12">
        <v>42527.519362059502</v>
      </c>
      <c r="AL3" s="12">
        <v>42281.213136333281</v>
      </c>
      <c r="AM3" s="12">
        <v>42758.113807172966</v>
      </c>
      <c r="AN3" s="12">
        <v>40862.03469518217</v>
      </c>
      <c r="AO3" s="12">
        <v>39838.594776175778</v>
      </c>
      <c r="AP3" s="12">
        <v>42190.680739400777</v>
      </c>
      <c r="AQ3" s="12">
        <v>46605.835868479786</v>
      </c>
      <c r="AR3" s="12">
        <v>46803.545863716805</v>
      </c>
      <c r="AS3" s="12">
        <v>50066.94628891928</v>
      </c>
      <c r="AT3" s="12">
        <v>50910.711626560689</v>
      </c>
      <c r="AU3" s="12">
        <v>51206.514776275908</v>
      </c>
      <c r="AV3" s="12">
        <v>51293.052527038628</v>
      </c>
      <c r="AW3" s="12">
        <v>50229.849257678186</v>
      </c>
      <c r="AX3" s="12">
        <v>47271.339115944873</v>
      </c>
      <c r="AY3" s="12">
        <v>49251.49651519418</v>
      </c>
      <c r="AZ3" s="12">
        <v>44792.768213077936</v>
      </c>
      <c r="BA3" s="12">
        <v>41581.63350217299</v>
      </c>
      <c r="BB3" s="12">
        <v>40939.872882160897</v>
      </c>
      <c r="BC3" s="12">
        <v>40962.415704365638</v>
      </c>
      <c r="BD3" s="12">
        <v>41192.797483476294</v>
      </c>
      <c r="BE3" s="12">
        <v>42487.635917687658</v>
      </c>
      <c r="BF3" s="12">
        <v>42730.110461487231</v>
      </c>
      <c r="BG3" s="12">
        <v>42189.791523962704</v>
      </c>
      <c r="BH3" s="12">
        <v>41874.813019132111</v>
      </c>
      <c r="BI3" s="12">
        <v>40894.810329765969</v>
      </c>
      <c r="BJ3" s="12">
        <v>41249.725389326217</v>
      </c>
      <c r="BK3" s="12">
        <v>41904.954083272387</v>
      </c>
      <c r="BL3" s="12">
        <v>41701.548307467114</v>
      </c>
      <c r="BM3" s="12">
        <v>41094.11844976656</v>
      </c>
      <c r="BN3" s="12">
        <v>40382.365032994763</v>
      </c>
      <c r="BO3" s="12">
        <v>38766.770641851188</v>
      </c>
      <c r="BP3" s="12">
        <v>38042.12462699123</v>
      </c>
      <c r="BQ3" s="12">
        <v>38243.658118599094</v>
      </c>
      <c r="BR3" s="12">
        <v>34044.562783645495</v>
      </c>
      <c r="BS3" s="12">
        <v>33825.462412727007</v>
      </c>
      <c r="BT3" s="12">
        <v>33571.06621047471</v>
      </c>
      <c r="BU3" s="12">
        <v>32488.913821597511</v>
      </c>
      <c r="BV3" s="12">
        <v>30434.426925687811</v>
      </c>
      <c r="BW3" s="12">
        <v>27761.455030532718</v>
      </c>
      <c r="BX3" s="12">
        <v>27511.063381362819</v>
      </c>
      <c r="BY3" s="12">
        <v>24581.261623544568</v>
      </c>
      <c r="BZ3" s="12">
        <v>20559.45304172867</v>
      </c>
      <c r="CA3" s="12">
        <v>18824.715048209997</v>
      </c>
      <c r="CB3" s="12">
        <v>15254.970840572802</v>
      </c>
      <c r="CC3" s="12">
        <v>13021.316752356066</v>
      </c>
      <c r="CD3" s="12">
        <v>9361.1973965898524</v>
      </c>
      <c r="CE3" s="12">
        <v>10166.303295611204</v>
      </c>
      <c r="CF3" s="12">
        <v>10089.183074816578</v>
      </c>
      <c r="CG3" s="12">
        <v>9626.3817815204256</v>
      </c>
      <c r="CH3" s="12">
        <v>8828.4022883931357</v>
      </c>
      <c r="CI3" s="12">
        <v>8119.8870015151288</v>
      </c>
      <c r="CJ3" s="12">
        <v>7520.8547775879333</v>
      </c>
      <c r="CK3" s="12">
        <v>6410.901223180138</v>
      </c>
      <c r="CL3" s="12">
        <v>5316.7527364235784</v>
      </c>
      <c r="CM3" s="12">
        <v>4784.7607353450121</v>
      </c>
      <c r="CN3" s="12">
        <v>3800.1289679196211</v>
      </c>
      <c r="CO3" s="12">
        <v>3095.4306157478413</v>
      </c>
      <c r="CP3" s="12">
        <v>2534.4093633820698</v>
      </c>
      <c r="CQ3" s="12">
        <v>2098.2835417726774</v>
      </c>
      <c r="CR3" s="12">
        <v>1749.3056054054366</v>
      </c>
      <c r="CS3" s="12">
        <v>1310.4296414713247</v>
      </c>
      <c r="CT3" s="12">
        <v>991.86517607335588</v>
      </c>
      <c r="CU3" s="12">
        <v>752.95238778386113</v>
      </c>
      <c r="CV3" s="12">
        <v>552.78738538521702</v>
      </c>
      <c r="CW3" s="12">
        <v>426.08799520714706</v>
      </c>
      <c r="CX3" s="12">
        <v>257.23995740150093</v>
      </c>
      <c r="CY3" s="12">
        <v>431.37064206548501</v>
      </c>
    </row>
    <row r="4" spans="1:103">
      <c r="A4" s="12" t="s">
        <v>115</v>
      </c>
      <c r="B4" s="13">
        <v>2866511.6847570366</v>
      </c>
      <c r="C4" s="13">
        <v>15552.825698765359</v>
      </c>
      <c r="D4" s="13">
        <v>18110.577708781577</v>
      </c>
      <c r="E4" s="12">
        <v>19254.427678849177</v>
      </c>
      <c r="F4" s="12">
        <v>20848.584233265196</v>
      </c>
      <c r="G4" s="12">
        <v>21937.964536786971</v>
      </c>
      <c r="H4" s="12">
        <v>23486.91261157722</v>
      </c>
      <c r="I4" s="12">
        <v>24975.212387833435</v>
      </c>
      <c r="J4" s="12">
        <v>26451.961570626871</v>
      </c>
      <c r="K4" s="12">
        <v>28367.598098987732</v>
      </c>
      <c r="L4" s="12">
        <v>29311.196180582559</v>
      </c>
      <c r="M4" s="12">
        <v>29905.239094797325</v>
      </c>
      <c r="N4" s="12">
        <v>26716.848489045526</v>
      </c>
      <c r="O4" s="12">
        <v>30666.607316563335</v>
      </c>
      <c r="P4" s="12">
        <v>29263.27975967573</v>
      </c>
      <c r="Q4" s="12">
        <v>24187.704868324567</v>
      </c>
      <c r="R4" s="12">
        <v>24511.722567364824</v>
      </c>
      <c r="S4" s="12">
        <v>25670.129224481097</v>
      </c>
      <c r="T4" s="12">
        <v>27374.942347145756</v>
      </c>
      <c r="U4" s="12">
        <v>26893.841024754733</v>
      </c>
      <c r="V4" s="12">
        <v>26518.431056822392</v>
      </c>
      <c r="W4" s="12">
        <v>27650.403967213988</v>
      </c>
      <c r="X4" s="12">
        <v>28184.795436985249</v>
      </c>
      <c r="Y4" s="12">
        <v>30265.711112244648</v>
      </c>
      <c r="Z4" s="12">
        <v>31650.817820690587</v>
      </c>
      <c r="AA4" s="12">
        <v>37439.680664037434</v>
      </c>
      <c r="AB4" s="12">
        <v>37126.62937249372</v>
      </c>
      <c r="AC4" s="12">
        <v>35442.029053229031</v>
      </c>
      <c r="AD4" s="12">
        <v>39350.760108280992</v>
      </c>
      <c r="AE4" s="12">
        <v>42081.811736442767</v>
      </c>
      <c r="AF4" s="12">
        <v>42515.420123059135</v>
      </c>
      <c r="AG4" s="12">
        <v>42014.141630056736</v>
      </c>
      <c r="AH4" s="12">
        <v>42080.309017345062</v>
      </c>
      <c r="AI4" s="12">
        <v>42213.741413170887</v>
      </c>
      <c r="AJ4" s="12">
        <v>41534.668964866156</v>
      </c>
      <c r="AK4" s="12">
        <v>42483.60896619987</v>
      </c>
      <c r="AL4" s="12">
        <v>42278.461356872365</v>
      </c>
      <c r="AM4" s="12">
        <v>42803.132678359027</v>
      </c>
      <c r="AN4" s="12">
        <v>40980.820188510734</v>
      </c>
      <c r="AO4" s="12">
        <v>39792.319094415274</v>
      </c>
      <c r="AP4" s="12">
        <v>41917.841695488692</v>
      </c>
      <c r="AQ4" s="12">
        <v>46375.696009950552</v>
      </c>
      <c r="AR4" s="12">
        <v>46680.386435790162</v>
      </c>
      <c r="AS4" s="12">
        <v>49870.990079403819</v>
      </c>
      <c r="AT4" s="12">
        <v>50856.425472886505</v>
      </c>
      <c r="AU4" s="12">
        <v>51184.070283180918</v>
      </c>
      <c r="AV4" s="12">
        <v>51324.786969508554</v>
      </c>
      <c r="AW4" s="12">
        <v>50377.817885926415</v>
      </c>
      <c r="AX4" s="12">
        <v>47332.056136922263</v>
      </c>
      <c r="AY4" s="12">
        <v>49312.740717228895</v>
      </c>
      <c r="AZ4" s="12">
        <v>45106.872932425795</v>
      </c>
      <c r="BA4" s="12">
        <v>41731.12550860468</v>
      </c>
      <c r="BB4" s="12">
        <v>40951.89258218852</v>
      </c>
      <c r="BC4" s="12">
        <v>40937.653010383176</v>
      </c>
      <c r="BD4" s="12">
        <v>41119.458863541571</v>
      </c>
      <c r="BE4" s="12">
        <v>42399.084912783343</v>
      </c>
      <c r="BF4" s="12">
        <v>42726.399973629552</v>
      </c>
      <c r="BG4" s="12">
        <v>42207.809208844876</v>
      </c>
      <c r="BH4" s="12">
        <v>41905.649923747158</v>
      </c>
      <c r="BI4" s="12">
        <v>40904.43245066738</v>
      </c>
      <c r="BJ4" s="12">
        <v>41184.123526484655</v>
      </c>
      <c r="BK4" s="12">
        <v>41861.110075650075</v>
      </c>
      <c r="BL4" s="12">
        <v>41706.815394232144</v>
      </c>
      <c r="BM4" s="12">
        <v>41124.977852865697</v>
      </c>
      <c r="BN4" s="12">
        <v>40449.988320734839</v>
      </c>
      <c r="BO4" s="12">
        <v>38833.627485528581</v>
      </c>
      <c r="BP4" s="12">
        <v>38037.665143889775</v>
      </c>
      <c r="BQ4" s="12">
        <v>38367.501611530381</v>
      </c>
      <c r="BR4" s="12">
        <v>34204.331419808084</v>
      </c>
      <c r="BS4" s="12">
        <v>33796.380647738973</v>
      </c>
      <c r="BT4" s="12">
        <v>33577.776707848083</v>
      </c>
      <c r="BU4" s="12">
        <v>32587.764581037831</v>
      </c>
      <c r="BV4" s="12">
        <v>30595.887913142193</v>
      </c>
      <c r="BW4" s="12">
        <v>27842.784112836332</v>
      </c>
      <c r="BX4" s="12">
        <v>27580.341821623573</v>
      </c>
      <c r="BY4" s="12">
        <v>24833.099796745482</v>
      </c>
      <c r="BZ4" s="12">
        <v>20748.416155033054</v>
      </c>
      <c r="CA4" s="12">
        <v>18999.687558910566</v>
      </c>
      <c r="CB4" s="12">
        <v>15461.658037638465</v>
      </c>
      <c r="CC4" s="12">
        <v>13233.2862775576</v>
      </c>
      <c r="CD4" s="12">
        <v>9441.7775763462796</v>
      </c>
      <c r="CE4" s="12">
        <v>10091.20505982595</v>
      </c>
      <c r="CF4" s="12">
        <v>10072.263954041493</v>
      </c>
      <c r="CG4" s="12">
        <v>9639.0792834492822</v>
      </c>
      <c r="CH4" s="12">
        <v>8834.0148013026846</v>
      </c>
      <c r="CI4" s="12">
        <v>8115.4748544278918</v>
      </c>
      <c r="CJ4" s="12">
        <v>7552.5303469197388</v>
      </c>
      <c r="CK4" s="12">
        <v>6456.4874472414776</v>
      </c>
      <c r="CL4" s="12">
        <v>5323.1516462084855</v>
      </c>
      <c r="CM4" s="12">
        <v>4808.3827466122339</v>
      </c>
      <c r="CN4" s="12">
        <v>3823.204405926911</v>
      </c>
      <c r="CO4" s="12">
        <v>3103.6169359783194</v>
      </c>
      <c r="CP4" s="12">
        <v>2538.3703239266661</v>
      </c>
      <c r="CQ4" s="12">
        <v>2090.5536768566881</v>
      </c>
      <c r="CR4" s="12">
        <v>1752.7829721641215</v>
      </c>
      <c r="CS4" s="12">
        <v>1310.9967785949302</v>
      </c>
      <c r="CT4" s="12">
        <v>991.82917589803969</v>
      </c>
      <c r="CU4" s="12">
        <v>752.87459296112422</v>
      </c>
      <c r="CV4" s="12">
        <v>551.04813123122949</v>
      </c>
      <c r="CW4" s="12">
        <v>427.27066795316591</v>
      </c>
      <c r="CX4" s="12">
        <v>261.10499743775097</v>
      </c>
      <c r="CY4" s="12">
        <v>427.9797282889549</v>
      </c>
    </row>
    <row r="5" spans="1:103">
      <c r="A5" s="12" t="s">
        <v>116</v>
      </c>
      <c r="B5" s="13">
        <v>2865998.1027572267</v>
      </c>
      <c r="C5" s="13">
        <v>15463.944436911135</v>
      </c>
      <c r="D5" s="13">
        <v>17926.977882331736</v>
      </c>
      <c r="E5" s="12">
        <v>19154.400313804937</v>
      </c>
      <c r="F5" s="12">
        <v>20727.2099692476</v>
      </c>
      <c r="G5" s="12">
        <v>21835.460199347232</v>
      </c>
      <c r="H5" s="12">
        <v>23356.758893132424</v>
      </c>
      <c r="I5" s="12">
        <v>24851.105705909795</v>
      </c>
      <c r="J5" s="12">
        <v>26316.930793558648</v>
      </c>
      <c r="K5" s="12">
        <v>28238.316426922385</v>
      </c>
      <c r="L5" s="12">
        <v>29257.097048519699</v>
      </c>
      <c r="M5" s="12">
        <v>29970.82693440549</v>
      </c>
      <c r="N5" s="12">
        <v>26777.697830287532</v>
      </c>
      <c r="O5" s="12">
        <v>30484.516506714361</v>
      </c>
      <c r="P5" s="12">
        <v>29526.307075622852</v>
      </c>
      <c r="Q5" s="12">
        <v>24427.70041516062</v>
      </c>
      <c r="R5" s="12">
        <v>24432.252853317488</v>
      </c>
      <c r="S5" s="12">
        <v>25559.055078511999</v>
      </c>
      <c r="T5" s="12">
        <v>27301.546738678495</v>
      </c>
      <c r="U5" s="12">
        <v>26935.737765151862</v>
      </c>
      <c r="V5" s="12">
        <v>26499.250098328179</v>
      </c>
      <c r="W5" s="12">
        <v>27564.222277448429</v>
      </c>
      <c r="X5" s="12">
        <v>28094.073526380387</v>
      </c>
      <c r="Y5" s="12">
        <v>30096.431516117755</v>
      </c>
      <c r="Z5" s="12">
        <v>31416.794760361285</v>
      </c>
      <c r="AA5" s="12">
        <v>37127.380243027132</v>
      </c>
      <c r="AB5" s="12">
        <v>37215.225849884569</v>
      </c>
      <c r="AC5" s="12">
        <v>35407.121853864817</v>
      </c>
      <c r="AD5" s="12">
        <v>39037.353174062759</v>
      </c>
      <c r="AE5" s="12">
        <v>41938.931324147663</v>
      </c>
      <c r="AF5" s="12">
        <v>42518.231266620256</v>
      </c>
      <c r="AG5" s="12">
        <v>42039.005929509462</v>
      </c>
      <c r="AH5" s="12">
        <v>42069.541539902835</v>
      </c>
      <c r="AI5" s="12">
        <v>42224.587586951297</v>
      </c>
      <c r="AJ5" s="12">
        <v>41541.90260138052</v>
      </c>
      <c r="AK5" s="12">
        <v>42430.270468179006</v>
      </c>
      <c r="AL5" s="12">
        <v>42280.74372825132</v>
      </c>
      <c r="AM5" s="12">
        <v>42830.060021828809</v>
      </c>
      <c r="AN5" s="12">
        <v>41108.354983580575</v>
      </c>
      <c r="AO5" s="12">
        <v>39771.167569427613</v>
      </c>
      <c r="AP5" s="12">
        <v>41657.479209824654</v>
      </c>
      <c r="AQ5" s="12">
        <v>46115.588427187809</v>
      </c>
      <c r="AR5" s="12">
        <v>46580.509897512908</v>
      </c>
      <c r="AS5" s="12">
        <v>49656.140396731374</v>
      </c>
      <c r="AT5" s="12">
        <v>50799.142394357994</v>
      </c>
      <c r="AU5" s="12">
        <v>51159.667631748278</v>
      </c>
      <c r="AV5" s="12">
        <v>51347.207564984579</v>
      </c>
      <c r="AW5" s="12">
        <v>50512.913137192052</v>
      </c>
      <c r="AX5" s="12">
        <v>47429.126041590986</v>
      </c>
      <c r="AY5" s="12">
        <v>49322.766479711761</v>
      </c>
      <c r="AZ5" s="12">
        <v>45434.309456800656</v>
      </c>
      <c r="BA5" s="12">
        <v>41900.45655027395</v>
      </c>
      <c r="BB5" s="12">
        <v>40968.055134783383</v>
      </c>
      <c r="BC5" s="12">
        <v>40914.710253482473</v>
      </c>
      <c r="BD5" s="12">
        <v>41053.974536366601</v>
      </c>
      <c r="BE5" s="12">
        <v>42302.356974667367</v>
      </c>
      <c r="BF5" s="12">
        <v>42716.874738182996</v>
      </c>
      <c r="BG5" s="12">
        <v>42228.051162708587</v>
      </c>
      <c r="BH5" s="12">
        <v>41931.516679701694</v>
      </c>
      <c r="BI5" s="12">
        <v>40924.850334529372</v>
      </c>
      <c r="BJ5" s="12">
        <v>41120.191422920507</v>
      </c>
      <c r="BK5" s="12">
        <v>41810.478988850831</v>
      </c>
      <c r="BL5" s="12">
        <v>41709.806913872875</v>
      </c>
      <c r="BM5" s="12">
        <v>41154.579808855175</v>
      </c>
      <c r="BN5" s="12">
        <v>40510.882030298017</v>
      </c>
      <c r="BO5" s="12">
        <v>38908.555842488859</v>
      </c>
      <c r="BP5" s="12">
        <v>38038.606922711675</v>
      </c>
      <c r="BQ5" s="12">
        <v>38456.59516174774</v>
      </c>
      <c r="BR5" s="12">
        <v>34398.222242538526</v>
      </c>
      <c r="BS5" s="12">
        <v>33765.760674611811</v>
      </c>
      <c r="BT5" s="12">
        <v>33578.160159316278</v>
      </c>
      <c r="BU5" s="12">
        <v>32677.569683162004</v>
      </c>
      <c r="BV5" s="12">
        <v>30753.396999060209</v>
      </c>
      <c r="BW5" s="12">
        <v>27943.910309225779</v>
      </c>
      <c r="BX5" s="12">
        <v>27626.974604577837</v>
      </c>
      <c r="BY5" s="12">
        <v>25075.532560168991</v>
      </c>
      <c r="BZ5" s="12">
        <v>20956.803772073396</v>
      </c>
      <c r="CA5" s="12">
        <v>19157.018780847469</v>
      </c>
      <c r="CB5" s="12">
        <v>15678.995419379662</v>
      </c>
      <c r="CC5" s="12">
        <v>13431.981760903984</v>
      </c>
      <c r="CD5" s="12">
        <v>9560.3546090496366</v>
      </c>
      <c r="CE5" s="12">
        <v>10007.80772195883</v>
      </c>
      <c r="CF5" s="12">
        <v>10053.270814666193</v>
      </c>
      <c r="CG5" s="12">
        <v>9649.1230496656535</v>
      </c>
      <c r="CH5" s="12">
        <v>8841.8273581785688</v>
      </c>
      <c r="CI5" s="12">
        <v>8111.7555740871112</v>
      </c>
      <c r="CJ5" s="12">
        <v>7578.0959409066709</v>
      </c>
      <c r="CK5" s="12">
        <v>6502.7740160396033</v>
      </c>
      <c r="CL5" s="12">
        <v>5335.0793209021667</v>
      </c>
      <c r="CM5" s="12">
        <v>4825.9730220478423</v>
      </c>
      <c r="CN5" s="12">
        <v>3849.1816693863971</v>
      </c>
      <c r="CO5" s="12">
        <v>3112.5335767968518</v>
      </c>
      <c r="CP5" s="12">
        <v>2542.8523186531415</v>
      </c>
      <c r="CQ5" s="12">
        <v>2083.7864707407034</v>
      </c>
      <c r="CR5" s="12">
        <v>1754.4936834016112</v>
      </c>
      <c r="CS5" s="12">
        <v>1312.662379952415</v>
      </c>
      <c r="CT5" s="12">
        <v>991.8706117874699</v>
      </c>
      <c r="CU5" s="12">
        <v>752.76282393787096</v>
      </c>
      <c r="CV5" s="12">
        <v>549.7499822055687</v>
      </c>
      <c r="CW5" s="12">
        <v>427.60614955104029</v>
      </c>
      <c r="CX5" s="12">
        <v>264.64275162894984</v>
      </c>
      <c r="CY5" s="12">
        <v>425.68466493984693</v>
      </c>
    </row>
    <row r="6" spans="1:103">
      <c r="A6" s="12" t="s">
        <v>117</v>
      </c>
      <c r="B6" s="13">
        <v>2865479.5935549974</v>
      </c>
      <c r="C6" s="13">
        <v>15393.852398809639</v>
      </c>
      <c r="D6" s="13">
        <v>17732.128370491282</v>
      </c>
      <c r="E6" s="12">
        <v>19058.545693974505</v>
      </c>
      <c r="F6" s="12">
        <v>20602.05798883957</v>
      </c>
      <c r="G6" s="12">
        <v>21736.631760060911</v>
      </c>
      <c r="H6" s="12">
        <v>23225.864778215964</v>
      </c>
      <c r="I6" s="12">
        <v>24727.190748141646</v>
      </c>
      <c r="J6" s="12">
        <v>26184.558486290465</v>
      </c>
      <c r="K6" s="12">
        <v>28101.314780355358</v>
      </c>
      <c r="L6" s="12">
        <v>29199.199799829479</v>
      </c>
      <c r="M6" s="12">
        <v>30010.727071310557</v>
      </c>
      <c r="N6" s="12">
        <v>26891.160501137914</v>
      </c>
      <c r="O6" s="12">
        <v>30255.831512307766</v>
      </c>
      <c r="P6" s="12">
        <v>29766.929204086784</v>
      </c>
      <c r="Q6" s="12">
        <v>24713.786748764196</v>
      </c>
      <c r="R6" s="12">
        <v>24355.56281628857</v>
      </c>
      <c r="S6" s="12">
        <v>25450.554439168176</v>
      </c>
      <c r="T6" s="12">
        <v>27211.574324174151</v>
      </c>
      <c r="U6" s="12">
        <v>26980.951849685305</v>
      </c>
      <c r="V6" s="12">
        <v>26490.803818036202</v>
      </c>
      <c r="W6" s="12">
        <v>27473.451835838085</v>
      </c>
      <c r="X6" s="12">
        <v>28014.936598975124</v>
      </c>
      <c r="Y6" s="12">
        <v>29923.062554329132</v>
      </c>
      <c r="Z6" s="12">
        <v>31210.807251272032</v>
      </c>
      <c r="AA6" s="12">
        <v>36767.663086061839</v>
      </c>
      <c r="AB6" s="12">
        <v>37301.344748256786</v>
      </c>
      <c r="AC6" s="12">
        <v>35412.929045276855</v>
      </c>
      <c r="AD6" s="12">
        <v>38710.755792024356</v>
      </c>
      <c r="AE6" s="12">
        <v>41779.861890451233</v>
      </c>
      <c r="AF6" s="12">
        <v>42515.776947863487</v>
      </c>
      <c r="AG6" s="12">
        <v>42068.732082817776</v>
      </c>
      <c r="AH6" s="12">
        <v>42058.492742461836</v>
      </c>
      <c r="AI6" s="12">
        <v>42230.084761744387</v>
      </c>
      <c r="AJ6" s="12">
        <v>41561.400611116122</v>
      </c>
      <c r="AK6" s="12">
        <v>42367.505523546773</v>
      </c>
      <c r="AL6" s="12">
        <v>42288.059317222782</v>
      </c>
      <c r="AM6" s="12">
        <v>42838.899245424196</v>
      </c>
      <c r="AN6" s="12">
        <v>41244.637584105687</v>
      </c>
      <c r="AO6" s="12">
        <v>39775.134816723104</v>
      </c>
      <c r="AP6" s="12">
        <v>41409.589624647058</v>
      </c>
      <c r="AQ6" s="12">
        <v>45825.52112153812</v>
      </c>
      <c r="AR6" s="12">
        <v>46503.904434166834</v>
      </c>
      <c r="AS6" s="12">
        <v>49422.40626334439</v>
      </c>
      <c r="AT6" s="12">
        <v>50738.863246260255</v>
      </c>
      <c r="AU6" s="12">
        <v>51133.307932591371</v>
      </c>
      <c r="AV6" s="12">
        <v>51360.318549756106</v>
      </c>
      <c r="AW6" s="12">
        <v>50635.142261223395</v>
      </c>
      <c r="AX6" s="12">
        <v>47562.52382032224</v>
      </c>
      <c r="AY6" s="12">
        <v>49281.607661223301</v>
      </c>
      <c r="AZ6" s="12">
        <v>45775.073084072596</v>
      </c>
      <c r="BA6" s="12">
        <v>42089.607170863339</v>
      </c>
      <c r="BB6" s="12">
        <v>40988.356577182873</v>
      </c>
      <c r="BC6" s="12">
        <v>40893.585770109072</v>
      </c>
      <c r="BD6" s="12">
        <v>40996.33490589993</v>
      </c>
      <c r="BE6" s="12">
        <v>42197.462084616709</v>
      </c>
      <c r="BF6" s="12">
        <v>42701.540952461131</v>
      </c>
      <c r="BG6" s="12">
        <v>42250.515494395957</v>
      </c>
      <c r="BH6" s="12">
        <v>41952.419248133738</v>
      </c>
      <c r="BI6" s="12">
        <v>40956.047969151085</v>
      </c>
      <c r="BJ6" s="12">
        <v>41057.926093676251</v>
      </c>
      <c r="BK6" s="12">
        <v>41753.071822693775</v>
      </c>
      <c r="BL6" s="12">
        <v>41710.52851106225</v>
      </c>
      <c r="BM6" s="12">
        <v>41182.925916291351</v>
      </c>
      <c r="BN6" s="12">
        <v>40565.058314057002</v>
      </c>
      <c r="BO6" s="12">
        <v>38991.541040842421</v>
      </c>
      <c r="BP6" s="12">
        <v>38044.935361823926</v>
      </c>
      <c r="BQ6" s="12">
        <v>38511.003371756808</v>
      </c>
      <c r="BR6" s="12">
        <v>34626.151725839954</v>
      </c>
      <c r="BS6" s="12">
        <v>33733.608447686223</v>
      </c>
      <c r="BT6" s="12">
        <v>33572.245145925779</v>
      </c>
      <c r="BU6" s="12">
        <v>32758.346522131942</v>
      </c>
      <c r="BV6" s="12">
        <v>30906.96818703803</v>
      </c>
      <c r="BW6" s="12">
        <v>28064.7568820948</v>
      </c>
      <c r="BX6" s="12">
        <v>27651.10044293019</v>
      </c>
      <c r="BY6" s="12">
        <v>25308.577992589402</v>
      </c>
      <c r="BZ6" s="12">
        <v>21184.5305080609</v>
      </c>
      <c r="CA6" s="12">
        <v>19296.809590393055</v>
      </c>
      <c r="CB6" s="12">
        <v>15906.9170668472</v>
      </c>
      <c r="CC6" s="12">
        <v>13617.47612846375</v>
      </c>
      <c r="CD6" s="12">
        <v>9716.5452933539655</v>
      </c>
      <c r="CE6" s="12">
        <v>9916.2128819677673</v>
      </c>
      <c r="CF6" s="12">
        <v>10032.23158817496</v>
      </c>
      <c r="CG6" s="12">
        <v>9656.5433866929325</v>
      </c>
      <c r="CH6" s="12">
        <v>8851.8295867032266</v>
      </c>
      <c r="CI6" s="12">
        <v>8108.7211771878028</v>
      </c>
      <c r="CJ6" s="12">
        <v>7597.6203921934284</v>
      </c>
      <c r="CK6" s="12">
        <v>6549.7756717124466</v>
      </c>
      <c r="CL6" s="12">
        <v>5352.41968910586</v>
      </c>
      <c r="CM6" s="12">
        <v>4837.6375670552879</v>
      </c>
      <c r="CN6" s="12">
        <v>3878.0159168914392</v>
      </c>
      <c r="CO6" s="12">
        <v>3122.1555326136904</v>
      </c>
      <c r="CP6" s="12">
        <v>2547.8257113646168</v>
      </c>
      <c r="CQ6" s="12">
        <v>2077.9578666615862</v>
      </c>
      <c r="CR6" s="12">
        <v>1754.4980812346225</v>
      </c>
      <c r="CS6" s="12">
        <v>1315.3875622838507</v>
      </c>
      <c r="CT6" s="12">
        <v>991.96947726107351</v>
      </c>
      <c r="CU6" s="12">
        <v>752.61352336727282</v>
      </c>
      <c r="CV6" s="12">
        <v>548.86203554493795</v>
      </c>
      <c r="CW6" s="12">
        <v>427.14986047469802</v>
      </c>
      <c r="CX6" s="12">
        <v>267.89607121810286</v>
      </c>
      <c r="CY6" s="12">
        <v>424.35391228933241</v>
      </c>
    </row>
    <row r="7" spans="1:103">
      <c r="A7" s="12" t="s">
        <v>118</v>
      </c>
      <c r="B7" s="13">
        <v>2864955.9317145701</v>
      </c>
      <c r="C7" s="13">
        <v>15342.538558778553</v>
      </c>
      <c r="D7" s="13">
        <v>17526.036246948184</v>
      </c>
      <c r="E7" s="12">
        <v>18966.863980494705</v>
      </c>
      <c r="F7" s="12">
        <v>20473.128195080677</v>
      </c>
      <c r="G7" s="12">
        <v>21641.479445453635</v>
      </c>
      <c r="H7" s="12">
        <v>23094.229981603137</v>
      </c>
      <c r="I7" s="12">
        <v>24603.467745557795</v>
      </c>
      <c r="J7" s="12">
        <v>26054.844282379858</v>
      </c>
      <c r="K7" s="12">
        <v>27956.593539178335</v>
      </c>
      <c r="L7" s="12">
        <v>29137.504458220264</v>
      </c>
      <c r="M7" s="12">
        <v>30024.939582377949</v>
      </c>
      <c r="N7" s="12">
        <v>27057.233950574526</v>
      </c>
      <c r="O7" s="12">
        <v>29980.55392892594</v>
      </c>
      <c r="P7" s="12">
        <v>29985.148536238346</v>
      </c>
      <c r="Q7" s="12">
        <v>25045.960403091325</v>
      </c>
      <c r="R7" s="12">
        <v>24281.652712890445</v>
      </c>
      <c r="S7" s="12">
        <v>25344.626815555799</v>
      </c>
      <c r="T7" s="12">
        <v>27105.025890092165</v>
      </c>
      <c r="U7" s="12">
        <v>27029.483172441956</v>
      </c>
      <c r="V7" s="12">
        <v>26493.091468098057</v>
      </c>
      <c r="W7" s="12">
        <v>27378.092915172267</v>
      </c>
      <c r="X7" s="12">
        <v>27947.383206863582</v>
      </c>
      <c r="Y7" s="12">
        <v>29745.604778698082</v>
      </c>
      <c r="Z7" s="12">
        <v>31032.847943687819</v>
      </c>
      <c r="AA7" s="12">
        <v>36360.537016531678</v>
      </c>
      <c r="AB7" s="12">
        <v>37384.98698759266</v>
      </c>
      <c r="AC7" s="12">
        <v>35459.447283810754</v>
      </c>
      <c r="AD7" s="12">
        <v>38370.968620460168</v>
      </c>
      <c r="AE7" s="12">
        <v>41604.604809463555</v>
      </c>
      <c r="AF7" s="12">
        <v>42508.057529013749</v>
      </c>
      <c r="AG7" s="12">
        <v>42103.319738182487</v>
      </c>
      <c r="AH7" s="12">
        <v>42047.162628082871</v>
      </c>
      <c r="AI7" s="12">
        <v>42230.233454669986</v>
      </c>
      <c r="AJ7" s="12">
        <v>41593.161697062918</v>
      </c>
      <c r="AK7" s="12">
        <v>42295.315787644948</v>
      </c>
      <c r="AL7" s="12">
        <v>42300.407190657963</v>
      </c>
      <c r="AM7" s="12">
        <v>42829.653756558284</v>
      </c>
      <c r="AN7" s="12">
        <v>41389.666493919263</v>
      </c>
      <c r="AO7" s="12">
        <v>39804.215452613178</v>
      </c>
      <c r="AP7" s="12">
        <v>41174.169282871633</v>
      </c>
      <c r="AQ7" s="12">
        <v>45505.50209291924</v>
      </c>
      <c r="AR7" s="12">
        <v>46450.558235021563</v>
      </c>
      <c r="AS7" s="12">
        <v>49169.796698850718</v>
      </c>
      <c r="AT7" s="12">
        <v>50675.58888378281</v>
      </c>
      <c r="AU7" s="12">
        <v>51104.992295903779</v>
      </c>
      <c r="AV7" s="12">
        <v>51364.124158827428</v>
      </c>
      <c r="AW7" s="12">
        <v>50744.512505070343</v>
      </c>
      <c r="AX7" s="12">
        <v>47732.224475194962</v>
      </c>
      <c r="AY7" s="12">
        <v>49189.298105322552</v>
      </c>
      <c r="AZ7" s="12">
        <v>46129.159111226785</v>
      </c>
      <c r="BA7" s="12">
        <v>42298.557926752212</v>
      </c>
      <c r="BB7" s="12">
        <v>41012.792949159906</v>
      </c>
      <c r="BC7" s="12">
        <v>40874.277897723739</v>
      </c>
      <c r="BD7" s="12">
        <v>40946.530383862555</v>
      </c>
      <c r="BE7" s="12">
        <v>42084.410215810494</v>
      </c>
      <c r="BF7" s="12">
        <v>42680.404809337771</v>
      </c>
      <c r="BG7" s="12">
        <v>42275.200313529189</v>
      </c>
      <c r="BH7" s="12">
        <v>41968.363585465886</v>
      </c>
      <c r="BI7" s="12">
        <v>40998.009358292358</v>
      </c>
      <c r="BJ7" s="12">
        <v>40997.324557387983</v>
      </c>
      <c r="BK7" s="12">
        <v>41688.899565110136</v>
      </c>
      <c r="BL7" s="12">
        <v>41708.985821579845</v>
      </c>
      <c r="BM7" s="12">
        <v>41210.017772728999</v>
      </c>
      <c r="BN7" s="12">
        <v>40612.529309694175</v>
      </c>
      <c r="BO7" s="12">
        <v>39082.568425339545</v>
      </c>
      <c r="BP7" s="12">
        <v>38056.635885904958</v>
      </c>
      <c r="BQ7" s="12">
        <v>38530.790763698686</v>
      </c>
      <c r="BR7" s="12">
        <v>34888.036483467447</v>
      </c>
      <c r="BS7" s="12">
        <v>33699.929906099969</v>
      </c>
      <c r="BT7" s="12">
        <v>33560.060162788563</v>
      </c>
      <c r="BU7" s="12">
        <v>32830.112481396711</v>
      </c>
      <c r="BV7" s="12">
        <v>31056.615447634904</v>
      </c>
      <c r="BW7" s="12">
        <v>28205.247293479937</v>
      </c>
      <c r="BX7" s="12">
        <v>27652.857480248349</v>
      </c>
      <c r="BY7" s="12">
        <v>25532.254210590552</v>
      </c>
      <c r="BZ7" s="12">
        <v>21431.511161328475</v>
      </c>
      <c r="CA7" s="12">
        <v>19419.160492598927</v>
      </c>
      <c r="CB7" s="12">
        <v>16145.357313223072</v>
      </c>
      <c r="CC7" s="12">
        <v>13789.842047774709</v>
      </c>
      <c r="CD7" s="12">
        <v>9909.9691398551586</v>
      </c>
      <c r="CE7" s="12">
        <v>9816.5213160988387</v>
      </c>
      <c r="CF7" s="12">
        <v>10009.173962303299</v>
      </c>
      <c r="CG7" s="12">
        <v>9661.3703652473141</v>
      </c>
      <c r="CH7" s="12">
        <v>8864.0109275217728</v>
      </c>
      <c r="CI7" s="12">
        <v>8106.3636831626836</v>
      </c>
      <c r="CJ7" s="12">
        <v>7611.1721331657154</v>
      </c>
      <c r="CK7" s="12">
        <v>6597.5065655010812</v>
      </c>
      <c r="CL7" s="12">
        <v>5375.0580108510449</v>
      </c>
      <c r="CM7" s="12">
        <v>4843.4814048244107</v>
      </c>
      <c r="CN7" s="12">
        <v>3909.6621347724881</v>
      </c>
      <c r="CO7" s="12">
        <v>3132.4581756890611</v>
      </c>
      <c r="CP7" s="12">
        <v>2553.2617705254452</v>
      </c>
      <c r="CQ7" s="12">
        <v>2073.0437178368711</v>
      </c>
      <c r="CR7" s="12">
        <v>1752.8552792855703</v>
      </c>
      <c r="CS7" s="12">
        <v>1319.1336383294222</v>
      </c>
      <c r="CT7" s="12">
        <v>992.10708312485076</v>
      </c>
      <c r="CU7" s="12">
        <v>752.4233601636829</v>
      </c>
      <c r="CV7" s="12">
        <v>548.35469862009927</v>
      </c>
      <c r="CW7" s="12">
        <v>425.95461910466042</v>
      </c>
      <c r="CX7" s="12">
        <v>270.90339935292303</v>
      </c>
      <c r="CY7" s="12">
        <v>423.86627756445984</v>
      </c>
    </row>
    <row r="8" spans="1:103">
      <c r="A8" s="12" t="s">
        <v>119</v>
      </c>
      <c r="B8" s="13">
        <v>2864426.8977445727</v>
      </c>
      <c r="C8" s="13">
        <v>15309.991891843521</v>
      </c>
      <c r="D8" s="13">
        <v>17308.708583239564</v>
      </c>
      <c r="E8" s="12">
        <v>18879.355334495976</v>
      </c>
      <c r="F8" s="12">
        <v>20340.420491016372</v>
      </c>
      <c r="G8" s="12">
        <v>21550.003482046184</v>
      </c>
      <c r="H8" s="12">
        <v>22961.85421807913</v>
      </c>
      <c r="I8" s="12">
        <v>24479.936929180658</v>
      </c>
      <c r="J8" s="12">
        <v>25927.787815397736</v>
      </c>
      <c r="K8" s="12">
        <v>27804.153083273646</v>
      </c>
      <c r="L8" s="12">
        <v>29072.011047401851</v>
      </c>
      <c r="M8" s="12">
        <v>30013.464544471062</v>
      </c>
      <c r="N8" s="12">
        <v>27275.915627680173</v>
      </c>
      <c r="O8" s="12">
        <v>29658.685352099517</v>
      </c>
      <c r="P8" s="12">
        <v>30180.967463118654</v>
      </c>
      <c r="Q8" s="12">
        <v>25424.217912271841</v>
      </c>
      <c r="R8" s="12">
        <v>24210.522799722505</v>
      </c>
      <c r="S8" s="12">
        <v>25241.271716806936</v>
      </c>
      <c r="T8" s="12">
        <v>26981.902222865738</v>
      </c>
      <c r="U8" s="12">
        <v>27081.331627504343</v>
      </c>
      <c r="V8" s="12">
        <v>26506.11230070304</v>
      </c>
      <c r="W8" s="12">
        <v>27278.145788229536</v>
      </c>
      <c r="X8" s="12">
        <v>27891.411902256354</v>
      </c>
      <c r="Y8" s="12">
        <v>29564.05874099665</v>
      </c>
      <c r="Z8" s="12">
        <v>30882.909489071633</v>
      </c>
      <c r="AA8" s="12">
        <v>35906.009856900411</v>
      </c>
      <c r="AB8" s="12">
        <v>37466.153487729141</v>
      </c>
      <c r="AC8" s="12">
        <v>35546.673226031329</v>
      </c>
      <c r="AD8" s="12">
        <v>38017.992317648721</v>
      </c>
      <c r="AE8" s="12">
        <v>41413.161455216934</v>
      </c>
      <c r="AF8" s="12">
        <v>42495.073372279301</v>
      </c>
      <c r="AG8" s="12">
        <v>42142.768543821403</v>
      </c>
      <c r="AH8" s="12">
        <v>42035.551199828828</v>
      </c>
      <c r="AI8" s="12">
        <v>42225.03418281419</v>
      </c>
      <c r="AJ8" s="12">
        <v>41637.184562302624</v>
      </c>
      <c r="AK8" s="12">
        <v>42213.70291560734</v>
      </c>
      <c r="AL8" s="12">
        <v>42317.786415546609</v>
      </c>
      <c r="AM8" s="12">
        <v>42802.326962215535</v>
      </c>
      <c r="AN8" s="12">
        <v>41543.440216973635</v>
      </c>
      <c r="AO8" s="12">
        <v>39858.404094210273</v>
      </c>
      <c r="AP8" s="12">
        <v>40951.214528091426</v>
      </c>
      <c r="AQ8" s="12">
        <v>45155.53933982036</v>
      </c>
      <c r="AR8" s="12">
        <v>46420.459493333416</v>
      </c>
      <c r="AS8" s="12">
        <v>48898.320720024407</v>
      </c>
      <c r="AT8" s="12">
        <v>50609.320162019627</v>
      </c>
      <c r="AU8" s="12">
        <v>51074.721831459465</v>
      </c>
      <c r="AV8" s="12">
        <v>51358.62862591802</v>
      </c>
      <c r="AW8" s="12">
        <v>50841.031113085373</v>
      </c>
      <c r="AX8" s="12">
        <v>47938.203019991219</v>
      </c>
      <c r="AY8" s="12">
        <v>49045.871640552607</v>
      </c>
      <c r="AZ8" s="12">
        <v>46496.56283436549</v>
      </c>
      <c r="BA8" s="12">
        <v>42527.289387009681</v>
      </c>
      <c r="BB8" s="12">
        <v>41041.360293021593</v>
      </c>
      <c r="BC8" s="12">
        <v>40856.784974801929</v>
      </c>
      <c r="BD8" s="12">
        <v>40904.551389742839</v>
      </c>
      <c r="BE8" s="12">
        <v>41963.211333335443</v>
      </c>
      <c r="BF8" s="12">
        <v>42653.472497249684</v>
      </c>
      <c r="BG8" s="12">
        <v>42302.103730510746</v>
      </c>
      <c r="BH8" s="12">
        <v>41979.355643408431</v>
      </c>
      <c r="BI8" s="12">
        <v>41050.718521660288</v>
      </c>
      <c r="BJ8" s="12">
        <v>40938.38383628185</v>
      </c>
      <c r="BK8" s="12">
        <v>41617.973192154015</v>
      </c>
      <c r="BL8" s="12">
        <v>41705.184472323075</v>
      </c>
      <c r="BM8" s="12">
        <v>41235.85697472129</v>
      </c>
      <c r="BN8" s="12">
        <v>40653.307140216428</v>
      </c>
      <c r="BO8" s="12">
        <v>39181.623357356526</v>
      </c>
      <c r="BP8" s="12">
        <v>38073.693945905077</v>
      </c>
      <c r="BQ8" s="12">
        <v>38516.021779433446</v>
      </c>
      <c r="BR8" s="12">
        <v>35183.79326872791</v>
      </c>
      <c r="BS8" s="12">
        <v>33664.730973820224</v>
      </c>
      <c r="BT8" s="12">
        <v>33541.63361929683</v>
      </c>
      <c r="BU8" s="12">
        <v>32892.884933658795</v>
      </c>
      <c r="BV8" s="12">
        <v>31202.35271843697</v>
      </c>
      <c r="BW8" s="12">
        <v>28365.305204625267</v>
      </c>
      <c r="BX8" s="12">
        <v>27632.383292911276</v>
      </c>
      <c r="BY8" s="12">
        <v>25746.579368169067</v>
      </c>
      <c r="BZ8" s="12">
        <v>21697.660713398589</v>
      </c>
      <c r="CA8" s="12">
        <v>19524.171622246253</v>
      </c>
      <c r="CB8" s="12">
        <v>16394.250743085046</v>
      </c>
      <c r="CC8" s="12">
        <v>13949.151928542682</v>
      </c>
      <c r="CD8" s="12">
        <v>10140.248354258087</v>
      </c>
      <c r="CE8" s="12">
        <v>9708.8329824961766</v>
      </c>
      <c r="CF8" s="12">
        <v>9984.1253827851706</v>
      </c>
      <c r="CG8" s="12">
        <v>9663.6338217771699</v>
      </c>
      <c r="CH8" s="12">
        <v>8878.3606389063007</v>
      </c>
      <c r="CI8" s="12">
        <v>8104.6751155433494</v>
      </c>
      <c r="CJ8" s="12">
        <v>7618.8191959925307</v>
      </c>
      <c r="CK8" s="12">
        <v>6645.9802684237447</v>
      </c>
      <c r="CL8" s="12">
        <v>5402.8808718046521</v>
      </c>
      <c r="CM8" s="12">
        <v>4843.6085771526523</v>
      </c>
      <c r="CN8" s="12">
        <v>3944.0751608631231</v>
      </c>
      <c r="CO8" s="12">
        <v>3143.4172555148675</v>
      </c>
      <c r="CP8" s="12">
        <v>2559.1326476016084</v>
      </c>
      <c r="CQ8" s="12">
        <v>2069.0198180780631</v>
      </c>
      <c r="CR8" s="12">
        <v>1749.6231754526984</v>
      </c>
      <c r="CS8" s="12">
        <v>1323.862161481102</v>
      </c>
      <c r="CT8" s="12">
        <v>992.26599606096386</v>
      </c>
      <c r="CU8" s="12">
        <v>752.18922169974064</v>
      </c>
      <c r="CV8" s="12">
        <v>548.19964748575626</v>
      </c>
      <c r="CW8" s="12">
        <v>424.07074648880024</v>
      </c>
      <c r="CX8" s="12">
        <v>273.69911877452597</v>
      </c>
      <c r="CY8" s="12">
        <v>424.11024832035292</v>
      </c>
    </row>
    <row r="9" spans="1:103">
      <c r="A9" s="12" t="s">
        <v>120</v>
      </c>
      <c r="B9" s="13">
        <v>2863892.27787888</v>
      </c>
      <c r="C9" s="13">
        <v>15296.201373738282</v>
      </c>
      <c r="D9" s="13">
        <v>17080.152448752262</v>
      </c>
      <c r="E9" s="12">
        <v>18796.019917102378</v>
      </c>
      <c r="F9" s="12">
        <v>20203.934779697949</v>
      </c>
      <c r="G9" s="12">
        <v>21462.204096354501</v>
      </c>
      <c r="H9" s="12">
        <v>22828.737202438995</v>
      </c>
      <c r="I9" s="12">
        <v>24356.598530026229</v>
      </c>
      <c r="J9" s="12">
        <v>25803.388718928371</v>
      </c>
      <c r="K9" s="12">
        <v>27643.993792514302</v>
      </c>
      <c r="L9" s="12">
        <v>29002.719591085508</v>
      </c>
      <c r="M9" s="12">
        <v>29976.302034451306</v>
      </c>
      <c r="N9" s="12">
        <v>27547.202981642604</v>
      </c>
      <c r="O9" s="12">
        <v>29290.227377307379</v>
      </c>
      <c r="P9" s="12">
        <v>30354.388375639101</v>
      </c>
      <c r="Q9" s="12">
        <v>25848.55581060937</v>
      </c>
      <c r="R9" s="12">
        <v>24142.173333371116</v>
      </c>
      <c r="S9" s="12">
        <v>25140.488652079555</v>
      </c>
      <c r="T9" s="12">
        <v>26842.204108901806</v>
      </c>
      <c r="U9" s="12">
        <v>27136.497108950614</v>
      </c>
      <c r="V9" s="12">
        <v>26529.86556807821</v>
      </c>
      <c r="W9" s="12">
        <v>27173.610727777726</v>
      </c>
      <c r="X9" s="12">
        <v>27847.021237480531</v>
      </c>
      <c r="Y9" s="12">
        <v>29378.424992949644</v>
      </c>
      <c r="Z9" s="12">
        <v>30760.984540084231</v>
      </c>
      <c r="AA9" s="12">
        <v>35404.089428705513</v>
      </c>
      <c r="AB9" s="12">
        <v>37544.84516835781</v>
      </c>
      <c r="AC9" s="12">
        <v>35674.60352872256</v>
      </c>
      <c r="AD9" s="12">
        <v>37651.82754185269</v>
      </c>
      <c r="AE9" s="12">
        <v>41205.533201665945</v>
      </c>
      <c r="AF9" s="12">
        <v>42476.824839851695</v>
      </c>
      <c r="AG9" s="12">
        <v>42187.078147969434</v>
      </c>
      <c r="AH9" s="12">
        <v>42023.6584607646</v>
      </c>
      <c r="AI9" s="12">
        <v>42214.487463229299</v>
      </c>
      <c r="AJ9" s="12">
        <v>41693.467910008723</v>
      </c>
      <c r="AK9" s="12">
        <v>42122.66856235973</v>
      </c>
      <c r="AL9" s="12">
        <v>42340.196058997019</v>
      </c>
      <c r="AM9" s="12">
        <v>42756.922268951726</v>
      </c>
      <c r="AN9" s="12">
        <v>41705.957257340306</v>
      </c>
      <c r="AO9" s="12">
        <v>39937.695359427664</v>
      </c>
      <c r="AP9" s="12">
        <v>40740.721704576616</v>
      </c>
      <c r="AQ9" s="12">
        <v>44775.640859302366</v>
      </c>
      <c r="AR9" s="12">
        <v>46413.596406344303</v>
      </c>
      <c r="AS9" s="12">
        <v>48607.987340806321</v>
      </c>
      <c r="AT9" s="12">
        <v>50540.05793596914</v>
      </c>
      <c r="AU9" s="12">
        <v>51042.497648612843</v>
      </c>
      <c r="AV9" s="12">
        <v>51343.836183462954</v>
      </c>
      <c r="AW9" s="12">
        <v>50924.70532692429</v>
      </c>
      <c r="AX9" s="12">
        <v>48180.434480191434</v>
      </c>
      <c r="AY9" s="12">
        <v>48851.362080446284</v>
      </c>
      <c r="AZ9" s="12">
        <v>46877.279548710168</v>
      </c>
      <c r="BA9" s="12">
        <v>42775.782133387882</v>
      </c>
      <c r="BB9" s="12">
        <v>41074.05465360784</v>
      </c>
      <c r="BC9" s="12">
        <v>40841.105340833281</v>
      </c>
      <c r="BD9" s="12">
        <v>40870.388350791181</v>
      </c>
      <c r="BE9" s="12">
        <v>41833.875394191309</v>
      </c>
      <c r="BF9" s="12">
        <v>42620.750200199196</v>
      </c>
      <c r="BG9" s="12">
        <v>42331.223856523284</v>
      </c>
      <c r="BH9" s="12">
        <v>41985.401368962303</v>
      </c>
      <c r="BI9" s="12">
        <v>41114.159494895954</v>
      </c>
      <c r="BJ9" s="12">
        <v>40881.100956170412</v>
      </c>
      <c r="BK9" s="12">
        <v>41540.303668013068</v>
      </c>
      <c r="BL9" s="12">
        <v>41699.130081318581</v>
      </c>
      <c r="BM9" s="12">
        <v>41260.445117819661</v>
      </c>
      <c r="BN9" s="12">
        <v>40687.403913969982</v>
      </c>
      <c r="BO9" s="12">
        <v>39288.691214881757</v>
      </c>
      <c r="BP9" s="12">
        <v>38096.095019007065</v>
      </c>
      <c r="BQ9" s="12">
        <v>38466.760780623707</v>
      </c>
      <c r="BR9" s="12">
        <v>35513.338974280217</v>
      </c>
      <c r="BS9" s="12">
        <v>33628.017559675747</v>
      </c>
      <c r="BT9" s="12">
        <v>33516.993839337156</v>
      </c>
      <c r="BU9" s="12">
        <v>32946.681240840669</v>
      </c>
      <c r="BV9" s="12">
        <v>31344.193904121003</v>
      </c>
      <c r="BW9" s="12">
        <v>28544.85447554812</v>
      </c>
      <c r="BX9" s="12">
        <v>27589.814892051323</v>
      </c>
      <c r="BY9" s="12">
        <v>25951.571656339409</v>
      </c>
      <c r="BZ9" s="12">
        <v>21982.894329048246</v>
      </c>
      <c r="CA9" s="12">
        <v>19611.942744893891</v>
      </c>
      <c r="CB9" s="12">
        <v>16653.532191672963</v>
      </c>
      <c r="CC9" s="12">
        <v>14095.477923338858</v>
      </c>
      <c r="CD9" s="12">
        <v>10407.007820642086</v>
      </c>
      <c r="CE9" s="12">
        <v>9593.2470267771296</v>
      </c>
      <c r="CF9" s="12">
        <v>9957.1130550889975</v>
      </c>
      <c r="CG9" s="12">
        <v>9663.3633599933564</v>
      </c>
      <c r="CH9" s="12">
        <v>8894.867801355027</v>
      </c>
      <c r="CI9" s="12">
        <v>8103.6475032915787</v>
      </c>
      <c r="CJ9" s="12">
        <v>7620.6292127026445</v>
      </c>
      <c r="CK9" s="12">
        <v>6695.2097818048551</v>
      </c>
      <c r="CL9" s="12">
        <v>5435.7761773092552</v>
      </c>
      <c r="CM9" s="12">
        <v>4838.122145453236</v>
      </c>
      <c r="CN9" s="12">
        <v>3981.2097075404863</v>
      </c>
      <c r="CO9" s="12">
        <v>3155.0088980393962</v>
      </c>
      <c r="CP9" s="12">
        <v>2565.4113558551462</v>
      </c>
      <c r="CQ9" s="12">
        <v>2065.8619308439929</v>
      </c>
      <c r="CR9" s="12">
        <v>1744.858464915714</v>
      </c>
      <c r="CS9" s="12">
        <v>1329.5349673883336</v>
      </c>
      <c r="CT9" s="12">
        <v>992.42997963718028</v>
      </c>
      <c r="CU9" s="12">
        <v>751.90820618468558</v>
      </c>
      <c r="CV9" s="12">
        <v>548.36978640464258</v>
      </c>
      <c r="CW9" s="12">
        <v>421.54616725550812</v>
      </c>
      <c r="CX9" s="12">
        <v>276.31387645411598</v>
      </c>
      <c r="CY9" s="12">
        <v>424.98336408373564</v>
      </c>
    </row>
    <row r="10" spans="1:103">
      <c r="A10" s="12" t="s">
        <v>121</v>
      </c>
      <c r="B10" s="13">
        <v>2863351.8638669979</v>
      </c>
      <c r="C10" s="13">
        <v>15301.155980904832</v>
      </c>
      <c r="D10" s="13">
        <v>16840.374910723382</v>
      </c>
      <c r="E10" s="12">
        <v>18716.85788943162</v>
      </c>
      <c r="F10" s="12">
        <v>20063.670964182566</v>
      </c>
      <c r="G10" s="12">
        <v>21378.081514889687</v>
      </c>
      <c r="H10" s="12">
        <v>22694.878649487662</v>
      </c>
      <c r="I10" s="12">
        <v>24233.452779104133</v>
      </c>
      <c r="J10" s="12">
        <v>25681.646626569382</v>
      </c>
      <c r="K10" s="12">
        <v>27476.116046763971</v>
      </c>
      <c r="L10" s="12">
        <v>28929.630112983919</v>
      </c>
      <c r="M10" s="12">
        <v>29913.452129178073</v>
      </c>
      <c r="N10" s="12">
        <v>27871.093461754524</v>
      </c>
      <c r="O10" s="12">
        <v>28875.181599976648</v>
      </c>
      <c r="P10" s="12">
        <v>30505.413664581389</v>
      </c>
      <c r="Q10" s="12">
        <v>26318.970632581328</v>
      </c>
      <c r="R10" s="12">
        <v>24076.604570409632</v>
      </c>
      <c r="S10" s="12">
        <v>25042.277130557522</v>
      </c>
      <c r="T10" s="12">
        <v>26685.932334581074</v>
      </c>
      <c r="U10" s="12">
        <v>27194.979510854562</v>
      </c>
      <c r="V10" s="12">
        <v>26564.350522488348</v>
      </c>
      <c r="W10" s="12">
        <v>27064.488006573971</v>
      </c>
      <c r="X10" s="12">
        <v>27814.209764979678</v>
      </c>
      <c r="Y10" s="12">
        <v>29188.70408623464</v>
      </c>
      <c r="Z10" s="12">
        <v>30667.065750584017</v>
      </c>
      <c r="AA10" s="12">
        <v>34854.783552558292</v>
      </c>
      <c r="AB10" s="12">
        <v>37621.062949024978</v>
      </c>
      <c r="AC10" s="12">
        <v>35843.234848887667</v>
      </c>
      <c r="AD10" s="12">
        <v>37272.474951318851</v>
      </c>
      <c r="AE10" s="12">
        <v>40981.721422687428</v>
      </c>
      <c r="AF10" s="12">
        <v>42453.312293905816</v>
      </c>
      <c r="AG10" s="12">
        <v>42236.248198878457</v>
      </c>
      <c r="AH10" s="12">
        <v>42011.484413957136</v>
      </c>
      <c r="AI10" s="12">
        <v>42198.593812933927</v>
      </c>
      <c r="AJ10" s="12">
        <v>41762.010443446379</v>
      </c>
      <c r="AK10" s="12">
        <v>42022.214382619917</v>
      </c>
      <c r="AL10" s="12">
        <v>42367.635188236025</v>
      </c>
      <c r="AM10" s="12">
        <v>42693.443082894046</v>
      </c>
      <c r="AN10" s="12">
        <v>41877.21611920993</v>
      </c>
      <c r="AO10" s="12">
        <v>40042.08386697949</v>
      </c>
      <c r="AP10" s="12">
        <v>40542.687157274493</v>
      </c>
      <c r="AQ10" s="12">
        <v>44365.81464699794</v>
      </c>
      <c r="AR10" s="12">
        <v>46429.957175280622</v>
      </c>
      <c r="AS10" s="12">
        <v>48298.805572304991</v>
      </c>
      <c r="AT10" s="12">
        <v>50467.80306053417</v>
      </c>
      <c r="AU10" s="12">
        <v>51008.320856298982</v>
      </c>
      <c r="AV10" s="12">
        <v>51319.751062613082</v>
      </c>
      <c r="AW10" s="12">
        <v>50995.542385547073</v>
      </c>
      <c r="AX10" s="12">
        <v>48458.893892969878</v>
      </c>
      <c r="AY10" s="12">
        <v>48605.80322353162</v>
      </c>
      <c r="AZ10" s="12">
        <v>47271.304548603403</v>
      </c>
      <c r="BA10" s="12">
        <v>43044.016760314982</v>
      </c>
      <c r="BB10" s="12">
        <v>41110.87207829002</v>
      </c>
      <c r="BC10" s="12">
        <v>40827.237336321057</v>
      </c>
      <c r="BD10" s="12">
        <v>40844.031702014894</v>
      </c>
      <c r="BE10" s="12">
        <v>41696.412347296457</v>
      </c>
      <c r="BF10" s="12">
        <v>42582.244097756928</v>
      </c>
      <c r="BG10" s="12">
        <v>42362.55880352977</v>
      </c>
      <c r="BH10" s="12">
        <v>41986.506704422223</v>
      </c>
      <c r="BI10" s="12">
        <v>41188.316329561007</v>
      </c>
      <c r="BJ10" s="12">
        <v>40825.472946449147</v>
      </c>
      <c r="BK10" s="12">
        <v>41455.901945019206</v>
      </c>
      <c r="BL10" s="12">
        <v>41690.828257733432</v>
      </c>
      <c r="BM10" s="12">
        <v>41283.783796573793</v>
      </c>
      <c r="BN10" s="12">
        <v>40714.831724655145</v>
      </c>
      <c r="BO10" s="12">
        <v>39403.757392501997</v>
      </c>
      <c r="BP10" s="12">
        <v>38123.824608586707</v>
      </c>
      <c r="BQ10" s="12">
        <v>38383.072048818009</v>
      </c>
      <c r="BR10" s="12">
        <v>35876.590631935629</v>
      </c>
      <c r="BS10" s="12">
        <v>33589.795557389058</v>
      </c>
      <c r="BT10" s="12">
        <v>33486.169061504275</v>
      </c>
      <c r="BU10" s="12">
        <v>32991.518754051431</v>
      </c>
      <c r="BV10" s="12">
        <v>31482.152876518016</v>
      </c>
      <c r="BW10" s="12">
        <v>28743.819164605466</v>
      </c>
      <c r="BX10" s="12">
        <v>27525.288725490384</v>
      </c>
      <c r="BY10" s="12">
        <v>26147.249302740674</v>
      </c>
      <c r="BZ10" s="12">
        <v>22287.127356371115</v>
      </c>
      <c r="CA10" s="12">
        <v>19682.57325792429</v>
      </c>
      <c r="CB10" s="12">
        <v>16923.136744156611</v>
      </c>
      <c r="CC10" s="12">
        <v>14228.89192829577</v>
      </c>
      <c r="CD10" s="12">
        <v>10709.875084824314</v>
      </c>
      <c r="CE10" s="12">
        <v>9469.8617875729396</v>
      </c>
      <c r="CF10" s="12">
        <v>9928.1639461426403</v>
      </c>
      <c r="CG10" s="12">
        <v>9660.5883523904959</v>
      </c>
      <c r="CH10" s="12">
        <v>8913.5213221269969</v>
      </c>
      <c r="CI10" s="12">
        <v>8103.2728821011824</v>
      </c>
      <c r="CJ10" s="12">
        <v>7616.6694152946393</v>
      </c>
      <c r="CK10" s="12">
        <v>6745.207547660636</v>
      </c>
      <c r="CL10" s="12">
        <v>5473.6331462642665</v>
      </c>
      <c r="CM10" s="12">
        <v>4827.124191945155</v>
      </c>
      <c r="CN10" s="12">
        <v>4021.0203840564591</v>
      </c>
      <c r="CO10" s="12">
        <v>3167.2096047412751</v>
      </c>
      <c r="CP10" s="12">
        <v>2572.0717495838703</v>
      </c>
      <c r="CQ10" s="12">
        <v>2063.5458167916263</v>
      </c>
      <c r="CR10" s="12">
        <v>1738.6166533576184</v>
      </c>
      <c r="CS10" s="12">
        <v>1336.1142126562418</v>
      </c>
      <c r="CT10" s="12">
        <v>992.58393764997038</v>
      </c>
      <c r="CU10" s="12">
        <v>751.57761522199075</v>
      </c>
      <c r="CV10" s="12">
        <v>548.83920833451998</v>
      </c>
      <c r="CW10" s="12">
        <v>418.42650681204668</v>
      </c>
      <c r="CX10" s="12">
        <v>278.77488654042287</v>
      </c>
      <c r="CY10" s="12">
        <v>426.39162422932066</v>
      </c>
    </row>
    <row r="11" spans="1:103">
      <c r="A11" s="12" t="s">
        <v>122</v>
      </c>
      <c r="B11" s="13">
        <v>2862805.4527735845</v>
      </c>
      <c r="C11" s="13">
        <v>15324.844690493588</v>
      </c>
      <c r="D11" s="13">
        <v>16589.383034240851</v>
      </c>
      <c r="E11" s="12">
        <v>18641.869412595017</v>
      </c>
      <c r="F11" s="12">
        <v>19919.628947533227</v>
      </c>
      <c r="G11" s="12">
        <v>21297.635964158006</v>
      </c>
      <c r="H11" s="12">
        <v>22560.278274039949</v>
      </c>
      <c r="I11" s="12">
        <v>24110.49990741759</v>
      </c>
      <c r="J11" s="12">
        <v>25562.561171931775</v>
      </c>
      <c r="K11" s="12">
        <v>27300.520225876982</v>
      </c>
      <c r="L11" s="12">
        <v>28852.742636811228</v>
      </c>
      <c r="M11" s="12">
        <v>29824.914905508744</v>
      </c>
      <c r="N11" s="12">
        <v>28247.584517413565</v>
      </c>
      <c r="O11" s="12">
        <v>28413.549615482669</v>
      </c>
      <c r="P11" s="12">
        <v>30634.045720597533</v>
      </c>
      <c r="Q11" s="12">
        <v>26835.458912838913</v>
      </c>
      <c r="R11" s="12">
        <v>24013.816767398381</v>
      </c>
      <c r="S11" s="12">
        <v>24946.636661450597</v>
      </c>
      <c r="T11" s="12">
        <v>26513.087686257975</v>
      </c>
      <c r="U11" s="12">
        <v>27256.778727285589</v>
      </c>
      <c r="V11" s="12">
        <v>26609.566416235997</v>
      </c>
      <c r="W11" s="12">
        <v>26950.777897364656</v>
      </c>
      <c r="X11" s="12">
        <v>27792.976037313867</v>
      </c>
      <c r="Y11" s="12">
        <v>28994.896572482012</v>
      </c>
      <c r="Z11" s="12">
        <v>30601.145775626872</v>
      </c>
      <c r="AA11" s="12">
        <v>34258.100048143948</v>
      </c>
      <c r="AB11" s="12">
        <v>37694.807749131578</v>
      </c>
      <c r="AC11" s="12">
        <v>36052.563843748998</v>
      </c>
      <c r="AD11" s="12">
        <v>36879.935204278125</v>
      </c>
      <c r="AE11" s="12">
        <v>40741.727492080448</v>
      </c>
      <c r="AF11" s="12">
        <v>42424.536096599863</v>
      </c>
      <c r="AG11" s="12">
        <v>42290.278344817401</v>
      </c>
      <c r="AH11" s="12">
        <v>41999.029062475376</v>
      </c>
      <c r="AI11" s="12">
        <v>42177.353748912894</v>
      </c>
      <c r="AJ11" s="12">
        <v>41842.810865972519</v>
      </c>
      <c r="AK11" s="12">
        <v>41912.342030897737</v>
      </c>
      <c r="AL11" s="12">
        <v>42400.102870608927</v>
      </c>
      <c r="AM11" s="12">
        <v>42611.892809741148</v>
      </c>
      <c r="AN11" s="12">
        <v>42057.215306892365</v>
      </c>
      <c r="AO11" s="12">
        <v>40171.564236380524</v>
      </c>
      <c r="AP11" s="12">
        <v>40357.107231809277</v>
      </c>
      <c r="AQ11" s="12">
        <v>43926.068697111914</v>
      </c>
      <c r="AR11" s="12">
        <v>46469.530005352084</v>
      </c>
      <c r="AS11" s="12">
        <v>47970.78442279734</v>
      </c>
      <c r="AT11" s="12">
        <v>50392.556390521881</v>
      </c>
      <c r="AU11" s="12">
        <v>50972.19256303367</v>
      </c>
      <c r="AV11" s="12">
        <v>51286.377493235574</v>
      </c>
      <c r="AW11" s="12">
        <v>51053.549525218681</v>
      </c>
      <c r="AX11" s="12">
        <v>48773.556307189938</v>
      </c>
      <c r="AY11" s="12">
        <v>48309.228853337569</v>
      </c>
      <c r="AZ11" s="12">
        <v>47678.63312751105</v>
      </c>
      <c r="BA11" s="12">
        <v>43331.973874888339</v>
      </c>
      <c r="BB11" s="12">
        <v>41151.808616969654</v>
      </c>
      <c r="BC11" s="12">
        <v>40815.179302781704</v>
      </c>
      <c r="BD11" s="12">
        <v>40825.471886172927</v>
      </c>
      <c r="BE11" s="12">
        <v>41550.832133493175</v>
      </c>
      <c r="BF11" s="12">
        <v>42537.960365064435</v>
      </c>
      <c r="BG11" s="12">
        <v>42396.106684273567</v>
      </c>
      <c r="BH11" s="12">
        <v>41982.677587379665</v>
      </c>
      <c r="BI11" s="12">
        <v>41273.173093124344</v>
      </c>
      <c r="BJ11" s="12">
        <v>40771.496840092681</v>
      </c>
      <c r="BK11" s="12">
        <v>41364.778963659322</v>
      </c>
      <c r="BL11" s="12">
        <v>41680.284601886509</v>
      </c>
      <c r="BM11" s="12">
        <v>41305.874604531513</v>
      </c>
      <c r="BN11" s="12">
        <v>40735.602651341062</v>
      </c>
      <c r="BO11" s="12">
        <v>39526.807301388384</v>
      </c>
      <c r="BP11" s="12">
        <v>38156.868244173515</v>
      </c>
      <c r="BQ11" s="12">
        <v>38265.019785534198</v>
      </c>
      <c r="BR11" s="12">
        <v>36273.465412458485</v>
      </c>
      <c r="BS11" s="12">
        <v>33550.070845608498</v>
      </c>
      <c r="BT11" s="12">
        <v>33449.187439314337</v>
      </c>
      <c r="BU11" s="12">
        <v>33027.414813553558</v>
      </c>
      <c r="BV11" s="12">
        <v>31616.243474676816</v>
      </c>
      <c r="BW11" s="12">
        <v>28962.123528061402</v>
      </c>
      <c r="BX11" s="12">
        <v>27438.940679669984</v>
      </c>
      <c r="BY11" s="12">
        <v>26333.630571245249</v>
      </c>
      <c r="BZ11" s="12">
        <v>22610.275326836701</v>
      </c>
      <c r="CA11" s="12">
        <v>19736.162191587144</v>
      </c>
      <c r="CB11" s="12">
        <v>17202.999734905265</v>
      </c>
      <c r="CC11" s="12">
        <v>14349.465583801868</v>
      </c>
      <c r="CD11" s="12">
        <v>11048.480337820345</v>
      </c>
      <c r="CE11" s="12">
        <v>9338.7748020350682</v>
      </c>
      <c r="CF11" s="12">
        <v>9897.3047860472907</v>
      </c>
      <c r="CG11" s="12">
        <v>9655.3379417592841</v>
      </c>
      <c r="CH11" s="12">
        <v>8934.30993971313</v>
      </c>
      <c r="CI11" s="12">
        <v>8103.5432956709037</v>
      </c>
      <c r="CJ11" s="12">
        <v>7607.0066358799613</v>
      </c>
      <c r="CK11" s="12">
        <v>6795.9854589430952</v>
      </c>
      <c r="CL11" s="12">
        <v>5516.3423048540672</v>
      </c>
      <c r="CM11" s="12">
        <v>4810.7158210200332</v>
      </c>
      <c r="CN11" s="12">
        <v>4063.4617181755666</v>
      </c>
      <c r="CO11" s="12">
        <v>3179.9962515587727</v>
      </c>
      <c r="CP11" s="12">
        <v>2579.0885037977982</v>
      </c>
      <c r="CQ11" s="12">
        <v>2062.0472598799042</v>
      </c>
      <c r="CR11" s="12">
        <v>1730.9520703841979</v>
      </c>
      <c r="CS11" s="12">
        <v>1343.5624107695874</v>
      </c>
      <c r="CT11" s="12">
        <v>992.71385971792427</v>
      </c>
      <c r="CU11" s="12">
        <v>751.19494654433379</v>
      </c>
      <c r="CV11" s="12">
        <v>549.58315636633222</v>
      </c>
      <c r="CW11" s="12">
        <v>414.75518495649624</v>
      </c>
      <c r="CX11" s="12">
        <v>281.10621290625164</v>
      </c>
      <c r="CY11" s="12">
        <v>428.24893015360698</v>
      </c>
    </row>
    <row r="12" spans="1:103">
      <c r="A12" s="12" t="s">
        <v>123</v>
      </c>
      <c r="B12" s="13">
        <v>2862252.8467866639</v>
      </c>
      <c r="C12" s="13">
        <v>15367.256480363518</v>
      </c>
      <c r="D12" s="13">
        <v>16327.183882243959</v>
      </c>
      <c r="E12" s="12">
        <v>18571.054647697529</v>
      </c>
      <c r="F12" s="12">
        <v>19771.808632818796</v>
      </c>
      <c r="G12" s="12">
        <v>21220.867670660882</v>
      </c>
      <c r="H12" s="12">
        <v>22424.93579092055</v>
      </c>
      <c r="I12" s="12">
        <v>23987.740145963406</v>
      </c>
      <c r="J12" s="12">
        <v>25446.131988639892</v>
      </c>
      <c r="K12" s="12">
        <v>27117.206709698352</v>
      </c>
      <c r="L12" s="12">
        <v>28772.057186283047</v>
      </c>
      <c r="M12" s="12">
        <v>29710.690440298691</v>
      </c>
      <c r="N12" s="12">
        <v>28676.673598122321</v>
      </c>
      <c r="O12" s="12">
        <v>27905.333019149064</v>
      </c>
      <c r="P12" s="12">
        <v>30740.286934209831</v>
      </c>
      <c r="Q12" s="12">
        <v>27398.017186207093</v>
      </c>
      <c r="R12" s="12">
        <v>23953.810180884699</v>
      </c>
      <c r="S12" s="12">
        <v>24853.566753994448</v>
      </c>
      <c r="T12" s="12">
        <v>26323.670950260737</v>
      </c>
      <c r="U12" s="12">
        <v>27321.894652308762</v>
      </c>
      <c r="V12" s="12">
        <v>26665.512501661393</v>
      </c>
      <c r="W12" s="12">
        <v>26832.480672885456</v>
      </c>
      <c r="X12" s="12">
        <v>27783.318607159599</v>
      </c>
      <c r="Y12" s="12">
        <v>28797.003003274905</v>
      </c>
      <c r="Z12" s="12">
        <v>30563.217271466019</v>
      </c>
      <c r="AA12" s="12">
        <v>33614.046734221716</v>
      </c>
      <c r="AB12" s="12">
        <v>37766.080487933323</v>
      </c>
      <c r="AC12" s="12">
        <v>36302.587170748076</v>
      </c>
      <c r="AD12" s="12">
        <v>36474.20895894555</v>
      </c>
      <c r="AE12" s="12">
        <v>40485.552783566396</v>
      </c>
      <c r="AF12" s="12">
        <v>42390.496610075308</v>
      </c>
      <c r="AG12" s="12">
        <v>42349.168234072218</v>
      </c>
      <c r="AH12" s="12">
        <v>41986.292409390357</v>
      </c>
      <c r="AI12" s="12">
        <v>42150.767788117308</v>
      </c>
      <c r="AJ12" s="12">
        <v>41935.867881035781</v>
      </c>
      <c r="AK12" s="12">
        <v>41793.053161495161</v>
      </c>
      <c r="AL12" s="12">
        <v>42437.598173579572</v>
      </c>
      <c r="AM12" s="12">
        <v>42512.274854763171</v>
      </c>
      <c r="AN12" s="12">
        <v>42245.953324816626</v>
      </c>
      <c r="AO12" s="12">
        <v>40326.131087946153</v>
      </c>
      <c r="AP12" s="12">
        <v>40183.978274482077</v>
      </c>
      <c r="AQ12" s="12">
        <v>43456.411002421359</v>
      </c>
      <c r="AR12" s="12">
        <v>46532.303105750674</v>
      </c>
      <c r="AS12" s="12">
        <v>47623.932897729319</v>
      </c>
      <c r="AT12" s="12">
        <v>50314.318780643844</v>
      </c>
      <c r="AU12" s="12">
        <v>50934.11387691358</v>
      </c>
      <c r="AV12" s="12">
        <v>51243.719703914001</v>
      </c>
      <c r="AW12" s="12">
        <v>51098.733979509969</v>
      </c>
      <c r="AX12" s="12">
        <v>49124.396783399476</v>
      </c>
      <c r="AY12" s="12">
        <v>47961.672738399488</v>
      </c>
      <c r="AZ12" s="12">
        <v>48099.260578024194</v>
      </c>
      <c r="BA12" s="12">
        <v>43639.634096867543</v>
      </c>
      <c r="BB12" s="12">
        <v>41196.860322076951</v>
      </c>
      <c r="BC12" s="12">
        <v>40804.929582744255</v>
      </c>
      <c r="BD12" s="12">
        <v>40814.69935377068</v>
      </c>
      <c r="BE12" s="12">
        <v>41397.144685553227</v>
      </c>
      <c r="BF12" s="12">
        <v>42487.905172836894</v>
      </c>
      <c r="BG12" s="12">
        <v>42431.865612278467</v>
      </c>
      <c r="BH12" s="12">
        <v>41973.919950725998</v>
      </c>
      <c r="BI12" s="12">
        <v>41368.713868948784</v>
      </c>
      <c r="BJ12" s="12">
        <v>40719.169673651399</v>
      </c>
      <c r="BK12" s="12">
        <v>41266.945652585971</v>
      </c>
      <c r="BL12" s="12">
        <v>41667.504705259722</v>
      </c>
      <c r="BM12" s="12">
        <v>41326.719134238687</v>
      </c>
      <c r="BN12" s="12">
        <v>40749.728758480516</v>
      </c>
      <c r="BO12" s="12">
        <v>39657.826369282702</v>
      </c>
      <c r="BP12" s="12">
        <v>38195.211481411359</v>
      </c>
      <c r="BQ12" s="12">
        <v>38112.668112342682</v>
      </c>
      <c r="BR12" s="12">
        <v>36703.880625367063</v>
      </c>
      <c r="BS12" s="12">
        <v>33508.849287940291</v>
      </c>
      <c r="BT12" s="12">
        <v>33406.077041417659</v>
      </c>
      <c r="BU12" s="12">
        <v>33054.38674872995</v>
      </c>
      <c r="BV12" s="12">
        <v>31746.479504927356</v>
      </c>
      <c r="BW12" s="12">
        <v>29199.692019655242</v>
      </c>
      <c r="BX12" s="12">
        <v>27330.906081575598</v>
      </c>
      <c r="BY12" s="12">
        <v>26510.733761569103</v>
      </c>
      <c r="BZ12" s="12">
        <v>22952.253955346812</v>
      </c>
      <c r="CA12" s="12">
        <v>19772.80821004077</v>
      </c>
      <c r="CB12" s="12">
        <v>17493.056746758797</v>
      </c>
      <c r="CC12" s="12">
        <v>14457.270275194744</v>
      </c>
      <c r="CD12" s="12">
        <v>11422.45639940149</v>
      </c>
      <c r="CE12" s="12">
        <v>9200.0828113074422</v>
      </c>
      <c r="CF12" s="12">
        <v>9864.5620697804625</v>
      </c>
      <c r="CG12" s="12">
        <v>9647.6410426898929</v>
      </c>
      <c r="CH12" s="12">
        <v>8957.2222282442526</v>
      </c>
      <c r="CI12" s="12">
        <v>8104.4507969487513</v>
      </c>
      <c r="CJ12" s="12">
        <v>7591.7073068584332</v>
      </c>
      <c r="CK12" s="12">
        <v>6847.5548696439664</v>
      </c>
      <c r="CL12" s="12">
        <v>5563.7954801288333</v>
      </c>
      <c r="CM12" s="12">
        <v>4788.9971607809375</v>
      </c>
      <c r="CN12" s="12">
        <v>4108.488177135323</v>
      </c>
      <c r="CO12" s="12">
        <v>3193.3460876803606</v>
      </c>
      <c r="CP12" s="12">
        <v>2586.4370943238546</v>
      </c>
      <c r="CQ12" s="12">
        <v>2061.3420920804515</v>
      </c>
      <c r="CR12" s="12">
        <v>1721.9178831233539</v>
      </c>
      <c r="CS12" s="12">
        <v>1351.8424653705922</v>
      </c>
      <c r="CT12" s="12">
        <v>992.80676904493532</v>
      </c>
      <c r="CU12" s="12">
        <v>750.75788692385152</v>
      </c>
      <c r="CV12" s="12">
        <v>550.57798610134103</v>
      </c>
      <c r="CW12" s="12">
        <v>410.57350602745589</v>
      </c>
      <c r="CX12" s="12">
        <v>283.32903251193591</v>
      </c>
      <c r="CY12" s="12">
        <v>430.47655990863893</v>
      </c>
    </row>
    <row r="13" spans="1:103">
      <c r="A13" s="12" t="s">
        <v>124</v>
      </c>
      <c r="B13" s="13">
        <v>2861693.8530341648</v>
      </c>
      <c r="C13" s="13">
        <v>15428.380329082318</v>
      </c>
      <c r="D13" s="13">
        <v>16053.784515523947</v>
      </c>
      <c r="E13" s="12">
        <v>18504.413755837755</v>
      </c>
      <c r="F13" s="12">
        <v>19620.209923114002</v>
      </c>
      <c r="G13" s="12">
        <v>21147.776860894905</v>
      </c>
      <c r="H13" s="12">
        <v>22288.85091496403</v>
      </c>
      <c r="I13" s="12">
        <v>23865.173725732009</v>
      </c>
      <c r="J13" s="12">
        <v>25332.358710331431</v>
      </c>
      <c r="K13" s="12">
        <v>26926.175878063732</v>
      </c>
      <c r="L13" s="12">
        <v>28687.573785116409</v>
      </c>
      <c r="M13" s="12">
        <v>29570.778810401298</v>
      </c>
      <c r="N13" s="12">
        <v>29158.358153488294</v>
      </c>
      <c r="O13" s="12">
        <v>27350.533406247661</v>
      </c>
      <c r="P13" s="12">
        <v>30824.139695810933</v>
      </c>
      <c r="Q13" s="12">
        <v>28006.641987684587</v>
      </c>
      <c r="R13" s="12">
        <v>23896.585067402884</v>
      </c>
      <c r="S13" s="12">
        <v>24763.066917450637</v>
      </c>
      <c r="T13" s="12">
        <v>26117.682912891287</v>
      </c>
      <c r="U13" s="12">
        <v>27390.32717998475</v>
      </c>
      <c r="V13" s="12">
        <v>26732.188031142541</v>
      </c>
      <c r="W13" s="12">
        <v>26709.596605861316</v>
      </c>
      <c r="X13" s="12">
        <v>27785.236027309897</v>
      </c>
      <c r="Y13" s="12">
        <v>28595.023930149233</v>
      </c>
      <c r="Z13" s="12">
        <v>30553.272895551851</v>
      </c>
      <c r="AA13" s="12">
        <v>32922.631428624925</v>
      </c>
      <c r="AB13" s="12">
        <v>37834.882084540593</v>
      </c>
      <c r="AC13" s="12">
        <v>36593.301487545556</v>
      </c>
      <c r="AD13" s="12">
        <v>36055.296873520318</v>
      </c>
      <c r="AE13" s="12">
        <v>40213.198670788894</v>
      </c>
      <c r="AF13" s="12">
        <v>42351.194196457</v>
      </c>
      <c r="AG13" s="12">
        <v>42412.917514945919</v>
      </c>
      <c r="AH13" s="12">
        <v>41973.274457775078</v>
      </c>
      <c r="AI13" s="12">
        <v>42118.836447464506</v>
      </c>
      <c r="AJ13" s="12">
        <v>42041.180192176522</v>
      </c>
      <c r="AK13" s="12">
        <v>41664.349428506175</v>
      </c>
      <c r="AL13" s="12">
        <v>42480.120164730251</v>
      </c>
      <c r="AM13" s="12">
        <v>42394.592622801756</v>
      </c>
      <c r="AN13" s="12">
        <v>42443.428677530937</v>
      </c>
      <c r="AO13" s="12">
        <v>40505.779042792201</v>
      </c>
      <c r="AP13" s="12">
        <v>40023.296632270765</v>
      </c>
      <c r="AQ13" s="12">
        <v>42956.849554275868</v>
      </c>
      <c r="AR13" s="12">
        <v>46618.264689649448</v>
      </c>
      <c r="AS13" s="12">
        <v>47258.259999716778</v>
      </c>
      <c r="AT13" s="12">
        <v>50233.091085515924</v>
      </c>
      <c r="AU13" s="12">
        <v>50894.085905616383</v>
      </c>
      <c r="AV13" s="12">
        <v>51191.781921948852</v>
      </c>
      <c r="AW13" s="12">
        <v>51131.10297929839</v>
      </c>
      <c r="AX13" s="12">
        <v>49511.390393826179</v>
      </c>
      <c r="AY13" s="12">
        <v>47563.168632264787</v>
      </c>
      <c r="AZ13" s="12">
        <v>48533.182191861233</v>
      </c>
      <c r="BA13" s="12">
        <v>43966.978058667672</v>
      </c>
      <c r="BB13" s="12">
        <v>41246.023248569596</v>
      </c>
      <c r="BC13" s="12">
        <v>40796.486519749888</v>
      </c>
      <c r="BD13" s="12">
        <v>40811.70456305486</v>
      </c>
      <c r="BE13" s="12">
        <v>41235.359928183272</v>
      </c>
      <c r="BF13" s="12">
        <v>42432.084687365728</v>
      </c>
      <c r="BG13" s="12">
        <v>42469.833701848736</v>
      </c>
      <c r="BH13" s="12">
        <v>41960.239722655489</v>
      </c>
      <c r="BI13" s="12">
        <v>41474.922756277796</v>
      </c>
      <c r="BJ13" s="12">
        <v>40668.488487247683</v>
      </c>
      <c r="BK13" s="12">
        <v>41162.412928628022</v>
      </c>
      <c r="BL13" s="12">
        <v>41652.49415050925</v>
      </c>
      <c r="BM13" s="12">
        <v>41346.3189772392</v>
      </c>
      <c r="BN13" s="12">
        <v>40757.222095924706</v>
      </c>
      <c r="BO13" s="12">
        <v>39796.800040483497</v>
      </c>
      <c r="BP13" s="12">
        <v>38238.839902019288</v>
      </c>
      <c r="BQ13" s="12">
        <v>37926.0810709496</v>
      </c>
      <c r="BR13" s="12">
        <v>37167.753718734886</v>
      </c>
      <c r="BS13" s="12">
        <v>33466.136732980514</v>
      </c>
      <c r="BT13" s="12">
        <v>33356.865851811039</v>
      </c>
      <c r="BU13" s="12">
        <v>33072.451878050939</v>
      </c>
      <c r="BV13" s="12">
        <v>31872.874740944055</v>
      </c>
      <c r="BW13" s="12">
        <v>29456.449290170603</v>
      </c>
      <c r="BX13" s="12">
        <v>27201.319700654843</v>
      </c>
      <c r="BY13" s="12">
        <v>26678.577208884013</v>
      </c>
      <c r="BZ13" s="12">
        <v>23312.979140289099</v>
      </c>
      <c r="CA13" s="12">
        <v>19792.609612391308</v>
      </c>
      <c r="CB13" s="12">
        <v>17793.243610300451</v>
      </c>
      <c r="CC13" s="12">
        <v>14552.37713345293</v>
      </c>
      <c r="CD13" s="12">
        <v>11831.438701748319</v>
      </c>
      <c r="CE13" s="12">
        <v>9053.8817659647539</v>
      </c>
      <c r="CF13" s="12">
        <v>9829.9620588880589</v>
      </c>
      <c r="CG13" s="12">
        <v>9637.5263430664781</v>
      </c>
      <c r="CH13" s="12">
        <v>8982.2466018369032</v>
      </c>
      <c r="CI13" s="12">
        <v>8105.9874493482594</v>
      </c>
      <c r="CJ13" s="12">
        <v>7570.8374611256459</v>
      </c>
      <c r="CK13" s="12">
        <v>6899.9266047602614</v>
      </c>
      <c r="CL13" s="12">
        <v>5615.8857934437274</v>
      </c>
      <c r="CM13" s="12">
        <v>4762.0673647483354</v>
      </c>
      <c r="CN13" s="12">
        <v>4156.0541879443927</v>
      </c>
      <c r="CO13" s="12">
        <v>3207.2367342022849</v>
      </c>
      <c r="CP13" s="12">
        <v>2594.0937783305894</v>
      </c>
      <c r="CQ13" s="12">
        <v>2061.4062167472862</v>
      </c>
      <c r="CR13" s="12">
        <v>1711.5661099871959</v>
      </c>
      <c r="CS13" s="12">
        <v>1360.9177010138183</v>
      </c>
      <c r="CT13" s="12">
        <v>992.85067227528657</v>
      </c>
      <c r="CU13" s="12">
        <v>750.26430525554645</v>
      </c>
      <c r="CV13" s="12">
        <v>551.80112895470347</v>
      </c>
      <c r="CW13" s="12">
        <v>405.92074571156132</v>
      </c>
      <c r="CX13" s="12">
        <v>285.46188073656702</v>
      </c>
      <c r="CY13" s="12">
        <v>433.00267355150913</v>
      </c>
    </row>
    <row r="14" spans="1:103" s="16" customFormat="1">
      <c r="A14" s="15" t="s">
        <v>125</v>
      </c>
      <c r="B14" s="15">
        <v>2861128.2834084067</v>
      </c>
      <c r="C14" s="15">
        <v>15508.205215926566</v>
      </c>
      <c r="D14" s="15">
        <v>15769.191992724513</v>
      </c>
      <c r="E14" s="15">
        <v>18441.946898107894</v>
      </c>
      <c r="F14" s="15">
        <v>19464.832721499406</v>
      </c>
      <c r="G14" s="15">
        <v>21078.3637613518</v>
      </c>
      <c r="H14" s="15">
        <v>22152.023361014839</v>
      </c>
      <c r="I14" s="15">
        <v>23742.800877707421</v>
      </c>
      <c r="J14" s="15">
        <v>25221.24097065748</v>
      </c>
      <c r="K14" s="15">
        <v>26727.428110799465</v>
      </c>
      <c r="L14" s="15">
        <v>28599.292457029795</v>
      </c>
      <c r="M14" s="15">
        <v>29405.180092667924</v>
      </c>
      <c r="N14" s="15">
        <v>29692.635633223923</v>
      </c>
      <c r="O14" s="15">
        <v>26749.152371998567</v>
      </c>
      <c r="P14" s="15">
        <v>30885.606395663784</v>
      </c>
      <c r="Q14" s="15">
        <v>28661.329852443909</v>
      </c>
      <c r="R14" s="15">
        <v>23842.141683474234</v>
      </c>
      <c r="S14" s="15">
        <v>24675.136661106619</v>
      </c>
      <c r="T14" s="15">
        <v>25895.124360425354</v>
      </c>
      <c r="U14" s="15">
        <v>27462.076204369871</v>
      </c>
      <c r="V14" s="15">
        <v>26809.592257095159</v>
      </c>
      <c r="W14" s="15">
        <v>26582.125969006458</v>
      </c>
      <c r="X14" s="15">
        <v>27798.726850674178</v>
      </c>
      <c r="Y14" s="15">
        <v>28388.959904593718</v>
      </c>
      <c r="Z14" s="15">
        <v>30571.305306531736</v>
      </c>
      <c r="AA14" s="15">
        <v>32183.861948261099</v>
      </c>
      <c r="AB14" s="15">
        <v>37901.213457918559</v>
      </c>
      <c r="AC14" s="15">
        <v>36924.703452021196</v>
      </c>
      <c r="AD14" s="15">
        <v>35623.199606185735</v>
      </c>
      <c r="AE14" s="15">
        <v>39924.666527313821</v>
      </c>
      <c r="AF14" s="15">
        <v>42306.629217853057</v>
      </c>
      <c r="AG14" s="15">
        <v>42481.525835758512</v>
      </c>
      <c r="AH14" s="15">
        <v>41959.975210704637</v>
      </c>
      <c r="AI14" s="15">
        <v>42081.560243838132</v>
      </c>
      <c r="AJ14" s="15">
        <v>42158.746503026807</v>
      </c>
      <c r="AK14" s="15">
        <v>41526.232485816923</v>
      </c>
      <c r="AL14" s="15">
        <v>42527.667911761753</v>
      </c>
      <c r="AM14" s="15">
        <v>42258.849518270166</v>
      </c>
      <c r="AN14" s="15">
        <v>42649.639869702682</v>
      </c>
      <c r="AO14" s="15">
        <v>40710.502722834928</v>
      </c>
      <c r="AP14" s="15">
        <v>39875.058652829874</v>
      </c>
      <c r="AQ14" s="15">
        <v>42427.392342597755</v>
      </c>
      <c r="AR14" s="15">
        <v>46727.402974201505</v>
      </c>
      <c r="AS14" s="15">
        <v>46873.774728546123</v>
      </c>
      <c r="AT14" s="15">
        <v>50148.874159658313</v>
      </c>
      <c r="AU14" s="15">
        <v>50852.10975640094</v>
      </c>
      <c r="AV14" s="15">
        <v>51130.568373357732</v>
      </c>
      <c r="AW14" s="15">
        <v>51150.66375276896</v>
      </c>
      <c r="AX14" s="15">
        <v>49934.512222372941</v>
      </c>
      <c r="AY14" s="15">
        <v>47113.750273498481</v>
      </c>
      <c r="AZ14" s="15">
        <v>48980.393259869852</v>
      </c>
      <c r="BA14" s="15">
        <v>44313.986405352261</v>
      </c>
      <c r="BB14" s="15">
        <v>41299.29345393127</v>
      </c>
      <c r="BC14" s="15">
        <v>40789.848458351364</v>
      </c>
      <c r="BD14" s="15">
        <v>40816.477980008189</v>
      </c>
      <c r="BE14" s="15">
        <v>41065.4877780303</v>
      </c>
      <c r="BF14" s="15">
        <v>42370.505070521314</v>
      </c>
      <c r="BG14" s="15">
        <v>42510.009068069237</v>
      </c>
      <c r="BH14" s="15">
        <v>41941.642826668336</v>
      </c>
      <c r="BI14" s="15">
        <v>41591.783870222098</v>
      </c>
      <c r="BJ14" s="15">
        <v>40619.450324572455</v>
      </c>
      <c r="BK14" s="15">
        <v>41051.191696801397</v>
      </c>
      <c r="BL14" s="15">
        <v>41635.258511476837</v>
      </c>
      <c r="BM14" s="15">
        <v>41364.675724074841</v>
      </c>
      <c r="BN14" s="15">
        <v>40758.094698937821</v>
      </c>
      <c r="BO14" s="15">
        <v>39943.713775832322</v>
      </c>
      <c r="BP14" s="15">
        <v>38287.739113752257</v>
      </c>
      <c r="BQ14" s="15">
        <v>37705.322623280008</v>
      </c>
      <c r="BR14" s="15">
        <v>37665.002278992069</v>
      </c>
      <c r="BS14" s="15">
        <v>33421.939014347001</v>
      </c>
      <c r="BT14" s="15">
        <v>33301.581770049597</v>
      </c>
      <c r="BU14" s="15">
        <v>33081.627509041631</v>
      </c>
      <c r="BV14" s="15">
        <v>31995.442923808965</v>
      </c>
      <c r="BW14" s="15">
        <v>29732.320187005309</v>
      </c>
      <c r="BX14" s="15">
        <v>27050.315750729897</v>
      </c>
      <c r="BY14" s="15">
        <v>26837.179283431371</v>
      </c>
      <c r="BZ14" s="15">
        <v>23692.36696358784</v>
      </c>
      <c r="CA14" s="15">
        <v>19795.664333729692</v>
      </c>
      <c r="CB14" s="15">
        <v>18103.496403131212</v>
      </c>
      <c r="CC14" s="15">
        <v>14634.857035886365</v>
      </c>
      <c r="CD14" s="15">
        <v>12275.065273199794</v>
      </c>
      <c r="CE14" s="15">
        <v>8900.2668314170642</v>
      </c>
      <c r="CF14" s="15">
        <v>9793.530783165601</v>
      </c>
      <c r="CG14" s="15">
        <v>9625.0223055528859</v>
      </c>
      <c r="CH14" s="15">
        <v>9009.3713188775364</v>
      </c>
      <c r="CI14" s="15">
        <v>8108.1453279370571</v>
      </c>
      <c r="CJ14" s="15">
        <v>7544.4627323116911</v>
      </c>
      <c r="CK14" s="15">
        <v>6953.110970123058</v>
      </c>
      <c r="CL14" s="15">
        <v>5672.5076537619607</v>
      </c>
      <c r="CM14" s="15">
        <v>4730.0246137285185</v>
      </c>
      <c r="CN14" s="15">
        <v>4206.1141570336631</v>
      </c>
      <c r="CO14" s="15">
        <v>3221.6461826587329</v>
      </c>
      <c r="CP14" s="15">
        <v>2602.0355752647802</v>
      </c>
      <c r="CQ14" s="15">
        <v>2062.2156306959864</v>
      </c>
      <c r="CR14" s="15">
        <v>1699.9476345804808</v>
      </c>
      <c r="CS14" s="15">
        <v>1370.7518915165501</v>
      </c>
      <c r="CT14" s="15">
        <v>992.83451136538031</v>
      </c>
      <c r="CU14" s="15">
        <v>749.71224581165768</v>
      </c>
      <c r="CV14" s="15">
        <v>553.23105637261028</v>
      </c>
      <c r="CW14" s="15">
        <v>400.83423462490856</v>
      </c>
      <c r="CX14" s="15">
        <v>287.52087976441157</v>
      </c>
      <c r="CY14" s="15">
        <v>435.76184755407849</v>
      </c>
    </row>
    <row r="15" spans="1:103">
      <c r="A15" s="12" t="s">
        <v>126</v>
      </c>
      <c r="B15" s="13">
        <v>2860557.3395273546</v>
      </c>
      <c r="C15" s="13">
        <v>15507.670959109133</v>
      </c>
      <c r="D15" s="13">
        <v>15642.750406528619</v>
      </c>
      <c r="E15" s="12">
        <v>18280.890885763212</v>
      </c>
      <c r="F15" s="12">
        <v>19356.474282220475</v>
      </c>
      <c r="G15" s="12">
        <v>20964.554996115206</v>
      </c>
      <c r="H15" s="12">
        <v>22042.179818138582</v>
      </c>
      <c r="I15" s="12">
        <v>23614.138983314999</v>
      </c>
      <c r="J15" s="12">
        <v>25096.765596110687</v>
      </c>
      <c r="K15" s="12">
        <v>26587.091371927563</v>
      </c>
      <c r="L15" s="12">
        <v>28485.463234377836</v>
      </c>
      <c r="M15" s="12">
        <v>29358.683639113795</v>
      </c>
      <c r="N15" s="12">
        <v>29809.560781161003</v>
      </c>
      <c r="O15" s="12">
        <v>26704.740533438708</v>
      </c>
      <c r="P15" s="12">
        <v>30796.689405492194</v>
      </c>
      <c r="Q15" s="12">
        <v>28969.08024339228</v>
      </c>
      <c r="R15" s="12">
        <v>23989.893378868597</v>
      </c>
      <c r="S15" s="12">
        <v>24590.123923955849</v>
      </c>
      <c r="T15" s="12">
        <v>25778.92238827483</v>
      </c>
      <c r="U15" s="12">
        <v>27421.831739699915</v>
      </c>
      <c r="V15" s="12">
        <v>26844.838119166121</v>
      </c>
      <c r="W15" s="12">
        <v>26541.484678277968</v>
      </c>
      <c r="X15" s="12">
        <v>27721.749955874042</v>
      </c>
      <c r="Y15" s="12">
        <v>28275.110073897507</v>
      </c>
      <c r="Z15" s="12">
        <v>30410.310665280358</v>
      </c>
      <c r="AA15" s="12">
        <v>31893.871752966592</v>
      </c>
      <c r="AB15" s="12">
        <v>37683.83657622381</v>
      </c>
      <c r="AC15" s="12">
        <v>37018.219633302426</v>
      </c>
      <c r="AD15" s="12">
        <v>35506.899642715209</v>
      </c>
      <c r="AE15" s="12">
        <v>39637.739034219223</v>
      </c>
      <c r="AF15" s="12">
        <v>42196.165818650974</v>
      </c>
      <c r="AG15" s="12">
        <v>42494.864282002884</v>
      </c>
      <c r="AH15" s="12">
        <v>41975.111018023075</v>
      </c>
      <c r="AI15" s="12">
        <v>42071.360253379229</v>
      </c>
      <c r="AJ15" s="12">
        <v>42180.282349551373</v>
      </c>
      <c r="AK15" s="12">
        <v>41508.965098545137</v>
      </c>
      <c r="AL15" s="12">
        <v>42493.223844090506</v>
      </c>
      <c r="AM15" s="12">
        <v>42251.06987928944</v>
      </c>
      <c r="AN15" s="12">
        <v>42712.657471443483</v>
      </c>
      <c r="AO15" s="12">
        <v>40820.416058303919</v>
      </c>
      <c r="AP15" s="12">
        <v>39803.730606470031</v>
      </c>
      <c r="AQ15" s="12">
        <v>42142.412387755714</v>
      </c>
      <c r="AR15" s="12">
        <v>46527.514724608249</v>
      </c>
      <c r="AS15" s="12">
        <v>46727.510296645218</v>
      </c>
      <c r="AT15" s="12">
        <v>49972.102377171301</v>
      </c>
      <c r="AU15" s="12">
        <v>50800.935343702506</v>
      </c>
      <c r="AV15" s="12">
        <v>51110.122359207526</v>
      </c>
      <c r="AW15" s="12">
        <v>51191.626900035546</v>
      </c>
      <c r="AX15" s="12">
        <v>50094.882435156498</v>
      </c>
      <c r="AY15" s="12">
        <v>47137.958523767382</v>
      </c>
      <c r="AZ15" s="12">
        <v>49092.330102702537</v>
      </c>
      <c r="BA15" s="12">
        <v>44613.554460763291</v>
      </c>
      <c r="BB15" s="12">
        <v>41428.412767095186</v>
      </c>
      <c r="BC15" s="12">
        <v>40797.6975271626</v>
      </c>
      <c r="BD15" s="12">
        <v>40790.011365743201</v>
      </c>
      <c r="BE15" s="12">
        <v>40984.71009068135</v>
      </c>
      <c r="BF15" s="12">
        <v>42290.541618584451</v>
      </c>
      <c r="BG15" s="12">
        <v>42512.07821773969</v>
      </c>
      <c r="BH15" s="12">
        <v>41957.344737975945</v>
      </c>
      <c r="BI15" s="12">
        <v>41627.362277157088</v>
      </c>
      <c r="BJ15" s="12">
        <v>40618.276723976669</v>
      </c>
      <c r="BK15" s="12">
        <v>40984.344890502667</v>
      </c>
      <c r="BL15" s="12">
        <v>41598.442168712791</v>
      </c>
      <c r="BM15" s="12">
        <v>41372.173224385209</v>
      </c>
      <c r="BN15" s="12">
        <v>40789.976214004593</v>
      </c>
      <c r="BO15" s="12">
        <v>40017.334131562151</v>
      </c>
      <c r="BP15" s="12">
        <v>38345.881508938895</v>
      </c>
      <c r="BQ15" s="12">
        <v>37695.487401233753</v>
      </c>
      <c r="BR15" s="12">
        <v>37821.209748331945</v>
      </c>
      <c r="BS15" s="12">
        <v>33545.717138731168</v>
      </c>
      <c r="BT15" s="12">
        <v>33274.479794475126</v>
      </c>
      <c r="BU15" s="12">
        <v>33094.636066055682</v>
      </c>
      <c r="BV15" s="12">
        <v>32102.048411940505</v>
      </c>
      <c r="BW15" s="12">
        <v>29894.578643995781</v>
      </c>
      <c r="BX15" s="12">
        <v>27110.403278286194</v>
      </c>
      <c r="BY15" s="12">
        <v>26927.696297273906</v>
      </c>
      <c r="BZ15" s="12">
        <v>23946.253593656034</v>
      </c>
      <c r="CA15" s="12">
        <v>19960.026597820121</v>
      </c>
      <c r="CB15" s="12">
        <v>18290.505120013073</v>
      </c>
      <c r="CC15" s="12">
        <v>14825.299208238634</v>
      </c>
      <c r="CD15" s="12">
        <v>12489.580795336893</v>
      </c>
      <c r="CE15" s="12">
        <v>8939.2825449874017</v>
      </c>
      <c r="CF15" s="12">
        <v>9729.4776369713491</v>
      </c>
      <c r="CG15" s="12">
        <v>9610.9134408606606</v>
      </c>
      <c r="CH15" s="12">
        <v>9023.5096833449606</v>
      </c>
      <c r="CI15" s="12">
        <v>8111.2464323480444</v>
      </c>
      <c r="CJ15" s="12">
        <v>7539.78676866964</v>
      </c>
      <c r="CK15" s="12">
        <v>6987.9102275650257</v>
      </c>
      <c r="CL15" s="12">
        <v>5712.1208043869538</v>
      </c>
      <c r="CM15" s="12">
        <v>4730.5128007763542</v>
      </c>
      <c r="CN15" s="12">
        <v>4231.6660638303028</v>
      </c>
      <c r="CO15" s="12">
        <v>3238.7692534288617</v>
      </c>
      <c r="CP15" s="12">
        <v>2608.2885232896951</v>
      </c>
      <c r="CQ15" s="12">
        <v>2064.9184021616338</v>
      </c>
      <c r="CR15" s="12">
        <v>1692.977802646627</v>
      </c>
      <c r="CS15" s="12">
        <v>1374.5407727903341</v>
      </c>
      <c r="CT15" s="12">
        <v>992.41395877508626</v>
      </c>
      <c r="CU15" s="12">
        <v>749.59783589855181</v>
      </c>
      <c r="CV15" s="12">
        <v>553.142105658216</v>
      </c>
      <c r="CW15" s="12">
        <v>399.2389681345847</v>
      </c>
      <c r="CX15" s="12">
        <v>288.63711596865488</v>
      </c>
      <c r="CY15" s="12">
        <v>435.51553505572645</v>
      </c>
    </row>
    <row r="16" spans="1:103">
      <c r="A16" s="12" t="s">
        <v>127</v>
      </c>
      <c r="B16" s="13">
        <v>2859981.031321011</v>
      </c>
      <c r="C16" s="13">
        <v>15507.132800385838</v>
      </c>
      <c r="D16" s="13">
        <v>15535.097666656797</v>
      </c>
      <c r="E16" s="12">
        <v>18108.572185913166</v>
      </c>
      <c r="F16" s="12">
        <v>19252.287700000437</v>
      </c>
      <c r="G16" s="12">
        <v>20846.96903992891</v>
      </c>
      <c r="H16" s="12">
        <v>21936.011266521265</v>
      </c>
      <c r="I16" s="12">
        <v>23484.73739751527</v>
      </c>
      <c r="J16" s="12">
        <v>24972.481377548218</v>
      </c>
      <c r="K16" s="12">
        <v>26449.413691403603</v>
      </c>
      <c r="L16" s="12">
        <v>28363.914262044927</v>
      </c>
      <c r="M16" s="12">
        <v>29308.389404786521</v>
      </c>
      <c r="N16" s="12">
        <v>29900.802452116142</v>
      </c>
      <c r="O16" s="12">
        <v>26712.939715777022</v>
      </c>
      <c r="P16" s="12">
        <v>30661.184151789817</v>
      </c>
      <c r="Q16" s="12">
        <v>29254.427512427115</v>
      </c>
      <c r="R16" s="12">
        <v>24183.734598867504</v>
      </c>
      <c r="S16" s="12">
        <v>24507.889771436592</v>
      </c>
      <c r="T16" s="12">
        <v>25665.294509225409</v>
      </c>
      <c r="U16" s="12">
        <v>27365.015209003486</v>
      </c>
      <c r="V16" s="12">
        <v>26883.400176882606</v>
      </c>
      <c r="W16" s="12">
        <v>26511.576768175895</v>
      </c>
      <c r="X16" s="12">
        <v>27640.185424856831</v>
      </c>
      <c r="Y16" s="12">
        <v>28172.843274066588</v>
      </c>
      <c r="Z16" s="12">
        <v>30245.228094275459</v>
      </c>
      <c r="AA16" s="12">
        <v>31631.916585963845</v>
      </c>
      <c r="AB16" s="12">
        <v>37419.054783730891</v>
      </c>
      <c r="AC16" s="12">
        <v>37109.257093863736</v>
      </c>
      <c r="AD16" s="12">
        <v>35431.30822434013</v>
      </c>
      <c r="AE16" s="12">
        <v>39337.624176943893</v>
      </c>
      <c r="AF16" s="12">
        <v>42069.515361322621</v>
      </c>
      <c r="AG16" s="12">
        <v>42502.938104576242</v>
      </c>
      <c r="AH16" s="12">
        <v>41995.107167253111</v>
      </c>
      <c r="AI16" s="12">
        <v>42060.879069171671</v>
      </c>
      <c r="AJ16" s="12">
        <v>42196.470377076701</v>
      </c>
      <c r="AK16" s="12">
        <v>41503.955286332362</v>
      </c>
      <c r="AL16" s="12">
        <v>42449.357508790483</v>
      </c>
      <c r="AM16" s="12">
        <v>42248.321700489112</v>
      </c>
      <c r="AN16" s="12">
        <v>42757.600115322384</v>
      </c>
      <c r="AO16" s="12">
        <v>40939.070780191563</v>
      </c>
      <c r="AP16" s="12">
        <v>39757.50980475243</v>
      </c>
      <c r="AQ16" s="12">
        <v>41869.897754083599</v>
      </c>
      <c r="AR16" s="12">
        <v>46297.702111403334</v>
      </c>
      <c r="AS16" s="12">
        <v>46604.504005666728</v>
      </c>
      <c r="AT16" s="12">
        <v>49776.464107028361</v>
      </c>
      <c r="AU16" s="12">
        <v>50746.76959579793</v>
      </c>
      <c r="AV16" s="12">
        <v>51087.7207752865</v>
      </c>
      <c r="AW16" s="12">
        <v>51223.290612863537</v>
      </c>
      <c r="AX16" s="12">
        <v>50242.408814009381</v>
      </c>
      <c r="AY16" s="12">
        <v>47198.442316888584</v>
      </c>
      <c r="AZ16" s="12">
        <v>49153.185061703167</v>
      </c>
      <c r="BA16" s="12">
        <v>44926.406717325837</v>
      </c>
      <c r="BB16" s="12">
        <v>41577.316541165652</v>
      </c>
      <c r="BC16" s="12">
        <v>40809.678971813402</v>
      </c>
      <c r="BD16" s="12">
        <v>40765.3585335034</v>
      </c>
      <c r="BE16" s="12">
        <v>40911.756160879755</v>
      </c>
      <c r="BF16" s="12">
        <v>42202.429050088169</v>
      </c>
      <c r="BG16" s="12">
        <v>42508.356499399961</v>
      </c>
      <c r="BH16" s="12">
        <v>41975.260096114522</v>
      </c>
      <c r="BI16" s="12">
        <v>41657.994746897297</v>
      </c>
      <c r="BJ16" s="12">
        <v>40627.841799282942</v>
      </c>
      <c r="BK16" s="12">
        <v>40919.160362389688</v>
      </c>
      <c r="BL16" s="12">
        <v>41554.877685982632</v>
      </c>
      <c r="BM16" s="12">
        <v>41377.406852229149</v>
      </c>
      <c r="BN16" s="12">
        <v>40820.607941772207</v>
      </c>
      <c r="BO16" s="12">
        <v>40084.277200608296</v>
      </c>
      <c r="BP16" s="12">
        <v>38412.022978018256</v>
      </c>
      <c r="BQ16" s="12">
        <v>37691.018430688368</v>
      </c>
      <c r="BR16" s="12">
        <v>37943.006041848494</v>
      </c>
      <c r="BS16" s="12">
        <v>33703.201608687166</v>
      </c>
      <c r="BT16" s="12">
        <v>33245.859472452365</v>
      </c>
      <c r="BU16" s="12">
        <v>33101.372628951351</v>
      </c>
      <c r="BV16" s="12">
        <v>32199.699585634156</v>
      </c>
      <c r="BW16" s="12">
        <v>30052.965460170319</v>
      </c>
      <c r="BX16" s="12">
        <v>27189.901927547977</v>
      </c>
      <c r="BY16" s="12">
        <v>26995.895933963555</v>
      </c>
      <c r="BZ16" s="12">
        <v>24191.012647437052</v>
      </c>
      <c r="CA16" s="12">
        <v>20143.304513642921</v>
      </c>
      <c r="CB16" s="12">
        <v>18460.287253846782</v>
      </c>
      <c r="CC16" s="12">
        <v>15026.139528347963</v>
      </c>
      <c r="CD16" s="12">
        <v>12691.412877857967</v>
      </c>
      <c r="CE16" s="12">
        <v>9014.8898507183367</v>
      </c>
      <c r="CF16" s="12">
        <v>9657.383650461732</v>
      </c>
      <c r="CG16" s="12">
        <v>9594.8015607932193</v>
      </c>
      <c r="CH16" s="12">
        <v>9035.1517183950746</v>
      </c>
      <c r="CI16" s="12">
        <v>8116.3939164691164</v>
      </c>
      <c r="CJ16" s="12">
        <v>7535.7366229940035</v>
      </c>
      <c r="CK16" s="12">
        <v>7016.9788354511766</v>
      </c>
      <c r="CL16" s="12">
        <v>5752.4465572230674</v>
      </c>
      <c r="CM16" s="12">
        <v>4735.9414307474581</v>
      </c>
      <c r="CN16" s="12">
        <v>4251.8127259842295</v>
      </c>
      <c r="CO16" s="12">
        <v>3258.4368222402327</v>
      </c>
      <c r="CP16" s="12">
        <v>2615.1815307901165</v>
      </c>
      <c r="CQ16" s="12">
        <v>2068.1063913691714</v>
      </c>
      <c r="CR16" s="12">
        <v>1686.7746295301242</v>
      </c>
      <c r="CS16" s="12">
        <v>1376.9295827043723</v>
      </c>
      <c r="CT16" s="12">
        <v>992.84820204767698</v>
      </c>
      <c r="CU16" s="12">
        <v>749.56233806310411</v>
      </c>
      <c r="CV16" s="12">
        <v>553.04580576617059</v>
      </c>
      <c r="CW16" s="12">
        <v>397.98326540861444</v>
      </c>
      <c r="CX16" s="12">
        <v>289.18071059979394</v>
      </c>
      <c r="CY16" s="12">
        <v>435.81537824884572</v>
      </c>
    </row>
    <row r="17" spans="1:103">
      <c r="A17" s="12" t="s">
        <v>128</v>
      </c>
      <c r="B17" s="13">
        <v>2859399.3701895103</v>
      </c>
      <c r="C17" s="13">
        <v>15506.590634532142</v>
      </c>
      <c r="D17" s="13">
        <v>15446.22602796978</v>
      </c>
      <c r="E17" s="12">
        <v>17924.99772492404</v>
      </c>
      <c r="F17" s="12">
        <v>19152.273089988721</v>
      </c>
      <c r="G17" s="12">
        <v>20725.605741964839</v>
      </c>
      <c r="H17" s="12">
        <v>21833.517882823806</v>
      </c>
      <c r="I17" s="12">
        <v>23354.595827156882</v>
      </c>
      <c r="J17" s="12">
        <v>24848.388543828467</v>
      </c>
      <c r="K17" s="12">
        <v>26314.394733186447</v>
      </c>
      <c r="L17" s="12">
        <v>28234.646032830446</v>
      </c>
      <c r="M17" s="12">
        <v>29254.297347033327</v>
      </c>
      <c r="N17" s="12">
        <v>29966.361313976173</v>
      </c>
      <c r="O17" s="12">
        <v>26773.748413851841</v>
      </c>
      <c r="P17" s="12">
        <v>30479.093224616718</v>
      </c>
      <c r="Q17" s="12">
        <v>29517.374081181337</v>
      </c>
      <c r="R17" s="12">
        <v>24423.662924908109</v>
      </c>
      <c r="S17" s="12">
        <v>24428.43440978969</v>
      </c>
      <c r="T17" s="12">
        <v>25554.240258700218</v>
      </c>
      <c r="U17" s="12">
        <v>27291.627983756818</v>
      </c>
      <c r="V17" s="12">
        <v>26925.278410414372</v>
      </c>
      <c r="W17" s="12">
        <v>26492.401469200326</v>
      </c>
      <c r="X17" s="12">
        <v>27554.033600620729</v>
      </c>
      <c r="Y17" s="12">
        <v>28082.158109147425</v>
      </c>
      <c r="Z17" s="12">
        <v>30076.058318188556</v>
      </c>
      <c r="AA17" s="12">
        <v>31397.990408004818</v>
      </c>
      <c r="AB17" s="12">
        <v>37106.877386900931</v>
      </c>
      <c r="AC17" s="12">
        <v>37197.81665687378</v>
      </c>
      <c r="AD17" s="12">
        <v>35396.421689592047</v>
      </c>
      <c r="AE17" s="12">
        <v>39024.322590898657</v>
      </c>
      <c r="AF17" s="12">
        <v>41926.679139579377</v>
      </c>
      <c r="AG17" s="12">
        <v>42505.747688701609</v>
      </c>
      <c r="AH17" s="12">
        <v>42019.96320540888</v>
      </c>
      <c r="AI17" s="12">
        <v>42050.116689674433</v>
      </c>
      <c r="AJ17" s="12">
        <v>42207.311133061899</v>
      </c>
      <c r="AK17" s="12">
        <v>41511.201189525818</v>
      </c>
      <c r="AL17" s="12">
        <v>42396.070291290707</v>
      </c>
      <c r="AM17" s="12">
        <v>42250.604000128224</v>
      </c>
      <c r="AN17" s="12">
        <v>42784.47203566938</v>
      </c>
      <c r="AO17" s="12">
        <v>41066.465798236561</v>
      </c>
      <c r="AP17" s="12">
        <v>39736.390438653143</v>
      </c>
      <c r="AQ17" s="12">
        <v>41609.844455758794</v>
      </c>
      <c r="AR17" s="12">
        <v>46037.974927069357</v>
      </c>
      <c r="AS17" s="12">
        <v>46504.745420766762</v>
      </c>
      <c r="AT17" s="12">
        <v>49561.970068882976</v>
      </c>
      <c r="AU17" s="12">
        <v>50689.6132587885</v>
      </c>
      <c r="AV17" s="12">
        <v>51063.364707020424</v>
      </c>
      <c r="AW17" s="12">
        <v>51245.659351045215</v>
      </c>
      <c r="AX17" s="12">
        <v>50377.099729296475</v>
      </c>
      <c r="AY17" s="12">
        <v>47295.178701650417</v>
      </c>
      <c r="AZ17" s="12">
        <v>49162.99756312574</v>
      </c>
      <c r="BA17" s="12">
        <v>45252.53817061623</v>
      </c>
      <c r="BB17" s="12">
        <v>41745.9867627485</v>
      </c>
      <c r="BC17" s="12">
        <v>40825.788731252011</v>
      </c>
      <c r="BD17" s="12">
        <v>40742.517661593054</v>
      </c>
      <c r="BE17" s="12">
        <v>40846.616022742179</v>
      </c>
      <c r="BF17" s="12">
        <v>42106.176420733704</v>
      </c>
      <c r="BG17" s="12">
        <v>42498.851027428238</v>
      </c>
      <c r="BH17" s="12">
        <v>41995.387188929984</v>
      </c>
      <c r="BI17" s="12">
        <v>41683.687828679023</v>
      </c>
      <c r="BJ17" s="12">
        <v>40648.129365623674</v>
      </c>
      <c r="BK17" s="12">
        <v>40855.635257117116</v>
      </c>
      <c r="BL17" s="12">
        <v>41504.577328489228</v>
      </c>
      <c r="BM17" s="12">
        <v>41380.38204713384</v>
      </c>
      <c r="BN17" s="12">
        <v>40849.991455384246</v>
      </c>
      <c r="BO17" s="12">
        <v>40144.55678158527</v>
      </c>
      <c r="BP17" s="12">
        <v>38486.148538767477</v>
      </c>
      <c r="BQ17" s="12">
        <v>37691.902930274911</v>
      </c>
      <c r="BR17" s="12">
        <v>38030.474879728194</v>
      </c>
      <c r="BS17" s="12">
        <v>33894.307820040201</v>
      </c>
      <c r="BT17" s="12">
        <v>33215.726982780849</v>
      </c>
      <c r="BU17" s="12">
        <v>33101.862400515711</v>
      </c>
      <c r="BV17" s="12">
        <v>32288.414250946505</v>
      </c>
      <c r="BW17" s="12">
        <v>30207.497379524058</v>
      </c>
      <c r="BX17" s="12">
        <v>27288.733498893398</v>
      </c>
      <c r="BY17" s="12">
        <v>27041.903849870258</v>
      </c>
      <c r="BZ17" s="12">
        <v>24426.671114508608</v>
      </c>
      <c r="CA17" s="12">
        <v>20345.425340586378</v>
      </c>
      <c r="CB17" s="12">
        <v>18612.946517783628</v>
      </c>
      <c r="CC17" s="12">
        <v>15237.317617882487</v>
      </c>
      <c r="CD17" s="12">
        <v>12880.658997194867</v>
      </c>
      <c r="CE17" s="12">
        <v>9126.7747276398914</v>
      </c>
      <c r="CF17" s="12">
        <v>9577.3545327135107</v>
      </c>
      <c r="CG17" s="12">
        <v>9576.7134044181457</v>
      </c>
      <c r="CH17" s="12">
        <v>9044.3315287344303</v>
      </c>
      <c r="CI17" s="12">
        <v>8123.5761269638188</v>
      </c>
      <c r="CJ17" s="12">
        <v>7532.3076504435603</v>
      </c>
      <c r="CK17" s="12">
        <v>7040.3912857678561</v>
      </c>
      <c r="CL17" s="12">
        <v>5793.4899289677387</v>
      </c>
      <c r="CM17" s="12">
        <v>4746.2300455673494</v>
      </c>
      <c r="CN17" s="12">
        <v>4266.6694647132672</v>
      </c>
      <c r="CO17" s="12">
        <v>3280.6045272118022</v>
      </c>
      <c r="CP17" s="12">
        <v>2622.6927192607027</v>
      </c>
      <c r="CQ17" s="12">
        <v>2071.7483351523742</v>
      </c>
      <c r="CR17" s="12">
        <v>1681.3233338875998</v>
      </c>
      <c r="CS17" s="12">
        <v>1377.9710884693104</v>
      </c>
      <c r="CT17" s="12">
        <v>994.10889791772513</v>
      </c>
      <c r="CU17" s="12">
        <v>749.58887406152053</v>
      </c>
      <c r="CV17" s="12">
        <v>552.93741217563831</v>
      </c>
      <c r="CW17" s="12">
        <v>397.04435422393811</v>
      </c>
      <c r="CX17" s="12">
        <v>289.19183518897256</v>
      </c>
      <c r="CY17" s="12">
        <v>436.60131648094364</v>
      </c>
    </row>
    <row r="18" spans="1:103">
      <c r="A18" s="12" t="s">
        <v>129</v>
      </c>
      <c r="B18" s="13">
        <v>2858812.3689064868</v>
      </c>
      <c r="C18" s="13">
        <v>15506.044363243504</v>
      </c>
      <c r="D18" s="13">
        <v>15376.127744065585</v>
      </c>
      <c r="E18" s="12">
        <v>17730.174427105478</v>
      </c>
      <c r="F18" s="12">
        <v>19056.430567327294</v>
      </c>
      <c r="G18" s="12">
        <v>20600.46495139939</v>
      </c>
      <c r="H18" s="12">
        <v>21734.699843699902</v>
      </c>
      <c r="I18" s="12">
        <v>23223.713979095381</v>
      </c>
      <c r="J18" s="12">
        <v>24724.487323800822</v>
      </c>
      <c r="K18" s="12">
        <v>26182.034161244042</v>
      </c>
      <c r="L18" s="12">
        <v>28097.659039516922</v>
      </c>
      <c r="M18" s="12">
        <v>29196.407423203309</v>
      </c>
      <c r="N18" s="12">
        <v>30006.238034610553</v>
      </c>
      <c r="O18" s="12">
        <v>26887.165122552477</v>
      </c>
      <c r="P18" s="12">
        <v>30250.419213922796</v>
      </c>
      <c r="Q18" s="12">
        <v>29757.922371154102</v>
      </c>
      <c r="R18" s="12">
        <v>24709.675938519325</v>
      </c>
      <c r="S18" s="12">
        <v>24351.758045239407</v>
      </c>
      <c r="T18" s="12">
        <v>25445.759172142996</v>
      </c>
      <c r="U18" s="12">
        <v>27201.671435355027</v>
      </c>
      <c r="V18" s="12">
        <v>26970.4727999223</v>
      </c>
      <c r="W18" s="12">
        <v>26483.958011891085</v>
      </c>
      <c r="X18" s="12">
        <v>27463.294826146353</v>
      </c>
      <c r="Y18" s="12">
        <v>28003.053183294749</v>
      </c>
      <c r="Z18" s="12">
        <v>29902.802061607592</v>
      </c>
      <c r="AA18" s="12">
        <v>31192.087180658033</v>
      </c>
      <c r="AB18" s="12">
        <v>36747.313690934636</v>
      </c>
      <c r="AC18" s="12">
        <v>37283.899145393902</v>
      </c>
      <c r="AD18" s="12">
        <v>35402.236377257039</v>
      </c>
      <c r="AE18" s="12">
        <v>38697.834911480248</v>
      </c>
      <c r="AF18" s="12">
        <v>41767.658447063499</v>
      </c>
      <c r="AG18" s="12">
        <v>42503.29341958314</v>
      </c>
      <c r="AH18" s="12">
        <v>42049.678679533667</v>
      </c>
      <c r="AI18" s="12">
        <v>42039.073113348735</v>
      </c>
      <c r="AJ18" s="12">
        <v>42212.805164928315</v>
      </c>
      <c r="AK18" s="12">
        <v>41530.700948670616</v>
      </c>
      <c r="AL18" s="12">
        <v>42333.363576874079</v>
      </c>
      <c r="AM18" s="12">
        <v>42257.91579659655</v>
      </c>
      <c r="AN18" s="12">
        <v>42793.277466138723</v>
      </c>
      <c r="AO18" s="12">
        <v>41202.600022201754</v>
      </c>
      <c r="AP18" s="12">
        <v>39740.366700075203</v>
      </c>
      <c r="AQ18" s="12">
        <v>41362.248507768476</v>
      </c>
      <c r="AR18" s="12">
        <v>45748.342961878909</v>
      </c>
      <c r="AS18" s="12">
        <v>46428.224110242198</v>
      </c>
      <c r="AT18" s="12">
        <v>49328.630978401598</v>
      </c>
      <c r="AU18" s="12">
        <v>50629.467078728369</v>
      </c>
      <c r="AV18" s="12">
        <v>51037.055239432819</v>
      </c>
      <c r="AW18" s="12">
        <v>51258.737572944279</v>
      </c>
      <c r="AX18" s="12">
        <v>50498.963547746396</v>
      </c>
      <c r="AY18" s="12">
        <v>47428.144736724949</v>
      </c>
      <c r="AZ18" s="12">
        <v>49121.807012680954</v>
      </c>
      <c r="BA18" s="12">
        <v>45591.943815552142</v>
      </c>
      <c r="BB18" s="12">
        <v>41934.405429371865</v>
      </c>
      <c r="BC18" s="12">
        <v>40846.02274709248</v>
      </c>
      <c r="BD18" s="12">
        <v>40721.486929543025</v>
      </c>
      <c r="BE18" s="12">
        <v>40789.279718810685</v>
      </c>
      <c r="BF18" s="12">
        <v>42001.792779535266</v>
      </c>
      <c r="BG18" s="12">
        <v>42483.568910302849</v>
      </c>
      <c r="BH18" s="12">
        <v>42017.724304828509</v>
      </c>
      <c r="BI18" s="12">
        <v>41704.448065961566</v>
      </c>
      <c r="BJ18" s="12">
        <v>40679.123254543003</v>
      </c>
      <c r="BK18" s="12">
        <v>40793.766722647473</v>
      </c>
      <c r="BL18" s="12">
        <v>41447.55334653132</v>
      </c>
      <c r="BM18" s="12">
        <v>41381.104240322726</v>
      </c>
      <c r="BN18" s="12">
        <v>40878.12832701789</v>
      </c>
      <c r="BO18" s="12">
        <v>40198.186653828416</v>
      </c>
      <c r="BP18" s="12">
        <v>38568.243226677921</v>
      </c>
      <c r="BQ18" s="12">
        <v>37698.128139053908</v>
      </c>
      <c r="BR18" s="12">
        <v>38083.699842125803</v>
      </c>
      <c r="BS18" s="12">
        <v>34118.951314510356</v>
      </c>
      <c r="BT18" s="12">
        <v>33184.088487646644</v>
      </c>
      <c r="BU18" s="12">
        <v>33096.130515504366</v>
      </c>
      <c r="BV18" s="12">
        <v>32368.210201582911</v>
      </c>
      <c r="BW18" s="12">
        <v>30358.191096617575</v>
      </c>
      <c r="BX18" s="12">
        <v>27406.820006143509</v>
      </c>
      <c r="BY18" s="12">
        <v>27065.845225221539</v>
      </c>
      <c r="BZ18" s="12">
        <v>24653.25597864042</v>
      </c>
      <c r="CA18" s="12">
        <v>20566.316448267673</v>
      </c>
      <c r="CB18" s="12">
        <v>18748.586218114251</v>
      </c>
      <c r="CC18" s="12">
        <v>15458.773312520798</v>
      </c>
      <c r="CD18" s="12">
        <v>13057.416096128167</v>
      </c>
      <c r="CE18" s="12">
        <v>9274.6250462717926</v>
      </c>
      <c r="CF18" s="12">
        <v>9489.4950765375143</v>
      </c>
      <c r="CG18" s="12">
        <v>9556.6754787642276</v>
      </c>
      <c r="CH18" s="12">
        <v>9051.0828933132689</v>
      </c>
      <c r="CI18" s="12">
        <v>8132.7812635273194</v>
      </c>
      <c r="CJ18" s="12">
        <v>7529.4951610743592</v>
      </c>
      <c r="CK18" s="12">
        <v>7058.2215104197321</v>
      </c>
      <c r="CL18" s="12">
        <v>5835.2554829839355</v>
      </c>
      <c r="CM18" s="12">
        <v>4761.2987165214781</v>
      </c>
      <c r="CN18" s="12">
        <v>4276.3501037698079</v>
      </c>
      <c r="CO18" s="12">
        <v>3305.2280193364359</v>
      </c>
      <c r="CP18" s="12">
        <v>2630.8005481195983</v>
      </c>
      <c r="CQ18" s="12">
        <v>2075.8140601518953</v>
      </c>
      <c r="CR18" s="12">
        <v>1676.608848590176</v>
      </c>
      <c r="CS18" s="12">
        <v>1377.7167941027549</v>
      </c>
      <c r="CT18" s="12">
        <v>996.16775067126775</v>
      </c>
      <c r="CU18" s="12">
        <v>749.66166461604382</v>
      </c>
      <c r="CV18" s="12">
        <v>552.81248403208315</v>
      </c>
      <c r="CW18" s="12">
        <v>396.40039862062321</v>
      </c>
      <c r="CX18" s="12">
        <v>288.70856611848774</v>
      </c>
      <c r="CY18" s="12">
        <v>437.81725695232547</v>
      </c>
    </row>
    <row r="19" spans="1:103">
      <c r="A19" s="12" t="s">
        <v>130</v>
      </c>
      <c r="B19" s="13">
        <v>2858220.0415274394</v>
      </c>
      <c r="C19" s="13">
        <v>15505.493895132366</v>
      </c>
      <c r="D19" s="13">
        <v>15324.795067279831</v>
      </c>
      <c r="E19" s="12">
        <v>17524.109214711014</v>
      </c>
      <c r="F19" s="12">
        <v>18964.760247150618</v>
      </c>
      <c r="G19" s="12">
        <v>20471.546517413441</v>
      </c>
      <c r="H19" s="12">
        <v>21639.557325796006</v>
      </c>
      <c r="I19" s="12">
        <v>23092.091560193123</v>
      </c>
      <c r="J19" s="12">
        <v>24600.77794630569</v>
      </c>
      <c r="K19" s="12">
        <v>26052.33163955342</v>
      </c>
      <c r="L19" s="12">
        <v>27952.95377487001</v>
      </c>
      <c r="M19" s="12">
        <v>29134.719590647423</v>
      </c>
      <c r="N19" s="12">
        <v>30020.433281871381</v>
      </c>
      <c r="O19" s="12">
        <v>27053.188336819199</v>
      </c>
      <c r="P19" s="12">
        <v>29975.164709547789</v>
      </c>
      <c r="Q19" s="12">
        <v>29976.074803710784</v>
      </c>
      <c r="R19" s="12">
        <v>25041.771221321811</v>
      </c>
      <c r="S19" s="12">
        <v>24277.860883993388</v>
      </c>
      <c r="T19" s="12">
        <v>25339.850785018036</v>
      </c>
      <c r="U19" s="12">
        <v>27095.14693511208</v>
      </c>
      <c r="V19" s="12">
        <v>27018.983325558405</v>
      </c>
      <c r="W19" s="12">
        <v>26486.245626827724</v>
      </c>
      <c r="X19" s="12">
        <v>27367.969444396786</v>
      </c>
      <c r="Y19" s="12">
        <v>27935.527100771596</v>
      </c>
      <c r="Z19" s="12">
        <v>29725.46004903689</v>
      </c>
      <c r="AA19" s="12">
        <v>31014.200866308507</v>
      </c>
      <c r="AB19" s="12">
        <v>36340.372999772437</v>
      </c>
      <c r="AC19" s="12">
        <v>37367.505382378164</v>
      </c>
      <c r="AD19" s="12">
        <v>35448.748626375593</v>
      </c>
      <c r="AE19" s="12">
        <v>38358.161774071254</v>
      </c>
      <c r="AF19" s="12">
        <v>41592.454577348057</v>
      </c>
      <c r="AG19" s="12">
        <v>42495.575682406059</v>
      </c>
      <c r="AH19" s="12">
        <v>42084.253136699932</v>
      </c>
      <c r="AI19" s="12">
        <v>42027.748338658035</v>
      </c>
      <c r="AJ19" s="12">
        <v>42212.95302005946</v>
      </c>
      <c r="AK19" s="12">
        <v>41562.452704509698</v>
      </c>
      <c r="AL19" s="12">
        <v>42261.238750677447</v>
      </c>
      <c r="AM19" s="12">
        <v>42270.256108414549</v>
      </c>
      <c r="AN19" s="12">
        <v>42784.020639708942</v>
      </c>
      <c r="AO19" s="12">
        <v>41347.472361874105</v>
      </c>
      <c r="AP19" s="12">
        <v>39769.43278184846</v>
      </c>
      <c r="AQ19" s="12">
        <v>41127.105925909433</v>
      </c>
      <c r="AR19" s="12">
        <v>45428.816003895008</v>
      </c>
      <c r="AS19" s="12">
        <v>46374.929645529824</v>
      </c>
      <c r="AT19" s="12">
        <v>49076.457547264908</v>
      </c>
      <c r="AU19" s="12">
        <v>50566.331801624547</v>
      </c>
      <c r="AV19" s="12">
        <v>51008.793457145082</v>
      </c>
      <c r="AW19" s="12">
        <v>51262.52973549629</v>
      </c>
      <c r="AX19" s="12">
        <v>50608.008632452875</v>
      </c>
      <c r="AY19" s="12">
        <v>47597.317490664413</v>
      </c>
      <c r="AZ19" s="12">
        <v>49029.652795545313</v>
      </c>
      <c r="BA19" s="12">
        <v>45944.618646394534</v>
      </c>
      <c r="BB19" s="12">
        <v>42142.554549480599</v>
      </c>
      <c r="BC19" s="12">
        <v>40870.376963613249</v>
      </c>
      <c r="BD19" s="12">
        <v>40702.264518110154</v>
      </c>
      <c r="BE19" s="12">
        <v>40739.737300046785</v>
      </c>
      <c r="BF19" s="12">
        <v>41889.287168824158</v>
      </c>
      <c r="BG19" s="12">
        <v>42462.517250606412</v>
      </c>
      <c r="BH19" s="12">
        <v>42042.269732776651</v>
      </c>
      <c r="BI19" s="12">
        <v>41720.281996431455</v>
      </c>
      <c r="BJ19" s="12">
        <v>40720.807313982783</v>
      </c>
      <c r="BK19" s="12">
        <v>40733.551910247981</v>
      </c>
      <c r="BL19" s="12">
        <v>41383.817975518614</v>
      </c>
      <c r="BM19" s="12">
        <v>41379.578854725747</v>
      </c>
      <c r="BN19" s="12">
        <v>40905.020127883821</v>
      </c>
      <c r="BO19" s="12">
        <v>40245.180577416577</v>
      </c>
      <c r="BP19" s="12">
        <v>38658.292094939388</v>
      </c>
      <c r="BQ19" s="12">
        <v>37709.681316487957</v>
      </c>
      <c r="BR19" s="12">
        <v>38102.764369365286</v>
      </c>
      <c r="BS19" s="12">
        <v>34377.047779496213</v>
      </c>
      <c r="BT19" s="12">
        <v>33150.950132659462</v>
      </c>
      <c r="BU19" s="12">
        <v>33084.202040795186</v>
      </c>
      <c r="BV19" s="12">
        <v>32439.10521886668</v>
      </c>
      <c r="BW19" s="12">
        <v>30505.063256699024</v>
      </c>
      <c r="BX19" s="12">
        <v>27544.08367606888</v>
      </c>
      <c r="BY19" s="12">
        <v>27067.84476561355</v>
      </c>
      <c r="BZ19" s="12">
        <v>24870.794217471113</v>
      </c>
      <c r="CA19" s="12">
        <v>20805.905316848246</v>
      </c>
      <c r="CB19" s="12">
        <v>18867.309255522574</v>
      </c>
      <c r="CC19" s="12">
        <v>15690.446661393249</v>
      </c>
      <c r="CD19" s="12">
        <v>13221.780586345718</v>
      </c>
      <c r="CE19" s="12">
        <v>9458.1305585374248</v>
      </c>
      <c r="CF19" s="12">
        <v>9393.9091651133476</v>
      </c>
      <c r="CG19" s="12">
        <v>9534.7140604766755</v>
      </c>
      <c r="CH19" s="12">
        <v>9055.4392679895809</v>
      </c>
      <c r="CI19" s="12">
        <v>8143.9973831382395</v>
      </c>
      <c r="CJ19" s="12">
        <v>7527.2944215206826</v>
      </c>
      <c r="CK19" s="12">
        <v>7070.5428831989193</v>
      </c>
      <c r="CL19" s="12">
        <v>5877.747340121874</v>
      </c>
      <c r="CM19" s="12">
        <v>4781.0680499417122</v>
      </c>
      <c r="CN19" s="12">
        <v>4280.9669809059451</v>
      </c>
      <c r="CO19" s="12">
        <v>3332.2629806653144</v>
      </c>
      <c r="CP19" s="12">
        <v>2639.4838138454738</v>
      </c>
      <c r="CQ19" s="12">
        <v>2080.2744527636091</v>
      </c>
      <c r="CR19" s="12">
        <v>1672.6158509272284</v>
      </c>
      <c r="CS19" s="12">
        <v>1376.216959905051</v>
      </c>
      <c r="CT19" s="12">
        <v>998.99655042997267</v>
      </c>
      <c r="CU19" s="12">
        <v>749.7659780521833</v>
      </c>
      <c r="CV19" s="12">
        <v>552.66687180643578</v>
      </c>
      <c r="CW19" s="12">
        <v>396.03047039885348</v>
      </c>
      <c r="CX19" s="12">
        <v>287.76698045320495</v>
      </c>
      <c r="CY19" s="12">
        <v>439.41086293917488</v>
      </c>
    </row>
    <row r="20" spans="1:103" s="14" customFormat="1">
      <c r="A20" s="13" t="s">
        <v>131</v>
      </c>
      <c r="B20" s="13">
        <v>2857622.403302798</v>
      </c>
      <c r="C20" s="13">
        <v>15504.939145725093</v>
      </c>
      <c r="D20" s="13">
        <v>15292.220248686057</v>
      </c>
      <c r="E20" s="13">
        <v>17306.809007938595</v>
      </c>
      <c r="F20" s="13">
        <v>18877.262244585658</v>
      </c>
      <c r="G20" s="13">
        <v>20338.850289192338</v>
      </c>
      <c r="H20" s="13">
        <v>21548.090505751337</v>
      </c>
      <c r="I20" s="13">
        <v>22959.728277319336</v>
      </c>
      <c r="J20" s="13">
        <v>24477.260640174445</v>
      </c>
      <c r="K20" s="13">
        <v>25925.286832100701</v>
      </c>
      <c r="L20" s="13">
        <v>27800.530731638519</v>
      </c>
      <c r="M20" s="13">
        <v>29069.233806718476</v>
      </c>
      <c r="N20" s="13">
        <v>30008.947723593352</v>
      </c>
      <c r="O20" s="13">
        <v>27271.816551643227</v>
      </c>
      <c r="P20" s="13">
        <v>29653.332301221268</v>
      </c>
      <c r="Q20" s="13">
        <v>30171.833800082968</v>
      </c>
      <c r="R20" s="13">
        <v>25419.94635502798</v>
      </c>
      <c r="S20" s="13">
        <v>24206.743132242686</v>
      </c>
      <c r="T20" s="13">
        <v>25236.514632810246</v>
      </c>
      <c r="U20" s="13">
        <v>26972.055854260812</v>
      </c>
      <c r="V20" s="13">
        <v>27070.809967465808</v>
      </c>
      <c r="W20" s="13">
        <v>26499.263544629532</v>
      </c>
      <c r="X20" s="13">
        <v>27268.057798317521</v>
      </c>
      <c r="Y20" s="13">
        <v>27879.578465949293</v>
      </c>
      <c r="Z20" s="13">
        <v>29544.033004897195</v>
      </c>
      <c r="AA20" s="13">
        <v>30864.325428157681</v>
      </c>
      <c r="AB20" s="13">
        <v>35886.064616094678</v>
      </c>
      <c r="AC20" s="13">
        <v>37448.636190673336</v>
      </c>
      <c r="AD20" s="13">
        <v>35535.954776242688</v>
      </c>
      <c r="AE20" s="13">
        <v>38005.303814040133</v>
      </c>
      <c r="AF20" s="13">
        <v>41401.068823936999</v>
      </c>
      <c r="AG20" s="13">
        <v>42482.594862336759</v>
      </c>
      <c r="AH20" s="13">
        <v>42123.68612400924</v>
      </c>
      <c r="AI20" s="13">
        <v>42016.142364067993</v>
      </c>
      <c r="AJ20" s="13">
        <v>42207.755245801061</v>
      </c>
      <c r="AK20" s="13">
        <v>41606.454597983808</v>
      </c>
      <c r="AL20" s="13">
        <v>42179.697197691545</v>
      </c>
      <c r="AM20" s="13">
        <v>42287.623954233393</v>
      </c>
      <c r="AN20" s="13">
        <v>42756.705788682986</v>
      </c>
      <c r="AO20" s="13">
        <v>41501.08172706476</v>
      </c>
      <c r="AP20" s="13">
        <v>39823.582877729423</v>
      </c>
      <c r="AQ20" s="13">
        <v>40904.412726787923</v>
      </c>
      <c r="AR20" s="13">
        <v>45079.403838971491</v>
      </c>
      <c r="AS20" s="13">
        <v>46344.851601205541</v>
      </c>
      <c r="AT20" s="13">
        <v>48805.460483169038</v>
      </c>
      <c r="AU20" s="13">
        <v>50500.208173436891</v>
      </c>
      <c r="AV20" s="13">
        <v>50978.580444376588</v>
      </c>
      <c r="AW20" s="13">
        <v>51257.040294209037</v>
      </c>
      <c r="AX20" s="13">
        <v>50704.243342875998</v>
      </c>
      <c r="AY20" s="13">
        <v>47802.674041897524</v>
      </c>
      <c r="AZ20" s="13">
        <v>48886.574276370025</v>
      </c>
      <c r="BA20" s="13">
        <v>46310.557656749654</v>
      </c>
      <c r="BB20" s="13">
        <v>42370.416142430855</v>
      </c>
      <c r="BC20" s="13">
        <v>40898.847327755597</v>
      </c>
      <c r="BD20" s="13">
        <v>40684.848609276502</v>
      </c>
      <c r="BE20" s="13">
        <v>40697.978825825587</v>
      </c>
      <c r="BF20" s="13">
        <v>41768.668624252852</v>
      </c>
      <c r="BG20" s="13">
        <v>42435.703145029896</v>
      </c>
      <c r="BH20" s="13">
        <v>42069.021762301636</v>
      </c>
      <c r="BI20" s="13">
        <v>41731.196152006713</v>
      </c>
      <c r="BJ20" s="13">
        <v>40773.165408268673</v>
      </c>
      <c r="BK20" s="13">
        <v>40674.987974487347</v>
      </c>
      <c r="BL20" s="13">
        <v>41313.383435986972</v>
      </c>
      <c r="BM20" s="13">
        <v>41375.811304989627</v>
      </c>
      <c r="BN20" s="13">
        <v>40930.668428226119</v>
      </c>
      <c r="BO20" s="13">
        <v>40285.55229319472</v>
      </c>
      <c r="BP20" s="13">
        <v>38756.28021442426</v>
      </c>
      <c r="BQ20" s="13">
        <v>37726.549742414361</v>
      </c>
      <c r="BR20" s="13">
        <v>38087.75176214044</v>
      </c>
      <c r="BS20" s="13">
        <v>34668.513047858949</v>
      </c>
      <c r="BT20" s="13">
        <v>33116.318046889857</v>
      </c>
      <c r="BU20" s="13">
        <v>33066.101975541853</v>
      </c>
      <c r="BV20" s="13">
        <v>32501.117071708308</v>
      </c>
      <c r="BW20" s="13">
        <v>30648.130455825951</v>
      </c>
      <c r="BX20" s="13">
        <v>27700.446947897301</v>
      </c>
      <c r="BY20" s="13">
        <v>27048.0267035178</v>
      </c>
      <c r="BZ20" s="13">
        <v>25079.312802187076</v>
      </c>
      <c r="CA20" s="13">
        <v>21064.119537345774</v>
      </c>
      <c r="CB20" s="13">
        <v>18969.218126336738</v>
      </c>
      <c r="CC20" s="13">
        <v>15932.277926524177</v>
      </c>
      <c r="CD20" s="13">
        <v>13373.848350989641</v>
      </c>
      <c r="CE20" s="13">
        <v>9676.9828877292621</v>
      </c>
      <c r="CF20" s="13">
        <v>9290.6997785806798</v>
      </c>
      <c r="CG20" s="13">
        <v>9510.8551974618294</v>
      </c>
      <c r="CH20" s="13">
        <v>9057.4337881731444</v>
      </c>
      <c r="CI20" s="13">
        <v>8157.2124042470414</v>
      </c>
      <c r="CJ20" s="13">
        <v>7525.7006566475375</v>
      </c>
      <c r="CK20" s="13">
        <v>7077.4282217734799</v>
      </c>
      <c r="CL20" s="13">
        <v>5920.9691893532154</v>
      </c>
      <c r="CM20" s="13">
        <v>4805.4591926268185</v>
      </c>
      <c r="CN20" s="13">
        <v>4280.6309593821506</v>
      </c>
      <c r="CO20" s="13">
        <v>3361.6651418697611</v>
      </c>
      <c r="CP20" s="13">
        <v>2648.7216489858079</v>
      </c>
      <c r="CQ20" s="13">
        <v>2085.1014298196542</v>
      </c>
      <c r="CR20" s="13">
        <v>1669.3287914791788</v>
      </c>
      <c r="CS20" s="13">
        <v>1373.5206219326503</v>
      </c>
      <c r="CT20" s="13">
        <v>1002.5672089830676</v>
      </c>
      <c r="CU20" s="13">
        <v>749.8880809730515</v>
      </c>
      <c r="CV20" s="13">
        <v>552.49670535451958</v>
      </c>
      <c r="CW20" s="13">
        <v>395.91452123607212</v>
      </c>
      <c r="CX20" s="13">
        <v>286.40124769894317</v>
      </c>
      <c r="CY20" s="13">
        <v>441.33335208714664</v>
      </c>
    </row>
    <row r="21" spans="1:103">
      <c r="A21" s="12" t="s">
        <v>132</v>
      </c>
      <c r="B21" s="13">
        <v>2857019.4705955149</v>
      </c>
      <c r="C21" s="13">
        <v>15504.380037458959</v>
      </c>
      <c r="D21" s="13">
        <v>15278.395538096016</v>
      </c>
      <c r="E21" s="12">
        <v>17078.280724931115</v>
      </c>
      <c r="F21" s="12">
        <v>18793.936674751898</v>
      </c>
      <c r="G21" s="12">
        <v>20202.376115925901</v>
      </c>
      <c r="H21" s="12">
        <v>21460.299560197873</v>
      </c>
      <c r="I21" s="12">
        <v>22826.623837350086</v>
      </c>
      <c r="J21" s="12">
        <v>24353.935634229492</v>
      </c>
      <c r="K21" s="12">
        <v>25800.899402881056</v>
      </c>
      <c r="L21" s="12">
        <v>27640.390402554363</v>
      </c>
      <c r="M21" s="12">
        <v>28999.950028771149</v>
      </c>
      <c r="N21" s="12">
        <v>29971.782027593817</v>
      </c>
      <c r="O21" s="12">
        <v>27543.048262066779</v>
      </c>
      <c r="P21" s="12">
        <v>29284.924578562681</v>
      </c>
      <c r="Q21" s="12">
        <v>30345.20178136848</v>
      </c>
      <c r="R21" s="12">
        <v>25844.198921441992</v>
      </c>
      <c r="S21" s="12">
        <v>24138.404996161757</v>
      </c>
      <c r="T21" s="12">
        <v>25135.750251025114</v>
      </c>
      <c r="U21" s="12">
        <v>26832.399563952906</v>
      </c>
      <c r="V21" s="12">
        <v>27125.952705778778</v>
      </c>
      <c r="W21" s="12">
        <v>26523.010995955545</v>
      </c>
      <c r="X21" s="12">
        <v>27163.560230836545</v>
      </c>
      <c r="Y21" s="12">
        <v>27835.205883307437</v>
      </c>
      <c r="Z21" s="12">
        <v>29358.521653525666</v>
      </c>
      <c r="AA21" s="12">
        <v>30742.454830223287</v>
      </c>
      <c r="AB21" s="12">
        <v>35384.397841321668</v>
      </c>
      <c r="AC21" s="12">
        <v>37527.292393018965</v>
      </c>
      <c r="AD21" s="12">
        <v>35663.85116640773</v>
      </c>
      <c r="AE21" s="12">
        <v>37639.261666741273</v>
      </c>
      <c r="AF21" s="12">
        <v>41193.502480265066</v>
      </c>
      <c r="AG21" s="12">
        <v>42464.351344522736</v>
      </c>
      <c r="AH21" s="12">
        <v>42167.977188592347</v>
      </c>
      <c r="AI21" s="12">
        <v>42004.255188046511</v>
      </c>
      <c r="AJ21" s="12">
        <v>42197.212389461019</v>
      </c>
      <c r="AK21" s="12">
        <v>41662.704770231554</v>
      </c>
      <c r="AL21" s="12">
        <v>42088.740302761042</v>
      </c>
      <c r="AM21" s="12">
        <v>42310.018352834901</v>
      </c>
      <c r="AN21" s="12">
        <v>42711.337144688325</v>
      </c>
      <c r="AO21" s="12">
        <v>41663.427027609046</v>
      </c>
      <c r="AP21" s="12">
        <v>39902.811182401179</v>
      </c>
      <c r="AQ21" s="12">
        <v>40694.164927819576</v>
      </c>
      <c r="AR21" s="12">
        <v>44700.116250753497</v>
      </c>
      <c r="AS21" s="12">
        <v>46337.979554983656</v>
      </c>
      <c r="AT21" s="12">
        <v>48515.65048982673</v>
      </c>
      <c r="AU21" s="12">
        <v>50431.096940078045</v>
      </c>
      <c r="AV21" s="12">
        <v>50946.417284944881</v>
      </c>
      <c r="AW21" s="12">
        <v>51242.273703162959</v>
      </c>
      <c r="AX21" s="12">
        <v>50787.676034843629</v>
      </c>
      <c r="AY21" s="12">
        <v>48044.191478725908</v>
      </c>
      <c r="AZ21" s="12">
        <v>48692.610799290145</v>
      </c>
      <c r="BA21" s="12">
        <v>46689.755839570993</v>
      </c>
      <c r="BB21" s="12">
        <v>42617.972238484457</v>
      </c>
      <c r="BC21" s="12">
        <v>40931.429789122274</v>
      </c>
      <c r="BD21" s="12">
        <v>40669.237386248671</v>
      </c>
      <c r="BE21" s="12">
        <v>40663.994363929851</v>
      </c>
      <c r="BF21" s="12">
        <v>41639.94617479913</v>
      </c>
      <c r="BG21" s="12">
        <v>42403.133684376851</v>
      </c>
      <c r="BH21" s="12">
        <v>42097.978683491492</v>
      </c>
      <c r="BI21" s="12">
        <v>41737.197058841055</v>
      </c>
      <c r="BJ21" s="12">
        <v>40836.181418096123</v>
      </c>
      <c r="BK21" s="12">
        <v>40618.072073232543</v>
      </c>
      <c r="BL21" s="12">
        <v>41236.261933613518</v>
      </c>
      <c r="BM21" s="12">
        <v>41369.806997488027</v>
      </c>
      <c r="BN21" s="12">
        <v>40955.074797322144</v>
      </c>
      <c r="BO21" s="12">
        <v>40319.315522796634</v>
      </c>
      <c r="BP21" s="12">
        <v>38862.19267367178</v>
      </c>
      <c r="BQ21" s="12">
        <v>37748.720717017859</v>
      </c>
      <c r="BR21" s="12">
        <v>38038.745181715261</v>
      </c>
      <c r="BS21" s="12">
        <v>34993.263097706476</v>
      </c>
      <c r="BT21" s="12">
        <v>33080.198342906224</v>
      </c>
      <c r="BU21" s="12">
        <v>33041.855251326946</v>
      </c>
      <c r="BV21" s="12">
        <v>32554.263516574898</v>
      </c>
      <c r="BW21" s="12">
        <v>30787.409240986763</v>
      </c>
      <c r="BX21" s="12">
        <v>27875.832472822411</v>
      </c>
      <c r="BY21" s="12">
        <v>27006.514799783592</v>
      </c>
      <c r="BZ21" s="12">
        <v>25278.838697203413</v>
      </c>
      <c r="CA21" s="12">
        <v>21340.886811942786</v>
      </c>
      <c r="CB21" s="12">
        <v>19054.414923776851</v>
      </c>
      <c r="CC21" s="12">
        <v>16184.207582275103</v>
      </c>
      <c r="CD21" s="12">
        <v>13513.714747191745</v>
      </c>
      <c r="CE21" s="12">
        <v>9930.8755185256487</v>
      </c>
      <c r="CF21" s="12">
        <v>9179.969000587389</v>
      </c>
      <c r="CG21" s="12">
        <v>9485.1247105213934</v>
      </c>
      <c r="CH21" s="12">
        <v>9057.0992714496588</v>
      </c>
      <c r="CI21" s="12">
        <v>8172.4141109017664</v>
      </c>
      <c r="CJ21" s="12">
        <v>7524.7090511750921</v>
      </c>
      <c r="CK21" s="12">
        <v>7078.9497896948023</v>
      </c>
      <c r="CL21" s="12">
        <v>5964.9242982205615</v>
      </c>
      <c r="CM21" s="12">
        <v>4834.3938370028882</v>
      </c>
      <c r="CN21" s="12">
        <v>4275.4514395155456</v>
      </c>
      <c r="CO21" s="12">
        <v>3393.3902991954874</v>
      </c>
      <c r="CP21" s="12">
        <v>2658.4935210416998</v>
      </c>
      <c r="CQ21" s="12">
        <v>2090.2679099855955</v>
      </c>
      <c r="CR21" s="12">
        <v>1666.7319217043607</v>
      </c>
      <c r="CS21" s="12">
        <v>1369.6756114546336</v>
      </c>
      <c r="CT21" s="12">
        <v>1006.8517932756538</v>
      </c>
      <c r="CU21" s="12">
        <v>750.01519089765236</v>
      </c>
      <c r="CV21" s="12">
        <v>552.29838236574687</v>
      </c>
      <c r="CW21" s="12">
        <v>396.03335541982</v>
      </c>
      <c r="CX21" s="12">
        <v>284.64371765324427</v>
      </c>
      <c r="CY21" s="12">
        <v>443.53930432936352</v>
      </c>
    </row>
    <row r="22" spans="1:103">
      <c r="A22" s="12" t="s">
        <v>133</v>
      </c>
      <c r="B22" s="13">
        <v>2856411.2608029321</v>
      </c>
      <c r="C22" s="13">
        <v>15503.816499679117</v>
      </c>
      <c r="D22" s="13">
        <v>15283.31318406</v>
      </c>
      <c r="E22" s="12">
        <v>16838.531281776923</v>
      </c>
      <c r="F22" s="12">
        <v>18714.783652761322</v>
      </c>
      <c r="G22" s="12">
        <v>20062.123846808427</v>
      </c>
      <c r="H22" s="12">
        <v>21376.184665760349</v>
      </c>
      <c r="I22" s="12">
        <v>22692.777947168295</v>
      </c>
      <c r="J22" s="12">
        <v>24230.803157284197</v>
      </c>
      <c r="K22" s="12">
        <v>25679.169015898777</v>
      </c>
      <c r="L22" s="12">
        <v>27472.533280332627</v>
      </c>
      <c r="M22" s="12">
        <v>28926.868214161976</v>
      </c>
      <c r="N22" s="12">
        <v>29908.936861672726</v>
      </c>
      <c r="O22" s="12">
        <v>27866.881963182997</v>
      </c>
      <c r="P22" s="12">
        <v>28869.94413108128</v>
      </c>
      <c r="Q22" s="12">
        <v>30496.181168531384</v>
      </c>
      <c r="R22" s="12">
        <v>26314.526502459739</v>
      </c>
      <c r="S22" s="12">
        <v>24072.846681908468</v>
      </c>
      <c r="T22" s="12">
        <v>25037.557175188726</v>
      </c>
      <c r="U22" s="12">
        <v>26676.179435258946</v>
      </c>
      <c r="V22" s="12">
        <v>27184.411520622685</v>
      </c>
      <c r="W22" s="12">
        <v>26557.487211504525</v>
      </c>
      <c r="X22" s="12">
        <v>27054.477084864262</v>
      </c>
      <c r="Y22" s="12">
        <v>27802.407957433912</v>
      </c>
      <c r="Z22" s="12">
        <v>29168.926719175881</v>
      </c>
      <c r="AA22" s="12">
        <v>30648.583037339286</v>
      </c>
      <c r="AB22" s="12">
        <v>34835.381975613942</v>
      </c>
      <c r="AC22" s="12">
        <v>37603.474812047287</v>
      </c>
      <c r="AD22" s="12">
        <v>35832.434136674528</v>
      </c>
      <c r="AE22" s="12">
        <v>37260.035967514894</v>
      </c>
      <c r="AF22" s="12">
        <v>40969.756839697904</v>
      </c>
      <c r="AG22" s="12">
        <v>42440.84551409258</v>
      </c>
      <c r="AH22" s="12">
        <v>42217.12587760912</v>
      </c>
      <c r="AI22" s="12">
        <v>41992.086809063694</v>
      </c>
      <c r="AJ22" s="12">
        <v>42181.324998309457</v>
      </c>
      <c r="AK22" s="12">
        <v>41731.201362589272</v>
      </c>
      <c r="AL22" s="12">
        <v>41988.369450584556</v>
      </c>
      <c r="AM22" s="12">
        <v>42337.438323131551</v>
      </c>
      <c r="AN22" s="12">
        <v>42647.918938676994</v>
      </c>
      <c r="AO22" s="12">
        <v>41834.507173366488</v>
      </c>
      <c r="AP22" s="12">
        <v>40007.111891473178</v>
      </c>
      <c r="AQ22" s="12">
        <v>40496.358547229225</v>
      </c>
      <c r="AR22" s="12">
        <v>44290.963020677853</v>
      </c>
      <c r="AS22" s="12">
        <v>46354.303087715962</v>
      </c>
      <c r="AT22" s="12">
        <v>48207.038266968659</v>
      </c>
      <c r="AU22" s="12">
        <v>50358.998847413335</v>
      </c>
      <c r="AV22" s="12">
        <v>50912.305062265696</v>
      </c>
      <c r="AW22" s="12">
        <v>51218.23441501143</v>
      </c>
      <c r="AX22" s="12">
        <v>50858.315060552617</v>
      </c>
      <c r="AY22" s="12">
        <v>48321.846899320437</v>
      </c>
      <c r="AZ22" s="12">
        <v>48447.80168793349</v>
      </c>
      <c r="BA22" s="12">
        <v>47082.208187161297</v>
      </c>
      <c r="BB22" s="12">
        <v>42885.204878803488</v>
      </c>
      <c r="BC22" s="12">
        <v>40968.120299975948</v>
      </c>
      <c r="BD22" s="12">
        <v>40655.429033457134</v>
      </c>
      <c r="BE22" s="12">
        <v>40637.773990544105</v>
      </c>
      <c r="BF22" s="12">
        <v>41503.128842770122</v>
      </c>
      <c r="BG22" s="12">
        <v>42364.815953567406</v>
      </c>
      <c r="BH22" s="12">
        <v>42129.138786995332</v>
      </c>
      <c r="BI22" s="12">
        <v>41738.291237328085</v>
      </c>
      <c r="BJ22" s="12">
        <v>40909.839240516354</v>
      </c>
      <c r="BK22" s="12">
        <v>40562.801367645683</v>
      </c>
      <c r="BL22" s="12">
        <v>41152.465659231726</v>
      </c>
      <c r="BM22" s="12">
        <v>41361.571330331804</v>
      </c>
      <c r="BN22" s="12">
        <v>40978.240803482418</v>
      </c>
      <c r="BO22" s="12">
        <v>40346.48396866746</v>
      </c>
      <c r="BP22" s="12">
        <v>38976.014578872251</v>
      </c>
      <c r="BQ22" s="12">
        <v>37776.181560803358</v>
      </c>
      <c r="BR22" s="12">
        <v>37955.827650124113</v>
      </c>
      <c r="BS22" s="12">
        <v>35351.214052178126</v>
      </c>
      <c r="BT22" s="12">
        <v>33042.597116811769</v>
      </c>
      <c r="BU22" s="12">
        <v>33011.486732314843</v>
      </c>
      <c r="BV22" s="12">
        <v>32598.562297459797</v>
      </c>
      <c r="BW22" s="12">
        <v>30922.916110222057</v>
      </c>
      <c r="BX22" s="12">
        <v>28070.163113513485</v>
      </c>
      <c r="BY22" s="12">
        <v>26943.432345136098</v>
      </c>
      <c r="BZ22" s="12">
        <v>25469.398859846955</v>
      </c>
      <c r="CA22" s="12">
        <v>21636.134954292032</v>
      </c>
      <c r="CB22" s="12">
        <v>19123.001339199691</v>
      </c>
      <c r="CC22" s="12">
        <v>16446.176314788965</v>
      </c>
      <c r="CD22" s="12">
        <v>13641.47460859746</v>
      </c>
      <c r="CE22" s="12">
        <v>10219.503787058573</v>
      </c>
      <c r="CF22" s="12">
        <v>9061.8180247948039</v>
      </c>
      <c r="CG22" s="12">
        <v>9457.548194976287</v>
      </c>
      <c r="CH22" s="12">
        <v>9054.4682201851429</v>
      </c>
      <c r="CI22" s="12">
        <v>8189.5901568118343</v>
      </c>
      <c r="CJ22" s="12">
        <v>7524.3147512753685</v>
      </c>
      <c r="CK22" s="12">
        <v>7075.1792984233171</v>
      </c>
      <c r="CL22" s="12">
        <v>6009.6155231049888</v>
      </c>
      <c r="CM22" s="12">
        <v>4867.7942260294594</v>
      </c>
      <c r="CN22" s="12">
        <v>4265.5363702639188</v>
      </c>
      <c r="CO22" s="12">
        <v>3427.3943308239468</v>
      </c>
      <c r="CP22" s="12">
        <v>2668.7792312343818</v>
      </c>
      <c r="CQ22" s="12">
        <v>2095.7477858574689</v>
      </c>
      <c r="CR22" s="12">
        <v>1664.8093202837003</v>
      </c>
      <c r="CS22" s="12">
        <v>1364.7285743786949</v>
      </c>
      <c r="CT22" s="12">
        <v>1011.8225566579583</v>
      </c>
      <c r="CU22" s="12">
        <v>750.13543079241163</v>
      </c>
      <c r="CV22" s="12">
        <v>552.06855719034957</v>
      </c>
      <c r="CW22" s="12">
        <v>396.36860319132956</v>
      </c>
      <c r="CX22" s="12">
        <v>282.52500450741366</v>
      </c>
      <c r="CY22" s="12">
        <v>445.98647900156482</v>
      </c>
    </row>
    <row r="23" spans="1:103">
      <c r="A23" s="12" t="s">
        <v>134</v>
      </c>
      <c r="B23" s="13">
        <v>2855797.7922827709</v>
      </c>
      <c r="C23" s="13">
        <v>15503.248468635544</v>
      </c>
      <c r="D23" s="13">
        <v>15306.965433867135</v>
      </c>
      <c r="E23" s="12">
        <v>16587.567592510368</v>
      </c>
      <c r="F23" s="12">
        <v>18639.803293718418</v>
      </c>
      <c r="G23" s="12">
        <v>19918.093331038679</v>
      </c>
      <c r="H23" s="12">
        <v>21295.745999056275</v>
      </c>
      <c r="I23" s="12">
        <v>22558.190313663734</v>
      </c>
      <c r="J23" s="12">
        <v>24107.86343814294</v>
      </c>
      <c r="K23" s="12">
        <v>25560.095335167218</v>
      </c>
      <c r="L23" s="12">
        <v>27296.959857671522</v>
      </c>
      <c r="M23" s="12">
        <v>28849.988320249362</v>
      </c>
      <c r="N23" s="12">
        <v>29820.412893612665</v>
      </c>
      <c r="O23" s="12">
        <v>28243.316150135979</v>
      </c>
      <c r="P23" s="12">
        <v>28408.393548176209</v>
      </c>
      <c r="Q23" s="12">
        <v>30624.774382401978</v>
      </c>
      <c r="R23" s="12">
        <v>26830.926680068857</v>
      </c>
      <c r="S23" s="12">
        <v>24010.068395624083</v>
      </c>
      <c r="T23" s="12">
        <v>24941.93494084775</v>
      </c>
      <c r="U23" s="12">
        <v>26503.396839168363</v>
      </c>
      <c r="V23" s="12">
        <v>27246.186392114065</v>
      </c>
      <c r="W23" s="12">
        <v>26602.691422014963</v>
      </c>
      <c r="X23" s="12">
        <v>26940.808703293547</v>
      </c>
      <c r="Y23" s="12">
        <v>27781.183293024849</v>
      </c>
      <c r="Z23" s="12">
        <v>28975.248926017859</v>
      </c>
      <c r="AA23" s="12">
        <v>30582.704015155756</v>
      </c>
      <c r="AB23" s="12">
        <v>34239.026317872333</v>
      </c>
      <c r="AC23" s="12">
        <v>37677.18427028336</v>
      </c>
      <c r="AD23" s="12">
        <v>36041.700027101295</v>
      </c>
      <c r="AE23" s="12">
        <v>36867.627351687144</v>
      </c>
      <c r="AF23" s="12">
        <v>40729.833195531988</v>
      </c>
      <c r="AG23" s="12">
        <v>42412.077756156068</v>
      </c>
      <c r="AH23" s="12">
        <v>42271.131738248579</v>
      </c>
      <c r="AI23" s="12">
        <v>41979.637225591905</v>
      </c>
      <c r="AJ23" s="12">
        <v>42160.093619578671</v>
      </c>
      <c r="AK23" s="12">
        <v>41811.942516591131</v>
      </c>
      <c r="AL23" s="12">
        <v>41878.586025714671</v>
      </c>
      <c r="AM23" s="12">
        <v>42369.88288416648</v>
      </c>
      <c r="AN23" s="12">
        <v>42566.455400925704</v>
      </c>
      <c r="AO23" s="12">
        <v>42014.321074220803</v>
      </c>
      <c r="AP23" s="12">
        <v>40136.479201481234</v>
      </c>
      <c r="AQ23" s="12">
        <v>40310.989604050774</v>
      </c>
      <c r="AR23" s="12">
        <v>43851.95392797354</v>
      </c>
      <c r="AS23" s="12">
        <v>46393.811783391095</v>
      </c>
      <c r="AT23" s="12">
        <v>47879.634510344578</v>
      </c>
      <c r="AU23" s="12">
        <v>50283.914641260904</v>
      </c>
      <c r="AV23" s="12">
        <v>50876.244859353195</v>
      </c>
      <c r="AW23" s="12">
        <v>51184.926880981242</v>
      </c>
      <c r="AX23" s="12">
        <v>50916.168768570147</v>
      </c>
      <c r="AY23" s="12">
        <v>48635.617411717692</v>
      </c>
      <c r="AZ23" s="12">
        <v>48152.186245429752</v>
      </c>
      <c r="BA23" s="12">
        <v>47487.909691174435</v>
      </c>
      <c r="BB23" s="12">
        <v>43172.09611544475</v>
      </c>
      <c r="BC23" s="12">
        <v>41008.914815237862</v>
      </c>
      <c r="BD23" s="12">
        <v>40643.421736555531</v>
      </c>
      <c r="BE23" s="12">
        <v>40619.307790248771</v>
      </c>
      <c r="BF23" s="12">
        <v>41358.225643806516</v>
      </c>
      <c r="BG23" s="12">
        <v>42320.757031642504</v>
      </c>
      <c r="BH23" s="12">
        <v>42162.500364023523</v>
      </c>
      <c r="BI23" s="12">
        <v>41734.485202105592</v>
      </c>
      <c r="BJ23" s="12">
        <v>40994.122788922534</v>
      </c>
      <c r="BK23" s="12">
        <v>40509.173022180788</v>
      </c>
      <c r="BL23" s="12">
        <v>41062.006788846556</v>
      </c>
      <c r="BM23" s="12">
        <v>41351.109693379214</v>
      </c>
      <c r="BN23" s="12">
        <v>41000.168014050578</v>
      </c>
      <c r="BO23" s="12">
        <v>40367.071314086345</v>
      </c>
      <c r="BP23" s="12">
        <v>39097.731053851225</v>
      </c>
      <c r="BQ23" s="12">
        <v>37808.919614568622</v>
      </c>
      <c r="BR23" s="12">
        <v>37839.082050371493</v>
      </c>
      <c r="BS23" s="12">
        <v>35742.282179229464</v>
      </c>
      <c r="BT23" s="12">
        <v>33003.520448281401</v>
      </c>
      <c r="BU23" s="12">
        <v>32975.021215404224</v>
      </c>
      <c r="BV23" s="12">
        <v>32634.031145852317</v>
      </c>
      <c r="BW23" s="12">
        <v>31054.667512745589</v>
      </c>
      <c r="BX23" s="12">
        <v>28283.361943626158</v>
      </c>
      <c r="BY23" s="12">
        <v>26858.902161670154</v>
      </c>
      <c r="BZ23" s="12">
        <v>25651.020240041209</v>
      </c>
      <c r="CA23" s="12">
        <v>21949.791889818476</v>
      </c>
      <c r="CB23" s="12">
        <v>19175.078663340351</v>
      </c>
      <c r="CC23" s="12">
        <v>16718.125021435259</v>
      </c>
      <c r="CD23" s="12">
        <v>13757.222247878337</v>
      </c>
      <c r="CE23" s="12">
        <v>10542.564871032226</v>
      </c>
      <c r="CF23" s="12">
        <v>8936.3471613403581</v>
      </c>
      <c r="CG23" s="12">
        <v>9428.1510222801571</v>
      </c>
      <c r="CH23" s="12">
        <v>9049.5728241106899</v>
      </c>
      <c r="CI23" s="12">
        <v>8208.72806935066</v>
      </c>
      <c r="CJ23" s="12">
        <v>7524.5128661416074</v>
      </c>
      <c r="CK23" s="12">
        <v>7066.1879093720554</v>
      </c>
      <c r="CL23" s="12">
        <v>6055.0453193143494</v>
      </c>
      <c r="CM23" s="12">
        <v>4905.5831578570942</v>
      </c>
      <c r="CN23" s="12">
        <v>4250.992260841751</v>
      </c>
      <c r="CO23" s="12">
        <v>3463.6332126551779</v>
      </c>
      <c r="CP23" s="12">
        <v>2679.5589131584134</v>
      </c>
      <c r="CQ23" s="12">
        <v>2101.5158967428479</v>
      </c>
      <c r="CR23" s="12">
        <v>1663.5449182656353</v>
      </c>
      <c r="CS23" s="12">
        <v>1358.7249906335978</v>
      </c>
      <c r="CT23" s="12">
        <v>1017.4519679961525</v>
      </c>
      <c r="CU23" s="12">
        <v>750.23778542762557</v>
      </c>
      <c r="CV23" s="12">
        <v>551.80413003465128</v>
      </c>
      <c r="CW23" s="12">
        <v>396.90269469451209</v>
      </c>
      <c r="CX23" s="12">
        <v>280.07406735245547</v>
      </c>
      <c r="CY23" s="12">
        <v>448.63564074524396</v>
      </c>
    </row>
    <row r="24" spans="1:103">
      <c r="A24" s="12" t="s">
        <v>135</v>
      </c>
      <c r="B24" s="13">
        <v>2855179.0842829808</v>
      </c>
      <c r="C24" s="13">
        <v>15502.675887480042</v>
      </c>
      <c r="D24" s="13">
        <v>15349.344533545696</v>
      </c>
      <c r="E24" s="12">
        <v>16325.39656911231</v>
      </c>
      <c r="F24" s="12">
        <v>18568.995712720203</v>
      </c>
      <c r="G24" s="12">
        <v>19770.284417819901</v>
      </c>
      <c r="H24" s="12">
        <v>21218.983736695922</v>
      </c>
      <c r="I24" s="12">
        <v>22422.860643733035</v>
      </c>
      <c r="J24" s="12">
        <v>23985.116705601118</v>
      </c>
      <c r="K24" s="12">
        <v>25443.678024708814</v>
      </c>
      <c r="L24" s="12">
        <v>27113.670627252402</v>
      </c>
      <c r="M24" s="12">
        <v>28769.310304393563</v>
      </c>
      <c r="N24" s="12">
        <v>29706.210791178848</v>
      </c>
      <c r="O24" s="12">
        <v>28672.349318120814</v>
      </c>
      <c r="P24" s="12">
        <v>27900.275419136444</v>
      </c>
      <c r="Q24" s="12">
        <v>30730.983843676833</v>
      </c>
      <c r="R24" s="12">
        <v>27393.397036348724</v>
      </c>
      <c r="S24" s="12">
        <v>23950.070343433283</v>
      </c>
      <c r="T24" s="12">
        <v>24848.883083569424</v>
      </c>
      <c r="U24" s="12">
        <v>26314.0531465895</v>
      </c>
      <c r="V24" s="12">
        <v>27311.277300360533</v>
      </c>
      <c r="W24" s="12">
        <v>26658.62285826508</v>
      </c>
      <c r="X24" s="12">
        <v>26822.555428999705</v>
      </c>
      <c r="Y24" s="12">
        <v>27771.530494884653</v>
      </c>
      <c r="Z24" s="12">
        <v>28777.488998138066</v>
      </c>
      <c r="AA24" s="12">
        <v>30544.811730138837</v>
      </c>
      <c r="AB24" s="12">
        <v>33595.340165738111</v>
      </c>
      <c r="AC24" s="12">
        <v>37748.421590144921</v>
      </c>
      <c r="AD24" s="12">
        <v>36291.645178000632</v>
      </c>
      <c r="AE24" s="12">
        <v>36462.036454569999</v>
      </c>
      <c r="AF24" s="12">
        <v>40473.732840994671</v>
      </c>
      <c r="AG24" s="12">
        <v>42378.048455804033</v>
      </c>
      <c r="AH24" s="12">
        <v>42329.994317728902</v>
      </c>
      <c r="AI24" s="12">
        <v>41966.90643610571</v>
      </c>
      <c r="AJ24" s="12">
        <v>42133.518800463222</v>
      </c>
      <c r="AK24" s="12">
        <v>41904.926373969014</v>
      </c>
      <c r="AL24" s="12">
        <v>41759.391412557932</v>
      </c>
      <c r="AM24" s="12">
        <v>42407.351055113424</v>
      </c>
      <c r="AN24" s="12">
        <v>42466.95076103598</v>
      </c>
      <c r="AO24" s="12">
        <v>42202.867640079945</v>
      </c>
      <c r="AP24" s="12">
        <v>40290.907309887305</v>
      </c>
      <c r="AQ24" s="12">
        <v>40138.054118127126</v>
      </c>
      <c r="AR24" s="12">
        <v>43383.098749662095</v>
      </c>
      <c r="AS24" s="12">
        <v>46456.495229133587</v>
      </c>
      <c r="AT24" s="12">
        <v>47533.449911724572</v>
      </c>
      <c r="AU24" s="12">
        <v>50205.845067391514</v>
      </c>
      <c r="AV24" s="12">
        <v>50838.237758820011</v>
      </c>
      <c r="AW24" s="12">
        <v>51142.355550872919</v>
      </c>
      <c r="AX24" s="12">
        <v>50961.245503835176</v>
      </c>
      <c r="AY24" s="12">
        <v>48985.480133816221</v>
      </c>
      <c r="AZ24" s="12">
        <v>47805.803754419365</v>
      </c>
      <c r="BA24" s="12">
        <v>47906.855342617491</v>
      </c>
      <c r="BB24" s="12">
        <v>43478.628011354216</v>
      </c>
      <c r="BC24" s="12">
        <v>41053.809292486265</v>
      </c>
      <c r="BD24" s="12">
        <v>40633.213682419992</v>
      </c>
      <c r="BE24" s="12">
        <v>40608.585856014244</v>
      </c>
      <c r="BF24" s="12">
        <v>41205.245586886493</v>
      </c>
      <c r="BG24" s="12">
        <v>42270.963991767901</v>
      </c>
      <c r="BH24" s="12">
        <v>42198.061706347922</v>
      </c>
      <c r="BI24" s="12">
        <v>41725.785462059692</v>
      </c>
      <c r="BJ24" s="12">
        <v>41089.015993035733</v>
      </c>
      <c r="BK24" s="12">
        <v>40457.184204580619</v>
      </c>
      <c r="BL24" s="12">
        <v>40964.897483649518</v>
      </c>
      <c r="BM24" s="12">
        <v>41338.427468245995</v>
      </c>
      <c r="BN24" s="12">
        <v>41020.857995403181</v>
      </c>
      <c r="BO24" s="12">
        <v>40381.091223188931</v>
      </c>
      <c r="BP24" s="12">
        <v>39227.32724005379</v>
      </c>
      <c r="BQ24" s="12">
        <v>37846.922239377149</v>
      </c>
      <c r="BR24" s="12">
        <v>37688.591126631676</v>
      </c>
      <c r="BS24" s="12">
        <v>36166.383891417499</v>
      </c>
      <c r="BT24" s="12">
        <v>32962.974400598592</v>
      </c>
      <c r="BU24" s="12">
        <v>32932.483430380329</v>
      </c>
      <c r="BV24" s="12">
        <v>32660.687780707573</v>
      </c>
      <c r="BW24" s="12">
        <v>31182.679849065025</v>
      </c>
      <c r="BX24" s="12">
        <v>28515.35224731428</v>
      </c>
      <c r="BY24" s="12">
        <v>26753.046604339812</v>
      </c>
      <c r="BZ24" s="12">
        <v>25823.729779993417</v>
      </c>
      <c r="CA24" s="12">
        <v>22281.785656018037</v>
      </c>
      <c r="CB24" s="12">
        <v>19210.747787550776</v>
      </c>
      <c r="CC24" s="12">
        <v>16999.99481025623</v>
      </c>
      <c r="CD24" s="12">
        <v>13861.051459233142</v>
      </c>
      <c r="CE24" s="12">
        <v>10899.757779892059</v>
      </c>
      <c r="CF24" s="12">
        <v>8803.6558432578513</v>
      </c>
      <c r="CG24" s="12">
        <v>9396.9583416225978</v>
      </c>
      <c r="CH24" s="12">
        <v>9042.4449628877828</v>
      </c>
      <c r="CI24" s="12">
        <v>8229.8152534978035</v>
      </c>
      <c r="CJ24" s="12">
        <v>7525.2984695306322</v>
      </c>
      <c r="CK24" s="12">
        <v>7052.0462359675366</v>
      </c>
      <c r="CL24" s="12">
        <v>6101.2157509950093</v>
      </c>
      <c r="CM24" s="12">
        <v>4947.683990241947</v>
      </c>
      <c r="CN24" s="12">
        <v>4231.9241923645923</v>
      </c>
      <c r="CO24" s="12">
        <v>3502.063033526229</v>
      </c>
      <c r="CP24" s="12">
        <v>2690.8130313264519</v>
      </c>
      <c r="CQ24" s="12">
        <v>2107.5480021103776</v>
      </c>
      <c r="CR24" s="12">
        <v>1662.9225230524573</v>
      </c>
      <c r="CS24" s="12">
        <v>1351.7091934957989</v>
      </c>
      <c r="CT24" s="12">
        <v>1023.7127387415459</v>
      </c>
      <c r="CU24" s="12">
        <v>750.31205949280638</v>
      </c>
      <c r="CV24" s="12">
        <v>551.50223651414524</v>
      </c>
      <c r="CW24" s="12">
        <v>397.6188345245605</v>
      </c>
      <c r="CX24" s="12">
        <v>277.31828723549478</v>
      </c>
      <c r="CY24" s="12">
        <v>451.45039380695482</v>
      </c>
    </row>
    <row r="25" spans="1:103">
      <c r="A25" s="12" t="s">
        <v>136</v>
      </c>
      <c r="B25" s="13">
        <v>2854555.1568753542</v>
      </c>
      <c r="C25" s="13">
        <v>15502.09870626319</v>
      </c>
      <c r="D25" s="13">
        <v>15410.442727863419</v>
      </c>
      <c r="E25" s="12">
        <v>16052.025121510647</v>
      </c>
      <c r="F25" s="12">
        <v>18502.361024856182</v>
      </c>
      <c r="G25" s="12">
        <v>19618.696956359818</v>
      </c>
      <c r="H25" s="12">
        <v>21145.898055282316</v>
      </c>
      <c r="I25" s="12">
        <v>22286.788644279648</v>
      </c>
      <c r="J25" s="12">
        <v>23862.563188445114</v>
      </c>
      <c r="K25" s="12">
        <v>25329.916748555064</v>
      </c>
      <c r="L25" s="12">
        <v>26922.666081739746</v>
      </c>
      <c r="M25" s="12">
        <v>28684.834123956698</v>
      </c>
      <c r="N25" s="12">
        <v>29566.331222119115</v>
      </c>
      <c r="O25" s="12">
        <v>29153.97996238351</v>
      </c>
      <c r="P25" s="12">
        <v>27345.592333140841</v>
      </c>
      <c r="Q25" s="12">
        <v>30814.811972918749</v>
      </c>
      <c r="R25" s="12">
        <v>28001.935153470466</v>
      </c>
      <c r="S25" s="12">
        <v>23892.852731444134</v>
      </c>
      <c r="T25" s="12">
        <v>24758.401138941597</v>
      </c>
      <c r="U25" s="12">
        <v>26108.14972834957</v>
      </c>
      <c r="V25" s="12">
        <v>27379.684225460875</v>
      </c>
      <c r="W25" s="12">
        <v>26725.280751072834</v>
      </c>
      <c r="X25" s="12">
        <v>26699.717604840509</v>
      </c>
      <c r="Y25" s="12">
        <v>27773.448167925981</v>
      </c>
      <c r="Z25" s="12">
        <v>28575.647659539405</v>
      </c>
      <c r="AA25" s="12">
        <v>30534.900149570596</v>
      </c>
      <c r="AB25" s="12">
        <v>32904.332815593181</v>
      </c>
      <c r="AC25" s="12">
        <v>37817.187593942566</v>
      </c>
      <c r="AD25" s="12">
        <v>36582.265929939487</v>
      </c>
      <c r="AE25" s="12">
        <v>36043.26391146137</v>
      </c>
      <c r="AF25" s="12">
        <v>40201.457069244148</v>
      </c>
      <c r="AG25" s="12">
        <v>42338.757998108449</v>
      </c>
      <c r="AH25" s="12">
        <v>42393.713163297376</v>
      </c>
      <c r="AI25" s="12">
        <v>41953.894439081894</v>
      </c>
      <c r="AJ25" s="12">
        <v>42101.601088119809</v>
      </c>
      <c r="AK25" s="12">
        <v>42010.151076652532</v>
      </c>
      <c r="AL25" s="12">
        <v>41630.786995374881</v>
      </c>
      <c r="AM25" s="12">
        <v>42449.841855276769</v>
      </c>
      <c r="AN25" s="12">
        <v>42349.409247934163</v>
      </c>
      <c r="AO25" s="12">
        <v>42400.145780876133</v>
      </c>
      <c r="AP25" s="12">
        <v>40470.390415079368</v>
      </c>
      <c r="AQ25" s="12">
        <v>39977.548110109943</v>
      </c>
      <c r="AR25" s="12">
        <v>42884.407260558059</v>
      </c>
      <c r="AS25" s="12">
        <v>46542.343015203223</v>
      </c>
      <c r="AT25" s="12">
        <v>47168.495158900245</v>
      </c>
      <c r="AU25" s="12">
        <v>50124.790871528596</v>
      </c>
      <c r="AV25" s="12">
        <v>50798.284842877387</v>
      </c>
      <c r="AW25" s="12">
        <v>51090.524873061142</v>
      </c>
      <c r="AX25" s="12">
        <v>50993.553607659538</v>
      </c>
      <c r="AY25" s="12">
        <v>49371.412193373049</v>
      </c>
      <c r="AZ25" s="12">
        <v>47408.693477062712</v>
      </c>
      <c r="BA25" s="12">
        <v>48339.040131852686</v>
      </c>
      <c r="BB25" s="12">
        <v>43804.782640361598</v>
      </c>
      <c r="BC25" s="12">
        <v>41102.799691954999</v>
      </c>
      <c r="BD25" s="12">
        <v>40624.803059148435</v>
      </c>
      <c r="BE25" s="12">
        <v>40605.598289195012</v>
      </c>
      <c r="BF25" s="12">
        <v>41044.197674329997</v>
      </c>
      <c r="BG25" s="12">
        <v>42215.443901238366</v>
      </c>
      <c r="BH25" s="12">
        <v>42235.821106302079</v>
      </c>
      <c r="BI25" s="12">
        <v>41712.198520329075</v>
      </c>
      <c r="BJ25" s="12">
        <v>41194.502798891066</v>
      </c>
      <c r="BK25" s="12">
        <v>40406.832085873502</v>
      </c>
      <c r="BL25" s="12">
        <v>40861.149890033754</v>
      </c>
      <c r="BM25" s="12">
        <v>41323.530028315698</v>
      </c>
      <c r="BN25" s="12">
        <v>41040.31231294966</v>
      </c>
      <c r="BO25" s="12">
        <v>40388.557340989923</v>
      </c>
      <c r="BP25" s="12">
        <v>39364.788296528815</v>
      </c>
      <c r="BQ25" s="12">
        <v>37890.176816530948</v>
      </c>
      <c r="BR25" s="12">
        <v>37504.437484448026</v>
      </c>
      <c r="BS25" s="12">
        <v>36623.435745686103</v>
      </c>
      <c r="BT25" s="12">
        <v>32920.965020692056</v>
      </c>
      <c r="BU25" s="12">
        <v>32883.898040066786</v>
      </c>
      <c r="BV25" s="12">
        <v>32678.549908416542</v>
      </c>
      <c r="BW25" s="12">
        <v>31306.969471102315</v>
      </c>
      <c r="BX25" s="12">
        <v>28766.057518742662</v>
      </c>
      <c r="BY25" s="12">
        <v>26625.987562443544</v>
      </c>
      <c r="BZ25" s="12">
        <v>25987.554413883528</v>
      </c>
      <c r="CA25" s="12">
        <v>22632.044402753076</v>
      </c>
      <c r="CB25" s="12">
        <v>19230.109205035209</v>
      </c>
      <c r="CC25" s="12">
        <v>17291.726999414012</v>
      </c>
      <c r="CD25" s="12">
        <v>13953.055520877624</v>
      </c>
      <c r="CE25" s="12">
        <v>11290.783345044114</v>
      </c>
      <c r="CF25" s="12">
        <v>8663.8426328556361</v>
      </c>
      <c r="CG25" s="12">
        <v>9363.9950815221819</v>
      </c>
      <c r="CH25" s="12">
        <v>9033.1162086542608</v>
      </c>
      <c r="CI25" s="12">
        <v>8252.8389957213876</v>
      </c>
      <c r="CJ25" s="12">
        <v>7526.6666012786009</v>
      </c>
      <c r="CK25" s="12">
        <v>7032.8243457274966</v>
      </c>
      <c r="CL25" s="12">
        <v>6148.1285008696741</v>
      </c>
      <c r="CM25" s="12">
        <v>4994.0206447228829</v>
      </c>
      <c r="CN25" s="12">
        <v>4208.4358295182465</v>
      </c>
      <c r="CO25" s="12">
        <v>3542.6400098789459</v>
      </c>
      <c r="CP25" s="12">
        <v>2702.5223796103141</v>
      </c>
      <c r="CQ25" s="12">
        <v>2113.8207556925986</v>
      </c>
      <c r="CR25" s="12">
        <v>1662.9258412680297</v>
      </c>
      <c r="CS25" s="12">
        <v>1343.7243888486034</v>
      </c>
      <c r="CT25" s="12">
        <v>1030.5778480513134</v>
      </c>
      <c r="CU25" s="12">
        <v>750.34883740712667</v>
      </c>
      <c r="CV25" s="12">
        <v>551.16023755436515</v>
      </c>
      <c r="CW25" s="12">
        <v>398.50097687003597</v>
      </c>
      <c r="CX25" s="12">
        <v>274.28354090748815</v>
      </c>
      <c r="CY25" s="12">
        <v>454.39702435860477</v>
      </c>
    </row>
    <row r="26" spans="1:103">
      <c r="A26" s="12" t="s">
        <v>137</v>
      </c>
      <c r="B26" s="13">
        <v>2853926.0308926483</v>
      </c>
      <c r="C26" s="13">
        <v>15501.516881931324</v>
      </c>
      <c r="D26" s="13">
        <v>15490.252260327807</v>
      </c>
      <c r="E26" s="12">
        <v>15767.460157580845</v>
      </c>
      <c r="F26" s="12">
        <v>18439.899345208374</v>
      </c>
      <c r="G26" s="12">
        <v>19463.33079587061</v>
      </c>
      <c r="H26" s="12">
        <v>21076.489131411254</v>
      </c>
      <c r="I26" s="12">
        <v>22149.974022213912</v>
      </c>
      <c r="J26" s="12">
        <v>23740.203115452288</v>
      </c>
      <c r="K26" s="12">
        <v>25218.811170746591</v>
      </c>
      <c r="L26" s="12">
        <v>26723.946713781192</v>
      </c>
      <c r="M26" s="12">
        <v>28596.559736302766</v>
      </c>
      <c r="N26" s="12">
        <v>29400.774854163927</v>
      </c>
      <c r="O26" s="12">
        <v>29688.206578221059</v>
      </c>
      <c r="P26" s="12">
        <v>26744.346879258115</v>
      </c>
      <c r="Q26" s="12">
        <v>30876.261190556794</v>
      </c>
      <c r="R26" s="12">
        <v>28656.538613696885</v>
      </c>
      <c r="S26" s="12">
        <v>23838.415765748134</v>
      </c>
      <c r="T26" s="12">
        <v>24670.488642572705</v>
      </c>
      <c r="U26" s="12">
        <v>25885.687955194669</v>
      </c>
      <c r="V26" s="12">
        <v>27451.407147504986</v>
      </c>
      <c r="W26" s="12">
        <v>26802.664331295895</v>
      </c>
      <c r="X26" s="12">
        <v>26572.295573656185</v>
      </c>
      <c r="Y26" s="12">
        <v>27786.934917169732</v>
      </c>
      <c r="Z26" s="12">
        <v>28369.725634141258</v>
      </c>
      <c r="AA26" s="12">
        <v>30552.963241548998</v>
      </c>
      <c r="AB26" s="12">
        <v>32166.013562560183</v>
      </c>
      <c r="AC26" s="12">
        <v>37883.483103879633</v>
      </c>
      <c r="AD26" s="12">
        <v>36913.558623739184</v>
      </c>
      <c r="AE26" s="12">
        <v>35611.310357645023</v>
      </c>
      <c r="AF26" s="12">
        <v>39913.007173369493</v>
      </c>
      <c r="AG26" s="12">
        <v>42294.206768122443</v>
      </c>
      <c r="AH26" s="12">
        <v>42462.287822230443</v>
      </c>
      <c r="AI26" s="12">
        <v>41940.601232999492</v>
      </c>
      <c r="AJ26" s="12">
        <v>42064.341029667405</v>
      </c>
      <c r="AK26" s="12">
        <v>42127.614766769053</v>
      </c>
      <c r="AL26" s="12">
        <v>41492.774158280037</v>
      </c>
      <c r="AM26" s="12">
        <v>42497.354304091459</v>
      </c>
      <c r="AN26" s="12">
        <v>42213.835089871594</v>
      </c>
      <c r="AO26" s="12">
        <v>42606.154406565831</v>
      </c>
      <c r="AP26" s="12">
        <v>40674.922716371337</v>
      </c>
      <c r="AQ26" s="12">
        <v>39829.467601459619</v>
      </c>
      <c r="AR26" s="12">
        <v>42355.889233269365</v>
      </c>
      <c r="AS26" s="12">
        <v>46651.344734994134</v>
      </c>
      <c r="AT26" s="12">
        <v>46784.780935686002</v>
      </c>
      <c r="AU26" s="12">
        <v>50040.752799348236</v>
      </c>
      <c r="AV26" s="12">
        <v>50756.387193335366</v>
      </c>
      <c r="AW26" s="12">
        <v>51029.439294495103</v>
      </c>
      <c r="AX26" s="12">
        <v>51013.101417729406</v>
      </c>
      <c r="AY26" s="12">
        <v>49793.390727999991</v>
      </c>
      <c r="AZ26" s="12">
        <v>46960.894655048884</v>
      </c>
      <c r="BA26" s="12">
        <v>48784.459048599245</v>
      </c>
      <c r="BB26" s="12">
        <v>44150.542087174792</v>
      </c>
      <c r="BC26" s="12">
        <v>41155.88197653208</v>
      </c>
      <c r="BD26" s="12">
        <v>40618.188056059895</v>
      </c>
      <c r="BE26" s="12">
        <v>40610.335199523797</v>
      </c>
      <c r="BF26" s="12">
        <v>40875.090901802672</v>
      </c>
      <c r="BG26" s="12">
        <v>42154.2038214817</v>
      </c>
      <c r="BH26" s="12">
        <v>42275.776856781471</v>
      </c>
      <c r="BI26" s="12">
        <v>41693.730874309236</v>
      </c>
      <c r="BJ26" s="12">
        <v>41310.567168823713</v>
      </c>
      <c r="BK26" s="12">
        <v>40358.113840370119</v>
      </c>
      <c r="BL26" s="12">
        <v>40750.776139609108</v>
      </c>
      <c r="BM26" s="12">
        <v>41306.422738749701</v>
      </c>
      <c r="BN26" s="12">
        <v>41058.532531132245</v>
      </c>
      <c r="BO26" s="12">
        <v>40389.483293405618</v>
      </c>
      <c r="BP26" s="12">
        <v>39510.09939991319</v>
      </c>
      <c r="BQ26" s="12">
        <v>37938.670747543416</v>
      </c>
      <c r="BR26" s="12">
        <v>37286.703590932004</v>
      </c>
      <c r="BS26" s="12">
        <v>37113.354443151802</v>
      </c>
      <c r="BT26" s="12">
        <v>32877.498339172489</v>
      </c>
      <c r="BU26" s="12">
        <v>32829.289640477284</v>
      </c>
      <c r="BV26" s="12">
        <v>32687.63522277624</v>
      </c>
      <c r="BW26" s="12">
        <v>31427.552682313966</v>
      </c>
      <c r="BX26" s="12">
        <v>29035.401461601014</v>
      </c>
      <c r="BY26" s="12">
        <v>26477.846461105226</v>
      </c>
      <c r="BZ26" s="12">
        <v>26142.521067555259</v>
      </c>
      <c r="CA26" s="12">
        <v>23000.496392544628</v>
      </c>
      <c r="CB26" s="12">
        <v>19233.263012082632</v>
      </c>
      <c r="CC26" s="12">
        <v>17593.263116638725</v>
      </c>
      <c r="CD26" s="12">
        <v>14033.327197522965</v>
      </c>
      <c r="CE26" s="12">
        <v>11715.344210124349</v>
      </c>
      <c r="CF26" s="12">
        <v>8517.0052280529544</v>
      </c>
      <c r="CG26" s="12">
        <v>9329.2859514093307</v>
      </c>
      <c r="CH26" s="12">
        <v>9021.6178285511032</v>
      </c>
      <c r="CI26" s="12">
        <v>8277.7864678014885</v>
      </c>
      <c r="CJ26" s="12">
        <v>7528.6122687904553</v>
      </c>
      <c r="CK26" s="12">
        <v>7008.5917623549749</v>
      </c>
      <c r="CL26" s="12">
        <v>6195.7848798039004</v>
      </c>
      <c r="CM26" s="12">
        <v>5044.5176105664978</v>
      </c>
      <c r="CN26" s="12">
        <v>4180.6294322493186</v>
      </c>
      <c r="CO26" s="12">
        <v>3585.3204998906635</v>
      </c>
      <c r="CP26" s="12">
        <v>2714.6680795829193</v>
      </c>
      <c r="CQ26" s="12">
        <v>2120.3116802271702</v>
      </c>
      <c r="CR26" s="12">
        <v>1663.5385005456405</v>
      </c>
      <c r="CS26" s="12">
        <v>1334.8126743628363</v>
      </c>
      <c r="CT26" s="12">
        <v>1038.0205660503507</v>
      </c>
      <c r="CU26" s="12">
        <v>750.33944476333079</v>
      </c>
      <c r="CV26" s="12">
        <v>550.77570962978928</v>
      </c>
      <c r="CW26" s="12">
        <v>399.53380124195888</v>
      </c>
      <c r="CX26" s="12">
        <v>270.99427139745444</v>
      </c>
      <c r="CY26" s="12">
        <v>457.44435047949855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2867020.571163781</v>
      </c>
      <c r="C32" s="13">
        <v>96312.381036436156</v>
      </c>
      <c r="D32" s="13">
        <v>133156.14455457477</v>
      </c>
      <c r="E32" s="13">
        <v>140296.32928979685</v>
      </c>
      <c r="F32" s="13">
        <v>131213.11860869828</v>
      </c>
      <c r="G32" s="13">
        <v>156067.44150995935</v>
      </c>
      <c r="H32" s="13">
        <v>196920.0292276557</v>
      </c>
      <c r="I32" s="13">
        <v>210349.70079198942</v>
      </c>
      <c r="J32" s="13">
        <v>207930.63715426496</v>
      </c>
      <c r="K32" s="13">
        <v>245593.55442395245</v>
      </c>
      <c r="L32" s="13">
        <v>242838.50562893381</v>
      </c>
      <c r="M32" s="13">
        <v>207164.35548986349</v>
      </c>
      <c r="N32" s="13">
        <v>208939.25072367425</v>
      </c>
      <c r="O32" s="13">
        <v>203849.75651535203</v>
      </c>
      <c r="P32" s="13">
        <v>177726.87415243752</v>
      </c>
      <c r="Q32" s="13">
        <v>142777.12078272543</v>
      </c>
      <c r="R32" s="13">
        <v>77021.653079457392</v>
      </c>
      <c r="S32" s="13">
        <v>46830.157441856463</v>
      </c>
      <c r="T32" s="13">
        <v>27833.39844045628</v>
      </c>
      <c r="U32" s="13">
        <v>10787.858767779349</v>
      </c>
      <c r="V32" s="13">
        <v>2980.9329018510816</v>
      </c>
      <c r="W32" s="13">
        <v>431.37064206548501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2866511.6847570376</v>
      </c>
      <c r="C33" s="13">
        <v>95704.379856448286</v>
      </c>
      <c r="D33" s="13">
        <v>132592.88084960781</v>
      </c>
      <c r="E33" s="13">
        <v>140739.67952840647</v>
      </c>
      <c r="F33" s="13">
        <v>130969.0662205688</v>
      </c>
      <c r="G33" s="13">
        <v>155191.40900117191</v>
      </c>
      <c r="H33" s="13">
        <v>196516.65039350564</v>
      </c>
      <c r="I33" s="13">
        <v>210326.46999163867</v>
      </c>
      <c r="J33" s="13">
        <v>207772.57501364607</v>
      </c>
      <c r="K33" s="13">
        <v>244967.56828121195</v>
      </c>
      <c r="L33" s="13">
        <v>243454.27464201194</v>
      </c>
      <c r="M33" s="13">
        <v>207139.2148775013</v>
      </c>
      <c r="N33" s="13">
        <v>208928.41508337361</v>
      </c>
      <c r="O33" s="13">
        <v>203976.51912901134</v>
      </c>
      <c r="P33" s="13">
        <v>177983.6555308153</v>
      </c>
      <c r="Q33" s="13">
        <v>143439.87822538542</v>
      </c>
      <c r="R33" s="13">
        <v>77884.825605485981</v>
      </c>
      <c r="S33" s="13">
        <v>46752.0379530473</v>
      </c>
      <c r="T33" s="13">
        <v>27963.756592908849</v>
      </c>
      <c r="U33" s="13">
        <v>10796.320687520725</v>
      </c>
      <c r="V33" s="13">
        <v>2984.1275654813107</v>
      </c>
      <c r="W33" s="13">
        <v>427.9797282889549</v>
      </c>
    </row>
    <row r="34" spans="1:92" ht="14.25">
      <c r="A34" s="12" t="s">
        <v>116</v>
      </c>
      <c r="B34" s="13">
        <v>2865998.1027572262</v>
      </c>
      <c r="C34" s="13">
        <v>95107.992801642642</v>
      </c>
      <c r="D34" s="13">
        <v>132020.20886804297</v>
      </c>
      <c r="E34" s="13">
        <v>141187.04876219085</v>
      </c>
      <c r="F34" s="13">
        <v>130727.84253398802</v>
      </c>
      <c r="G34" s="13">
        <v>154298.902323335</v>
      </c>
      <c r="H34" s="13">
        <v>196116.86346858004</v>
      </c>
      <c r="I34" s="13">
        <v>210305.3081259231</v>
      </c>
      <c r="J34" s="13">
        <v>207647.80551291298</v>
      </c>
      <c r="K34" s="13">
        <v>244311.04874753839</v>
      </c>
      <c r="L34" s="13">
        <v>244046.32268028005</v>
      </c>
      <c r="M34" s="13">
        <v>207139.55344957378</v>
      </c>
      <c r="N34" s="13">
        <v>208921.48433804314</v>
      </c>
      <c r="O34" s="13">
        <v>204094.30358436573</v>
      </c>
      <c r="P34" s="13">
        <v>178237.34516092605</v>
      </c>
      <c r="Q34" s="13">
        <v>144077.38415619484</v>
      </c>
      <c r="R34" s="13">
        <v>78785.154342254158</v>
      </c>
      <c r="S34" s="13">
        <v>46663.784518556356</v>
      </c>
      <c r="T34" s="13">
        <v>28091.103969282682</v>
      </c>
      <c r="U34" s="13">
        <v>10806.328429544723</v>
      </c>
      <c r="V34" s="13">
        <v>2986.6323191109</v>
      </c>
      <c r="W34" s="13">
        <v>425.68466493984693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2865479.5935549969</v>
      </c>
      <c r="C35" s="13">
        <v>94523.216212175903</v>
      </c>
      <c r="D35" s="13">
        <v>131438.12859283292</v>
      </c>
      <c r="E35" s="13">
        <v>141638.43503760721</v>
      </c>
      <c r="F35" s="13">
        <v>130489.44724735241</v>
      </c>
      <c r="G35" s="13">
        <v>153389.92132647621</v>
      </c>
      <c r="H35" s="13">
        <v>195720.66842387273</v>
      </c>
      <c r="I35" s="13">
        <v>210286.21572168689</v>
      </c>
      <c r="J35" s="13">
        <v>207556.32058812282</v>
      </c>
      <c r="K35" s="13">
        <v>243624.00299790094</v>
      </c>
      <c r="L35" s="13">
        <v>244614.66537659764</v>
      </c>
      <c r="M35" s="13">
        <v>207165.34650867194</v>
      </c>
      <c r="N35" s="13">
        <v>208918.44975781813</v>
      </c>
      <c r="O35" s="13">
        <v>204203.12560494681</v>
      </c>
      <c r="P35" s="13">
        <v>178487.9440530327</v>
      </c>
      <c r="Q35" s="13">
        <v>144689.75002678437</v>
      </c>
      <c r="R35" s="13">
        <v>79722.278587118868</v>
      </c>
      <c r="S35" s="13">
        <v>46565.538620726686</v>
      </c>
      <c r="T35" s="13">
        <v>28215.469236958463</v>
      </c>
      <c r="U35" s="13">
        <v>10817.824754158368</v>
      </c>
      <c r="V35" s="13">
        <v>2988.4909678660852</v>
      </c>
      <c r="W35" s="13">
        <v>424.35391228933241</v>
      </c>
    </row>
    <row r="36" spans="1:92">
      <c r="A36" s="12" t="s">
        <v>118</v>
      </c>
      <c r="B36" s="13">
        <v>2864955.9317145706</v>
      </c>
      <c r="C36" s="13">
        <v>93950.04642675574</v>
      </c>
      <c r="D36" s="13">
        <v>130846.64000693939</v>
      </c>
      <c r="E36" s="13">
        <v>142093.8364012081</v>
      </c>
      <c r="F36" s="13">
        <v>130253.88005907842</v>
      </c>
      <c r="G36" s="13">
        <v>152464.46586095344</v>
      </c>
      <c r="H36" s="13">
        <v>195328.06523034087</v>
      </c>
      <c r="I36" s="13">
        <v>210269.19330564319</v>
      </c>
      <c r="J36" s="13">
        <v>207498.11217662034</v>
      </c>
      <c r="K36" s="13">
        <v>242906.43820647814</v>
      </c>
      <c r="L36" s="13">
        <v>245159.31835564208</v>
      </c>
      <c r="M36" s="13">
        <v>207216.56937330891</v>
      </c>
      <c r="N36" s="13">
        <v>208919.30262401316</v>
      </c>
      <c r="O36" s="13">
        <v>204303.00089445268</v>
      </c>
      <c r="P36" s="13">
        <v>178735.45320195961</v>
      </c>
      <c r="Q36" s="13">
        <v>145277.08691335045</v>
      </c>
      <c r="R36" s="13">
        <v>80695.840154780337</v>
      </c>
      <c r="S36" s="13">
        <v>46457.440254333917</v>
      </c>
      <c r="T36" s="13">
        <v>28336.88024911474</v>
      </c>
      <c r="U36" s="13">
        <v>10830.752581666369</v>
      </c>
      <c r="V36" s="13">
        <v>2989.7431603662162</v>
      </c>
      <c r="W36" s="13">
        <v>423.86627756445984</v>
      </c>
    </row>
    <row r="37" spans="1:92">
      <c r="A37" s="12" t="s">
        <v>119</v>
      </c>
      <c r="B37" s="13">
        <v>2864426.8977445737</v>
      </c>
      <c r="C37" s="13">
        <v>93388.479782641618</v>
      </c>
      <c r="D37" s="13">
        <v>130245.74309333303</v>
      </c>
      <c r="E37" s="13">
        <v>142553.25089964125</v>
      </c>
      <c r="F37" s="13">
        <v>130021.14066760257</v>
      </c>
      <c r="G37" s="13">
        <v>151522.53577745458</v>
      </c>
      <c r="H37" s="13">
        <v>194939.05385890542</v>
      </c>
      <c r="I37" s="13">
        <v>210254.24140437439</v>
      </c>
      <c r="J37" s="13">
        <v>207473.17221703747</v>
      </c>
      <c r="K37" s="13">
        <v>242158.36154665728</v>
      </c>
      <c r="L37" s="13">
        <v>245680.29723391272</v>
      </c>
      <c r="M37" s="13">
        <v>207293.19737791148</v>
      </c>
      <c r="N37" s="13">
        <v>208924.03422911098</v>
      </c>
      <c r="O37" s="13">
        <v>204393.94513677133</v>
      </c>
      <c r="P37" s="13">
        <v>178979.87358718348</v>
      </c>
      <c r="Q37" s="13">
        <v>145839.50551780139</v>
      </c>
      <c r="R37" s="13">
        <v>81705.483361530656</v>
      </c>
      <c r="S37" s="13">
        <v>46339.627941508166</v>
      </c>
      <c r="T37" s="13">
        <v>28455.364074236702</v>
      </c>
      <c r="U37" s="13">
        <v>10845.055058128339</v>
      </c>
      <c r="V37" s="13">
        <v>2990.424730509787</v>
      </c>
      <c r="W37" s="13">
        <v>424.11024832035292</v>
      </c>
    </row>
    <row r="38" spans="1:92">
      <c r="A38" s="12" t="s">
        <v>120</v>
      </c>
      <c r="B38" s="13">
        <v>2863892.2778788786</v>
      </c>
      <c r="C38" s="13">
        <v>92838.512615645377</v>
      </c>
      <c r="D38" s="13">
        <v>129635.4378349934</v>
      </c>
      <c r="E38" s="13">
        <v>143016.67657964976</v>
      </c>
      <c r="F38" s="13">
        <v>129791.2287713813</v>
      </c>
      <c r="G38" s="13">
        <v>150564.13092699763</v>
      </c>
      <c r="H38" s="13">
        <v>194553.6342804507</v>
      </c>
      <c r="I38" s="13">
        <v>210241.36054433181</v>
      </c>
      <c r="J38" s="13">
        <v>207481.49264929333</v>
      </c>
      <c r="K38" s="13">
        <v>241379.78019103495</v>
      </c>
      <c r="L38" s="13">
        <v>246177.61761973513</v>
      </c>
      <c r="M38" s="13">
        <v>207395.20587281149</v>
      </c>
      <c r="N38" s="13">
        <v>208932.63587675116</v>
      </c>
      <c r="O38" s="13">
        <v>204475.97399600304</v>
      </c>
      <c r="P38" s="13">
        <v>179221.20617292391</v>
      </c>
      <c r="Q38" s="13">
        <v>146377.11616890051</v>
      </c>
      <c r="R38" s="13">
        <v>82750.855009596038</v>
      </c>
      <c r="S38" s="13">
        <v>46212.238746506089</v>
      </c>
      <c r="T38" s="13">
        <v>28570.947024810474</v>
      </c>
      <c r="U38" s="13">
        <v>10860.675617042583</v>
      </c>
      <c r="V38" s="13">
        <v>2990.5680159361323</v>
      </c>
      <c r="W38" s="13">
        <v>424.98336408373564</v>
      </c>
    </row>
    <row r="39" spans="1:92">
      <c r="A39" s="12" t="s">
        <v>121</v>
      </c>
      <c r="B39" s="13">
        <v>2863351.863866997</v>
      </c>
      <c r="C39" s="13">
        <v>92300.141260132106</v>
      </c>
      <c r="D39" s="13">
        <v>129015.72421490907</v>
      </c>
      <c r="E39" s="13">
        <v>143484.11148807194</v>
      </c>
      <c r="F39" s="13">
        <v>129564.14406889115</v>
      </c>
      <c r="G39" s="13">
        <v>149589.25116093061</v>
      </c>
      <c r="H39" s="13">
        <v>194171.80646582475</v>
      </c>
      <c r="I39" s="13">
        <v>210230.5512518358</v>
      </c>
      <c r="J39" s="13">
        <v>207523.06541459399</v>
      </c>
      <c r="K39" s="13">
        <v>240570.70131141672</v>
      </c>
      <c r="L39" s="13">
        <v>246651.29511326508</v>
      </c>
      <c r="M39" s="13">
        <v>207522.57022423742</v>
      </c>
      <c r="N39" s="13">
        <v>208945.09888171908</v>
      </c>
      <c r="O39" s="13">
        <v>204549.10311648354</v>
      </c>
      <c r="P39" s="13">
        <v>179459.45190823369</v>
      </c>
      <c r="Q39" s="13">
        <v>146890.02882340597</v>
      </c>
      <c r="R39" s="13">
        <v>83831.604371572088</v>
      </c>
      <c r="S39" s="13">
        <v>46075.408290334257</v>
      </c>
      <c r="T39" s="13">
        <v>28683.654685221154</v>
      </c>
      <c r="U39" s="13">
        <v>10877.558037130631</v>
      </c>
      <c r="V39" s="13">
        <v>2990.2021545589505</v>
      </c>
      <c r="W39" s="13">
        <v>426.39162422932066</v>
      </c>
    </row>
    <row r="40" spans="1:92">
      <c r="A40" s="12" t="s">
        <v>122</v>
      </c>
      <c r="B40" s="13">
        <v>2862805.452773585</v>
      </c>
      <c r="C40" s="13">
        <v>91773.362049020696</v>
      </c>
      <c r="D40" s="13">
        <v>128386.60221607753</v>
      </c>
      <c r="E40" s="13">
        <v>143955.55367184142</v>
      </c>
      <c r="F40" s="13">
        <v>129339.88625862854</v>
      </c>
      <c r="G40" s="13">
        <v>148597.89633093134</v>
      </c>
      <c r="H40" s="13">
        <v>193793.570385839</v>
      </c>
      <c r="I40" s="13">
        <v>210221.81405307591</v>
      </c>
      <c r="J40" s="13">
        <v>207597.88245543226</v>
      </c>
      <c r="K40" s="13">
        <v>239731.13207881688</v>
      </c>
      <c r="L40" s="13">
        <v>247101.34530649279</v>
      </c>
      <c r="M40" s="13">
        <v>207675.26581430581</v>
      </c>
      <c r="N40" s="13">
        <v>208961.41456993468</v>
      </c>
      <c r="O40" s="13">
        <v>204613.34812280678</v>
      </c>
      <c r="P40" s="13">
        <v>179694.61172708904</v>
      </c>
      <c r="Q40" s="13">
        <v>147378.353067207</v>
      </c>
      <c r="R40" s="13">
        <v>84947.383174951334</v>
      </c>
      <c r="S40" s="13">
        <v>45929.270765225672</v>
      </c>
      <c r="T40" s="13">
        <v>28793.511938872725</v>
      </c>
      <c r="U40" s="13">
        <v>10895.64649639026</v>
      </c>
      <c r="V40" s="13">
        <v>2989.3533604913382</v>
      </c>
      <c r="W40" s="13">
        <v>428.24893015360698</v>
      </c>
    </row>
    <row r="41" spans="1:92">
      <c r="A41" s="12" t="s">
        <v>123</v>
      </c>
      <c r="B41" s="13">
        <v>2862252.8467866634</v>
      </c>
      <c r="C41" s="13">
        <v>91258.171313784682</v>
      </c>
      <c r="D41" s="13">
        <v>127748.07182150523</v>
      </c>
      <c r="E41" s="13">
        <v>144431.001177987</v>
      </c>
      <c r="F41" s="13">
        <v>129118.45503911003</v>
      </c>
      <c r="G41" s="13">
        <v>147590.06628900769</v>
      </c>
      <c r="H41" s="13">
        <v>193418.92601126863</v>
      </c>
      <c r="I41" s="13">
        <v>210215.14947411083</v>
      </c>
      <c r="J41" s="13">
        <v>207705.93571558758</v>
      </c>
      <c r="K41" s="13">
        <v>238861.07966345878</v>
      </c>
      <c r="L41" s="13">
        <v>247527.78378324711</v>
      </c>
      <c r="M41" s="13">
        <v>207853.26804101263</v>
      </c>
      <c r="N41" s="13">
        <v>208981.57427844155</v>
      </c>
      <c r="O41" s="13">
        <v>204668.72461984761</v>
      </c>
      <c r="P41" s="13">
        <v>179926.68654847905</v>
      </c>
      <c r="Q41" s="13">
        <v>147842.19811645724</v>
      </c>
      <c r="R41" s="13">
        <v>86097.845586742609</v>
      </c>
      <c r="S41" s="13">
        <v>45773.958948970801</v>
      </c>
      <c r="T41" s="13">
        <v>28900.542994547497</v>
      </c>
      <c r="U41" s="13">
        <v>10914.885622578611</v>
      </c>
      <c r="V41" s="13">
        <v>2988.0451806095198</v>
      </c>
      <c r="W41" s="13">
        <v>430.47655990863893</v>
      </c>
    </row>
    <row r="42" spans="1:92">
      <c r="A42" s="12" t="s">
        <v>124</v>
      </c>
      <c r="B42" s="13">
        <v>2861693.8530341643</v>
      </c>
      <c r="C42" s="13">
        <v>90754.56538445293</v>
      </c>
      <c r="D42" s="13">
        <v>127100.13301420762</v>
      </c>
      <c r="E42" s="13">
        <v>144910.45205363279</v>
      </c>
      <c r="F42" s="13">
        <v>128899.85010887211</v>
      </c>
      <c r="G42" s="13">
        <v>146565.76088749722</v>
      </c>
      <c r="H42" s="13">
        <v>193047.87331285235</v>
      </c>
      <c r="I42" s="13">
        <v>210210.5580408682</v>
      </c>
      <c r="J42" s="13">
        <v>207847.2171401259</v>
      </c>
      <c r="K42" s="13">
        <v>237960.55123477438</v>
      </c>
      <c r="L42" s="13">
        <v>247930.62611919947</v>
      </c>
      <c r="M42" s="13">
        <v>208056.55231822527</v>
      </c>
      <c r="N42" s="13">
        <v>209005.56935539545</v>
      </c>
      <c r="O42" s="13">
        <v>204715.2481927847</v>
      </c>
      <c r="P42" s="13">
        <v>180155.67727649535</v>
      </c>
      <c r="Q42" s="13">
        <v>148281.67281870445</v>
      </c>
      <c r="R42" s="13">
        <v>87282.648198182113</v>
      </c>
      <c r="S42" s="13">
        <v>45609.604219104447</v>
      </c>
      <c r="T42" s="13">
        <v>29004.771412022361</v>
      </c>
      <c r="U42" s="13">
        <v>10935.220540281174</v>
      </c>
      <c r="V42" s="13">
        <v>2986.2987329336647</v>
      </c>
      <c r="W42" s="13">
        <v>433.00267355150913</v>
      </c>
    </row>
    <row r="43" spans="1:92" s="16" customFormat="1">
      <c r="A43" s="15" t="s">
        <v>125</v>
      </c>
      <c r="B43" s="15">
        <v>2861128.2834084076</v>
      </c>
      <c r="C43" s="15">
        <v>90262.540589610173</v>
      </c>
      <c r="D43" s="15">
        <v>126442.78577720899</v>
      </c>
      <c r="E43" s="15">
        <v>145393.9043459981</v>
      </c>
      <c r="F43" s="15">
        <v>128684.07116647123</v>
      </c>
      <c r="G43" s="15">
        <v>145524.9799790672</v>
      </c>
      <c r="H43" s="15">
        <v>192680.4122612924</v>
      </c>
      <c r="I43" s="15">
        <v>210208.040279145</v>
      </c>
      <c r="J43" s="15">
        <v>208021.7186753994</v>
      </c>
      <c r="K43" s="15">
        <v>237029.5539614046</v>
      </c>
      <c r="L43" s="15">
        <v>248309.88788186797</v>
      </c>
      <c r="M43" s="15">
        <v>208285.09407567341</v>
      </c>
      <c r="N43" s="15">
        <v>209033.39116005343</v>
      </c>
      <c r="O43" s="15">
        <v>204752.93440712322</v>
      </c>
      <c r="P43" s="15">
        <v>180381.58480042091</v>
      </c>
      <c r="Q43" s="15">
        <v>148696.88565401718</v>
      </c>
      <c r="R43" s="15">
        <v>88501.450009534907</v>
      </c>
      <c r="S43" s="15">
        <v>45436.336566950144</v>
      </c>
      <c r="T43" s="15">
        <v>29106.220126958888</v>
      </c>
      <c r="U43" s="15">
        <v>10956.596914716531</v>
      </c>
      <c r="V43" s="15">
        <v>2984.1329279389684</v>
      </c>
      <c r="W43" s="15">
        <v>435.76184755407849</v>
      </c>
    </row>
    <row r="44" spans="1:92">
      <c r="A44" s="12" t="s">
        <v>126</v>
      </c>
      <c r="B44" s="13">
        <v>2860557.3395273522</v>
      </c>
      <c r="C44" s="13">
        <v>89752.341529736645</v>
      </c>
      <c r="D44" s="13">
        <v>125825.63900386966</v>
      </c>
      <c r="E44" s="13">
        <v>145638.75460259797</v>
      </c>
      <c r="F44" s="13">
        <v>128625.60954996532</v>
      </c>
      <c r="G44" s="13">
        <v>144842.52712629648</v>
      </c>
      <c r="H44" s="13">
        <v>192042.86070511164</v>
      </c>
      <c r="I44" s="13">
        <v>210230.58300150168</v>
      </c>
      <c r="J44" s="13">
        <v>208081.09785959736</v>
      </c>
      <c r="K44" s="13">
        <v>236170.47512988298</v>
      </c>
      <c r="L44" s="13">
        <v>248626.92032086951</v>
      </c>
      <c r="M44" s="13">
        <v>208614.38621144564</v>
      </c>
      <c r="N44" s="13">
        <v>209005.60357543384</v>
      </c>
      <c r="O44" s="13">
        <v>204762.27062916741</v>
      </c>
      <c r="P44" s="13">
        <v>180682.77559171087</v>
      </c>
      <c r="Q44" s="13">
        <v>149129.36269755207</v>
      </c>
      <c r="R44" s="13">
        <v>89511.665315064747</v>
      </c>
      <c r="S44" s="13">
        <v>45414.429738512415</v>
      </c>
      <c r="T44" s="13">
        <v>29201.996665228278</v>
      </c>
      <c r="U44" s="13">
        <v>10979.494754317153</v>
      </c>
      <c r="V44" s="13">
        <v>2983.0299844350939</v>
      </c>
      <c r="W44" s="13">
        <v>435.51553505572645</v>
      </c>
    </row>
    <row r="45" spans="1:92">
      <c r="A45" s="12" t="s">
        <v>127</v>
      </c>
      <c r="B45" s="13">
        <v>2859981.031321011</v>
      </c>
      <c r="C45" s="13">
        <v>89250.059392885145</v>
      </c>
      <c r="D45" s="13">
        <v>125206.55799503329</v>
      </c>
      <c r="E45" s="13">
        <v>145837.74323689661</v>
      </c>
      <c r="F45" s="13">
        <v>128605.33426541559</v>
      </c>
      <c r="G45" s="13">
        <v>144201.75014733861</v>
      </c>
      <c r="H45" s="13">
        <v>191366.75964020126</v>
      </c>
      <c r="I45" s="13">
        <v>210259.35000441008</v>
      </c>
      <c r="J45" s="13">
        <v>208151.85990954598</v>
      </c>
      <c r="K45" s="13">
        <v>235295.33757397995</v>
      </c>
      <c r="L45" s="13">
        <v>248905.04758075121</v>
      </c>
      <c r="M45" s="13">
        <v>208990.51692468807</v>
      </c>
      <c r="N45" s="13">
        <v>208971.88219178288</v>
      </c>
      <c r="O45" s="13">
        <v>204756.33004298195</v>
      </c>
      <c r="P45" s="13">
        <v>180995.10853169466</v>
      </c>
      <c r="Q45" s="13">
        <v>149539.83553626738</v>
      </c>
      <c r="R45" s="13">
        <v>90512.156821132681</v>
      </c>
      <c r="S45" s="13">
        <v>45418.620696837483</v>
      </c>
      <c r="T45" s="13">
        <v>29292.916172399935</v>
      </c>
      <c r="U45" s="13">
        <v>11005.428956634018</v>
      </c>
      <c r="V45" s="13">
        <v>2982.6203218853602</v>
      </c>
      <c r="W45" s="13">
        <v>435.81537824884572</v>
      </c>
    </row>
    <row r="46" spans="1:92">
      <c r="A46" s="12" t="s">
        <v>128</v>
      </c>
      <c r="B46" s="13">
        <v>2859399.3701895103</v>
      </c>
      <c r="C46" s="13">
        <v>88755.693219379522</v>
      </c>
      <c r="D46" s="13">
        <v>124585.54301982606</v>
      </c>
      <c r="E46" s="13">
        <v>145990.8743806594</v>
      </c>
      <c r="F46" s="13">
        <v>128623.24398756921</v>
      </c>
      <c r="G46" s="13">
        <v>143602.64190516187</v>
      </c>
      <c r="H46" s="13">
        <v>190652.1174638448</v>
      </c>
      <c r="I46" s="13">
        <v>210294.33990637265</v>
      </c>
      <c r="J46" s="13">
        <v>208234.00256397799</v>
      </c>
      <c r="K46" s="13">
        <v>234404.14813126638</v>
      </c>
      <c r="L46" s="13">
        <v>249144.30005213828</v>
      </c>
      <c r="M46" s="13">
        <v>209413.447348952</v>
      </c>
      <c r="N46" s="13">
        <v>208932.2318313946</v>
      </c>
      <c r="O46" s="13">
        <v>204735.1428697097</v>
      </c>
      <c r="P46" s="13">
        <v>181318.56115159162</v>
      </c>
      <c r="Q46" s="13">
        <v>149928.41137974994</v>
      </c>
      <c r="R46" s="13">
        <v>91503.019587955961</v>
      </c>
      <c r="S46" s="13">
        <v>45448.750320469793</v>
      </c>
      <c r="T46" s="13">
        <v>29379.088375459774</v>
      </c>
      <c r="U46" s="13">
        <v>11034.340003981788</v>
      </c>
      <c r="V46" s="13">
        <v>2982.8713735677948</v>
      </c>
      <c r="W46" s="13">
        <v>436.60131648094364</v>
      </c>
    </row>
    <row r="47" spans="1:92">
      <c r="A47" s="12" t="s">
        <v>129</v>
      </c>
      <c r="B47" s="13">
        <v>2858812.3689064882</v>
      </c>
      <c r="C47" s="13">
        <v>88269.24205314125</v>
      </c>
      <c r="D47" s="13">
        <v>123962.59434735705</v>
      </c>
      <c r="E47" s="13">
        <v>146098.15216544326</v>
      </c>
      <c r="F47" s="13">
        <v>128679.33739117904</v>
      </c>
      <c r="G47" s="13">
        <v>143045.19526359782</v>
      </c>
      <c r="H47" s="13">
        <v>189898.94257212934</v>
      </c>
      <c r="I47" s="13">
        <v>210335.55132606448</v>
      </c>
      <c r="J47" s="13">
        <v>208327.52356188634</v>
      </c>
      <c r="K47" s="13">
        <v>233496.91363701955</v>
      </c>
      <c r="L47" s="13">
        <v>249344.70810952937</v>
      </c>
      <c r="M47" s="13">
        <v>209883.13864037019</v>
      </c>
      <c r="N47" s="13">
        <v>208886.65731517118</v>
      </c>
      <c r="O47" s="13">
        <v>204698.73929034782</v>
      </c>
      <c r="P47" s="13">
        <v>181653.11101001466</v>
      </c>
      <c r="Q47" s="13">
        <v>150295.19704506992</v>
      </c>
      <c r="R47" s="13">
        <v>92484.348053671303</v>
      </c>
      <c r="S47" s="13">
        <v>45504.65975841412</v>
      </c>
      <c r="T47" s="13">
        <v>29460.620974769314</v>
      </c>
      <c r="U47" s="13">
        <v>11066.168270300861</v>
      </c>
      <c r="V47" s="13">
        <v>2983.7508640585056</v>
      </c>
      <c r="W47" s="13">
        <v>437.81725695232547</v>
      </c>
    </row>
    <row r="48" spans="1:92">
      <c r="A48" s="12" t="s">
        <v>130</v>
      </c>
      <c r="B48" s="13">
        <v>2858220.0415274394</v>
      </c>
      <c r="C48" s="13">
        <v>87790.704941687276</v>
      </c>
      <c r="D48" s="13">
        <v>123337.71224671825</v>
      </c>
      <c r="E48" s="13">
        <v>146159.58072259655</v>
      </c>
      <c r="F48" s="13">
        <v>128773.61315100372</v>
      </c>
      <c r="G48" s="13">
        <v>142529.40308734149</v>
      </c>
      <c r="H48" s="13">
        <v>189107.24335994551</v>
      </c>
      <c r="I48" s="13">
        <v>210382.98288233319</v>
      </c>
      <c r="J48" s="13">
        <v>208432.4206425235</v>
      </c>
      <c r="K48" s="13">
        <v>232573.6409242237</v>
      </c>
      <c r="L48" s="13">
        <v>249506.30211130399</v>
      </c>
      <c r="M48" s="13">
        <v>210399.55197764531</v>
      </c>
      <c r="N48" s="13">
        <v>208835.16346262145</v>
      </c>
      <c r="O48" s="13">
        <v>204647.14944579275</v>
      </c>
      <c r="P48" s="13">
        <v>181998.73569294831</v>
      </c>
      <c r="Q48" s="13">
        <v>150640.29895804331</v>
      </c>
      <c r="R48" s="13">
        <v>93456.236037580893</v>
      </c>
      <c r="S48" s="13">
        <v>45586.190435255266</v>
      </c>
      <c r="T48" s="13">
        <v>29537.619675689133</v>
      </c>
      <c r="U48" s="13">
        <v>11100.854058106675</v>
      </c>
      <c r="V48" s="13">
        <v>2985.2268511406501</v>
      </c>
      <c r="W48" s="13">
        <v>439.41086293917488</v>
      </c>
    </row>
    <row r="49" spans="1:23" s="14" customFormat="1">
      <c r="A49" s="13" t="s">
        <v>131</v>
      </c>
      <c r="B49" s="13">
        <v>2857622.4033027999</v>
      </c>
      <c r="C49" s="13">
        <v>87320.08093612775</v>
      </c>
      <c r="D49" s="13">
        <v>122710.89698698433</v>
      </c>
      <c r="E49" s="13">
        <v>146175.1641832593</v>
      </c>
      <c r="F49" s="13">
        <v>128906.06994180754</v>
      </c>
      <c r="G49" s="13">
        <v>142055.25824195123</v>
      </c>
      <c r="H49" s="13">
        <v>188277.02822098785</v>
      </c>
      <c r="I49" s="13">
        <v>210436.63319419886</v>
      </c>
      <c r="J49" s="13">
        <v>208548.69154540211</v>
      </c>
      <c r="K49" s="13">
        <v>231634.33682357089</v>
      </c>
      <c r="L49" s="13">
        <v>249629.11239972917</v>
      </c>
      <c r="M49" s="13">
        <v>210962.64856203817</v>
      </c>
      <c r="N49" s="13">
        <v>208777.75509185978</v>
      </c>
      <c r="O49" s="13">
        <v>204580.40343688478</v>
      </c>
      <c r="P49" s="13">
        <v>182355.41281372786</v>
      </c>
      <c r="Q49" s="13">
        <v>150963.82315449123</v>
      </c>
      <c r="R49" s="13">
        <v>94418.776743383423</v>
      </c>
      <c r="S49" s="13">
        <v>45693.184056191953</v>
      </c>
      <c r="T49" s="13">
        <v>29610.188219783202</v>
      </c>
      <c r="U49" s="13">
        <v>11138.337634087053</v>
      </c>
      <c r="V49" s="13">
        <v>2987.2677642456542</v>
      </c>
      <c r="W49" s="13">
        <v>441.33335208714664</v>
      </c>
    </row>
    <row r="50" spans="1:23">
      <c r="A50" s="12" t="s">
        <v>132</v>
      </c>
      <c r="B50" s="13">
        <v>2857019.4705955149</v>
      </c>
      <c r="C50" s="13">
        <v>86857.369091163884</v>
      </c>
      <c r="D50" s="13">
        <v>122082.14883721287</v>
      </c>
      <c r="E50" s="13">
        <v>146144.90667836292</v>
      </c>
      <c r="F50" s="13">
        <v>129076.70643836055</v>
      </c>
      <c r="G50" s="13">
        <v>141622.75359384849</v>
      </c>
      <c r="H50" s="13">
        <v>187408.30554775472</v>
      </c>
      <c r="I50" s="13">
        <v>210496.50088085418</v>
      </c>
      <c r="J50" s="13">
        <v>208676.33401029449</v>
      </c>
      <c r="K50" s="13">
        <v>230679.00816346149</v>
      </c>
      <c r="L50" s="13">
        <v>249713.16930096754</v>
      </c>
      <c r="M50" s="13">
        <v>211572.38961735624</v>
      </c>
      <c r="N50" s="13">
        <v>208714.43701960467</v>
      </c>
      <c r="O50" s="13">
        <v>204498.5313244529</v>
      </c>
      <c r="P50" s="13">
        <v>182723.12001301761</v>
      </c>
      <c r="Q50" s="13">
        <v>151265.87528149461</v>
      </c>
      <c r="R50" s="13">
        <v>95372.062762389891</v>
      </c>
      <c r="S50" s="13">
        <v>45825.482611985855</v>
      </c>
      <c r="T50" s="13">
        <v>29678.428415608891</v>
      </c>
      <c r="U50" s="13">
        <v>11178.559263381776</v>
      </c>
      <c r="V50" s="13">
        <v>2989.8424396121172</v>
      </c>
      <c r="W50" s="13">
        <v>443.53930432936352</v>
      </c>
    </row>
    <row r="51" spans="1:23">
      <c r="A51" s="12" t="s">
        <v>133</v>
      </c>
      <c r="B51" s="13">
        <v>2856411.260802933</v>
      </c>
      <c r="C51" s="13">
        <v>86402.568465085787</v>
      </c>
      <c r="D51" s="13">
        <v>121451.46806644426</v>
      </c>
      <c r="E51" s="13">
        <v>146068.81233863038</v>
      </c>
      <c r="F51" s="13">
        <v>129285.52131543856</v>
      </c>
      <c r="G51" s="13">
        <v>141231.88201031787</v>
      </c>
      <c r="H51" s="13">
        <v>186501.08373154857</v>
      </c>
      <c r="I51" s="13">
        <v>210562.58456166409</v>
      </c>
      <c r="J51" s="13">
        <v>208815.34577723278</v>
      </c>
      <c r="K51" s="13">
        <v>229707.66177000504</v>
      </c>
      <c r="L51" s="13">
        <v>249758.50312508369</v>
      </c>
      <c r="M51" s="13">
        <v>212228.73638994197</v>
      </c>
      <c r="N51" s="13">
        <v>208645.21406117731</v>
      </c>
      <c r="O51" s="13">
        <v>204401.5631293591</v>
      </c>
      <c r="P51" s="13">
        <v>183101.83495878964</v>
      </c>
      <c r="Q51" s="13">
        <v>151546.56059864629</v>
      </c>
      <c r="R51" s="13">
        <v>96316.186076725106</v>
      </c>
      <c r="S51" s="13">
        <v>45982.928383826642</v>
      </c>
      <c r="T51" s="13">
        <v>29742.440169097052</v>
      </c>
      <c r="U51" s="13">
        <v>11221.459242578192</v>
      </c>
      <c r="V51" s="13">
        <v>2992.9201523394622</v>
      </c>
      <c r="W51" s="13">
        <v>445.98647900156482</v>
      </c>
    </row>
    <row r="52" spans="1:23">
      <c r="A52" s="12" t="s">
        <v>134</v>
      </c>
      <c r="B52" s="13">
        <v>2855797.7922827695</v>
      </c>
      <c r="C52" s="13">
        <v>85955.678119770135</v>
      </c>
      <c r="D52" s="13">
        <v>120818.85494370169</v>
      </c>
      <c r="E52" s="13">
        <v>145946.8852945762</v>
      </c>
      <c r="F52" s="13">
        <v>129532.51324782311</v>
      </c>
      <c r="G52" s="13">
        <v>140882.63635950696</v>
      </c>
      <c r="H52" s="13">
        <v>185555.37116247613</v>
      </c>
      <c r="I52" s="13">
        <v>210634.88285616634</v>
      </c>
      <c r="J52" s="13">
        <v>208965.72458650891</v>
      </c>
      <c r="K52" s="13">
        <v>228720.30446702088</v>
      </c>
      <c r="L52" s="13">
        <v>249765.14416605205</v>
      </c>
      <c r="M52" s="13">
        <v>212931.65014866134</v>
      </c>
      <c r="N52" s="13">
        <v>208570.09103050068</v>
      </c>
      <c r="O52" s="13">
        <v>204289.5288325435</v>
      </c>
      <c r="P52" s="13">
        <v>183491.5353463022</v>
      </c>
      <c r="Q52" s="13">
        <v>151805.98397929844</v>
      </c>
      <c r="R52" s="13">
        <v>97251.238062513628</v>
      </c>
      <c r="S52" s="13">
        <v>46165.363948114093</v>
      </c>
      <c r="T52" s="13">
        <v>29802.321513526858</v>
      </c>
      <c r="U52" s="13">
        <v>11266.977931455673</v>
      </c>
      <c r="V52" s="13">
        <v>2996.470645505397</v>
      </c>
      <c r="W52" s="13">
        <v>448.63564074524396</v>
      </c>
    </row>
    <row r="53" spans="1:23">
      <c r="A53" s="12" t="s">
        <v>135</v>
      </c>
      <c r="B53" s="13">
        <v>2855179.0842829808</v>
      </c>
      <c r="C53" s="13">
        <v>85516.697120678145</v>
      </c>
      <c r="D53" s="13">
        <v>120184.30973799129</v>
      </c>
      <c r="E53" s="13">
        <v>145779.12967650651</v>
      </c>
      <c r="F53" s="13">
        <v>129817.68091030148</v>
      </c>
      <c r="G53" s="13">
        <v>140575.00951042635</v>
      </c>
      <c r="H53" s="13">
        <v>184571.17622944832</v>
      </c>
      <c r="I53" s="13">
        <v>210713.39438407088</v>
      </c>
      <c r="J53" s="13">
        <v>209127.46817867458</v>
      </c>
      <c r="K53" s="13">
        <v>227716.94307603891</v>
      </c>
      <c r="L53" s="13">
        <v>249733.1227017637</v>
      </c>
      <c r="M53" s="13">
        <v>213681.09218489222</v>
      </c>
      <c r="N53" s="13">
        <v>208489.07274009776</v>
      </c>
      <c r="O53" s="13">
        <v>204162.45837506824</v>
      </c>
      <c r="P53" s="13">
        <v>183892.1988980787</v>
      </c>
      <c r="Q53" s="13">
        <v>152044.24991180701</v>
      </c>
      <c r="R53" s="13">
        <v>98177.309493051609</v>
      </c>
      <c r="S53" s="13">
        <v>46372.6321811581</v>
      </c>
      <c r="T53" s="13">
        <v>29858.168639099717</v>
      </c>
      <c r="U53" s="13">
        <v>11315.055783511314</v>
      </c>
      <c r="V53" s="13">
        <v>3000.4641565085526</v>
      </c>
      <c r="W53" s="13">
        <v>451.45039380695482</v>
      </c>
    </row>
    <row r="54" spans="1:23">
      <c r="A54" s="12" t="s">
        <v>136</v>
      </c>
      <c r="B54" s="13">
        <v>2854555.1568753547</v>
      </c>
      <c r="C54" s="13">
        <v>85085.624536853255</v>
      </c>
      <c r="D54" s="13">
        <v>119547.8327183019</v>
      </c>
      <c r="E54" s="13">
        <v>145565.54961451891</v>
      </c>
      <c r="F54" s="13">
        <v>130141.02297766664</v>
      </c>
      <c r="G54" s="13">
        <v>140308.99433294931</v>
      </c>
      <c r="H54" s="13">
        <v>183548.50732018074</v>
      </c>
      <c r="I54" s="13">
        <v>210798.11776526005</v>
      </c>
      <c r="J54" s="13">
        <v>209300.57429454132</v>
      </c>
      <c r="K54" s="13">
        <v>226697.58441630006</v>
      </c>
      <c r="L54" s="13">
        <v>249662.46899403381</v>
      </c>
      <c r="M54" s="13">
        <v>214477.02381251272</v>
      </c>
      <c r="N54" s="13">
        <v>208402.1640010906</v>
      </c>
      <c r="O54" s="13">
        <v>204020.38165816251</v>
      </c>
      <c r="P54" s="13">
        <v>184303.80336388593</v>
      </c>
      <c r="Q54" s="13">
        <v>152261.46250077186</v>
      </c>
      <c r="R54" s="13">
        <v>99094.490541963431</v>
      </c>
      <c r="S54" s="13">
        <v>46604.576263797579</v>
      </c>
      <c r="T54" s="13">
        <v>29910.075922116899</v>
      </c>
      <c r="U54" s="13">
        <v>11365.633375298492</v>
      </c>
      <c r="V54" s="13">
        <v>3004.8714407903294</v>
      </c>
      <c r="W54" s="13">
        <v>454.39702435860477</v>
      </c>
    </row>
    <row r="55" spans="1:23">
      <c r="A55" s="12" t="s">
        <v>137</v>
      </c>
      <c r="B55" s="13">
        <v>2853926.0308926478</v>
      </c>
      <c r="C55" s="13">
        <v>84662.459440918959</v>
      </c>
      <c r="D55" s="13">
        <v>118909.42415360523</v>
      </c>
      <c r="E55" s="13">
        <v>145306.14923850266</v>
      </c>
      <c r="F55" s="13">
        <v>130502.53812471738</v>
      </c>
      <c r="G55" s="13">
        <v>140084.58369781205</v>
      </c>
      <c r="H55" s="13">
        <v>182487.37282119351</v>
      </c>
      <c r="I55" s="13">
        <v>210889.05161978884</v>
      </c>
      <c r="J55" s="13">
        <v>209485.04067518027</v>
      </c>
      <c r="K55" s="13">
        <v>225662.23530475734</v>
      </c>
      <c r="L55" s="13">
        <v>249553.21328860873</v>
      </c>
      <c r="M55" s="13">
        <v>215319.40636788981</v>
      </c>
      <c r="N55" s="13">
        <v>208309.36962319879</v>
      </c>
      <c r="O55" s="13">
        <v>203863.32854326681</v>
      </c>
      <c r="P55" s="13">
        <v>184726.3265207129</v>
      </c>
      <c r="Q55" s="13">
        <v>152457.72546827374</v>
      </c>
      <c r="R55" s="13">
        <v>100002.87078634423</v>
      </c>
      <c r="S55" s="13">
        <v>46861.039685939228</v>
      </c>
      <c r="T55" s="13">
        <v>29958.135953765148</v>
      </c>
      <c r="U55" s="13">
        <v>11418.65143460923</v>
      </c>
      <c r="V55" s="13">
        <v>3009.6637930828838</v>
      </c>
      <c r="W55" s="13">
        <v>457.44435047949855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B5" sqref="B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385.70771193271503</v>
      </c>
      <c r="C4" s="46">
        <f>ABS('1.總計'!B3-'2.單齡合併'!B3)/'1.總計'!B3</f>
        <v>1.3451449652399729E-4</v>
      </c>
      <c r="D4" s="63">
        <f>AVERAGE(C4:C27)</f>
        <v>1.8755807571660709E-3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776.27894689003006</v>
      </c>
      <c r="C5" s="46">
        <f>ABS('1.總計'!B4-'2.單齡合併'!B4)/'1.總計'!B4</f>
        <v>2.7073630438124627E-4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1171.9511457672343</v>
      </c>
      <c r="C6" s="46">
        <f>ABS('1.總計'!B5-'2.單齡合併'!B5)/'1.總計'!B5</f>
        <v>4.0874839082944933E-4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1572.9553330428898</v>
      </c>
      <c r="C7" s="46">
        <f>ABS('1.總計'!B6-'2.單齡合併'!B6)/'1.總計'!B6</f>
        <v>5.4863149740765863E-4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1979.5163563997485</v>
      </c>
      <c r="C8" s="46">
        <f>ABS('1.總計'!B7-'2.單齡合併'!B7)/'1.總計'!B7</f>
        <v>6.9046422294986615E-4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2391.8531158939004</v>
      </c>
      <c r="C9" s="46">
        <f>ABS('1.總計'!B8-'2.單齡合併'!B8)/'1.總計'!B8</f>
        <v>8.3432310297816808E-4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2810.1787831112742</v>
      </c>
      <c r="C10" s="46">
        <f>ABS('1.總計'!B9-'2.單齡合併'!B9)/'1.總計'!B9</f>
        <v>9.8028268562739716E-4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3234.7010107897222</v>
      </c>
      <c r="C11" s="46">
        <f>ABS('1.總計'!B10-'2.單齡合併'!B10)/'1.總計'!B10</f>
        <v>1.1284156042668219E-3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3665.6221332978457</v>
      </c>
      <c r="C12" s="46">
        <f>ABS('1.總計'!B11-'2.單齡合併'!B11)/'1.總計'!B11</f>
        <v>1.2787926469542078E-3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4103.139358421322</v>
      </c>
      <c r="C13" s="46">
        <f>ABS('1.總計'!B12-'2.單齡合併'!B12)/'1.總計'!B12</f>
        <v>1.4314828228783843E-3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4547.4449508269317</v>
      </c>
      <c r="C14" s="46">
        <f>ABS('1.總計'!B13-'2.單齡合併'!B13)/'1.總計'!B13</f>
        <v>1.5865534259184146E-3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4998.726407576818</v>
      </c>
      <c r="C15" s="60">
        <f>ABS('1.總計'!B14-'2.單齡合併'!B14)/'1.總計'!B14</f>
        <v>1.7440700954483366E-3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5456.0066173477098</v>
      </c>
      <c r="C16" s="46">
        <f>ABS('1.總計'!B15-'2.單齡合併'!B15)/'1.總計'!B15</f>
        <v>1.9036919785063141E-3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5919.2749079270288</v>
      </c>
      <c r="C17" s="46">
        <f>ABS('1.總計'!B16-'2.單齡合併'!B16)/'1.總計'!B16</f>
        <v>2.0654154979018926E-3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6388.5191406323574</v>
      </c>
      <c r="C18" s="46">
        <f>ABS('1.總計'!B17-'2.單齡合併'!B17)/'1.總計'!B17</f>
        <v>2.2292365615815442E-3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6863.7258069426753</v>
      </c>
      <c r="C19" s="46">
        <f>ABS('1.總計'!B18-'2.單齡合併'!B18)/'1.總計'!B18</f>
        <v>2.3951505962606198E-3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7344.8801201321185</v>
      </c>
      <c r="C20" s="46">
        <f>ABS('1.總計'!B19-'2.單齡合併'!B19)/'1.總計'!B19</f>
        <v>2.5631525793207788E-3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7831.9661022000946</v>
      </c>
      <c r="C21" s="47">
        <f>ABS('1.總計'!B20-'2.單齡合併'!B20)/'1.總計'!B20</f>
        <v>2.7332370690747992E-3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8324.9666662784293</v>
      </c>
      <c r="C22" s="46">
        <f>ABS('1.總計'!B21-'2.單齡合併'!B21)/'1.總計'!B21</f>
        <v>2.9053982334612486E-3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8823.8636947614141</v>
      </c>
      <c r="C23" s="46">
        <f>ABS('1.總計'!B22-'2.單齡合併'!B22)/'1.總計'!B22</f>
        <v>3.0796298772542557E-3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9328.6381133133546</v>
      </c>
      <c r="C24" s="46">
        <f>ABS('1.總計'!B23-'2.單齡合併'!B23)/'1.總計'!B23</f>
        <v>3.2559254678418271E-3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9839.2699610190466</v>
      </c>
      <c r="C25" s="46">
        <f>ABS('1.總計'!B24-'2.單齡合併'!B24)/'1.總計'!B24</f>
        <v>3.4342781596648311E-3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10355.738456764724</v>
      </c>
      <c r="C26" s="46">
        <f>ABS('1.總計'!B25-'2.單齡合併'!B25)/'1.總計'!B25</f>
        <v>3.614680817346754E-3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10878.022062116303</v>
      </c>
      <c r="C27" s="46">
        <f>ABS('1.總計'!B26-'2.單齡合併'!B26)/'1.總計'!B26</f>
        <v>3.7971260376068964E-3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2025-06-26T09:05:30Z</dcterms:modified>
</cp:coreProperties>
</file>