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<sst xmlns="http://schemas.openxmlformats.org/spreadsheetml/2006/main" count="72" uniqueCount="45">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</sst>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66">
      <c r="A1" s="17" t="s">
        <v>44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27" sqref="A27"/>
    </sheetView>
  </sheetViews>
  <sheetFormatPr defaultRowHeight="12.75"/>
  <cols>
    <col min="1" max="1" width="11.125" style="4" bestFit="1" customWidth="1"/>
    <col min="2" max="3" width="18.125" style="4" customWidth="1"/>
    <col min="4" max="16384" width="9" style="4"/>
  </cols>
  <sheetData>
    <row r="1" spans="1:12" ht="13.5">
      <c r="A1" s="1"/>
      <c r="B1" s="15" t="s">
        <v>0</v>
      </c>
      <c r="C1" s="16" t="s">
        <v>40</v>
      </c>
    </row>
    <row r="2" spans="1:12" s="6" customFormat="1" ht="42.75" hidden="1" customHeight="1">
      <c r="A2" s="5"/>
      <c r="B2" s="5"/>
      <c r="C2" s="5"/>
    </row>
    <row r="3" spans="1:12">
      <c r="A3" s="7" t="s">
        <v>5</v>
      </c>
      <c r="B3" s="8">
        <v>1858444</v>
      </c>
      <c r="C3" s="8"/>
    </row>
    <row r="4" spans="1:12">
      <c r="A4" s="7" t="s">
        <v>6</v>
      </c>
      <c r="B4" s="8">
        <v>1859229</v>
      </c>
      <c r="C4" s="8">
        <f>B4-B3</f>
        <v>785</v>
      </c>
    </row>
    <row r="5" spans="1:12">
      <c r="A5" s="7" t="s">
        <v>7</v>
      </c>
      <c r="B5" s="8">
        <v>1859728</v>
      </c>
      <c r="C5" s="8">
        <f t="shared" ref="C5:C26" si="0">B5-B4</f>
        <v>499</v>
      </c>
    </row>
    <row r="6" spans="1:12">
      <c r="A6" s="7" t="s">
        <v>8</v>
      </c>
      <c r="B6" s="8">
        <v>1859842</v>
      </c>
      <c r="C6" s="8">
        <f t="shared" si="0"/>
        <v>114</v>
      </c>
    </row>
    <row r="7" spans="1:12">
      <c r="A7" s="7" t="s">
        <v>9</v>
      </c>
      <c r="B7" s="8">
        <v>1859927</v>
      </c>
      <c r="C7" s="8">
        <f t="shared" si="0"/>
        <v>85</v>
      </c>
    </row>
    <row r="8" spans="1:12">
      <c r="A8" s="7" t="s">
        <v>10</v>
      </c>
      <c r="B8" s="8">
        <v>1859776</v>
      </c>
      <c r="C8" s="8">
        <f t="shared" si="0"/>
        <v>-151</v>
      </c>
    </row>
    <row r="9" spans="1:12">
      <c r="A9" s="31" t="s">
        <v>11</v>
      </c>
      <c r="B9" s="31">
        <v>1859946</v>
      </c>
      <c r="C9" s="31">
        <f t="shared" si="0"/>
        <v>170</v>
      </c>
      <c r="D9" s="11" t="s">
        <v>35</v>
      </c>
      <c r="E9" s="11"/>
      <c r="F9" s="11"/>
      <c r="G9" s="11"/>
      <c r="H9" s="11"/>
      <c r="I9" s="11"/>
      <c r="J9" s="11"/>
    </row>
    <row r="10" spans="1:12" ht="14.25">
      <c r="A10" s="7" t="s">
        <v>12</v>
      </c>
      <c r="B10" s="8">
        <v>1859800</v>
      </c>
      <c r="C10" s="8">
        <f t="shared" si="0"/>
        <v>-146</v>
      </c>
      <c r="D10" s="40" t="s">
        <v>39</v>
      </c>
      <c r="E10" s="11"/>
      <c r="F10" s="11"/>
      <c r="G10" s="11"/>
      <c r="H10" s="11"/>
      <c r="I10" s="11"/>
      <c r="J10" s="11"/>
    </row>
    <row r="11" spans="1:12">
      <c r="A11" s="7" t="s">
        <v>13</v>
      </c>
      <c r="B11" s="8">
        <v>1859906</v>
      </c>
      <c r="C11" s="8">
        <f t="shared" si="0"/>
        <v>106</v>
      </c>
      <c r="D11" s="11" t="s">
        <v>36</v>
      </c>
      <c r="E11" s="11"/>
      <c r="F11" s="11"/>
      <c r="G11" s="11"/>
      <c r="H11" s="11"/>
      <c r="I11" s="11"/>
      <c r="J11" s="11"/>
    </row>
    <row r="12" spans="1:12">
      <c r="A12" s="31" t="s">
        <v>14</v>
      </c>
      <c r="B12" s="31">
        <v>1860072</v>
      </c>
      <c r="C12" s="31">
        <f t="shared" si="0"/>
        <v>166</v>
      </c>
      <c r="D12" s="11" t="s">
        <v>37</v>
      </c>
      <c r="E12" s="11"/>
      <c r="F12" s="11"/>
      <c r="G12" s="11"/>
      <c r="H12" s="11"/>
      <c r="I12" s="11"/>
      <c r="J12" s="11"/>
      <c r="K12" s="9"/>
      <c r="L12" s="9"/>
    </row>
    <row r="13" spans="1:12">
      <c r="A13" s="7" t="s">
        <v>15</v>
      </c>
      <c r="B13" s="8">
        <v>1859788</v>
      </c>
      <c r="C13" s="8">
        <f t="shared" si="0"/>
        <v>-284</v>
      </c>
      <c r="D13" s="11" t="s">
        <v>38</v>
      </c>
      <c r="E13" s="11"/>
      <c r="F13" s="11"/>
      <c r="G13" s="11"/>
      <c r="H13" s="11"/>
      <c r="I13" s="11"/>
      <c r="J13" s="11"/>
    </row>
    <row r="14" spans="1:12" s="9" customFormat="1">
      <c r="A14" s="8" t="s">
        <v>16</v>
      </c>
      <c r="B14" s="8">
        <v>1859687</v>
      </c>
      <c r="C14" s="8">
        <f t="shared" si="0"/>
        <v>-101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7" t="s">
        <v>17</v>
      </c>
      <c r="B15" s="8">
        <v>1859706</v>
      </c>
      <c r="C15" s="8">
        <f t="shared" si="0"/>
        <v>19</v>
      </c>
    </row>
    <row r="16" spans="1:12">
      <c r="A16" s="7" t="s">
        <v>18</v>
      </c>
      <c r="B16" s="8">
        <v>1859328</v>
      </c>
      <c r="C16" s="8">
        <f t="shared" si="0"/>
        <v>-378</v>
      </c>
    </row>
    <row r="17" spans="1:14">
      <c r="A17" s="7" t="s">
        <v>19</v>
      </c>
      <c r="B17" s="8">
        <v>1859253</v>
      </c>
      <c r="C17" s="8">
        <f t="shared" si="0"/>
        <v>-75</v>
      </c>
    </row>
    <row r="18" spans="1:14">
      <c r="A18" s="7" t="s">
        <v>20</v>
      </c>
      <c r="B18" s="8">
        <v>1859013</v>
      </c>
      <c r="C18" s="8">
        <f t="shared" si="0"/>
        <v>-240</v>
      </c>
      <c r="D18" s="9"/>
      <c r="E18" s="9"/>
      <c r="F18" s="9"/>
      <c r="G18" s="9"/>
      <c r="H18" s="9"/>
      <c r="I18" s="9"/>
      <c r="J18" s="9"/>
      <c r="K18" s="9"/>
      <c r="L18" s="9"/>
    </row>
    <row r="19" spans="1:14">
      <c r="A19" s="7" t="s">
        <v>21</v>
      </c>
      <c r="B19" s="8">
        <v>1858882</v>
      </c>
      <c r="C19" s="8">
        <f t="shared" si="0"/>
        <v>-131</v>
      </c>
    </row>
    <row r="20" spans="1:14" s="9" customFormat="1">
      <c r="A20" s="8" t="s">
        <v>22</v>
      </c>
      <c r="B20" s="8">
        <v>1858873</v>
      </c>
      <c r="C20" s="8">
        <f t="shared" si="0"/>
        <v>-9</v>
      </c>
      <c r="D20" s="4"/>
      <c r="E20" s="4"/>
      <c r="F20" s="4"/>
      <c r="G20" s="4"/>
      <c r="H20" s="4"/>
      <c r="I20" s="4"/>
      <c r="J20" s="4"/>
      <c r="K20" s="4"/>
      <c r="L20" s="4"/>
    </row>
    <row r="21" spans="1:14">
      <c r="A21" s="7" t="s">
        <v>23</v>
      </c>
      <c r="B21" s="8">
        <v>1858651</v>
      </c>
      <c r="C21" s="8">
        <f t="shared" si="0"/>
        <v>-222</v>
      </c>
    </row>
    <row r="22" spans="1:14">
      <c r="A22" s="7" t="s">
        <v>24</v>
      </c>
      <c r="B22" s="8">
        <v>1858455</v>
      </c>
      <c r="C22" s="8">
        <f t="shared" si="0"/>
        <v>-196</v>
      </c>
    </row>
    <row r="23" spans="1:14">
      <c r="A23" s="7" t="s">
        <v>25</v>
      </c>
      <c r="B23" s="8">
        <v>1858302</v>
      </c>
      <c r="C23" s="8">
        <f t="shared" si="0"/>
        <v>-153</v>
      </c>
    </row>
    <row r="24" spans="1:14" ht="14.25">
      <c r="A24" s="7" t="s">
        <v>26</v>
      </c>
      <c r="B24" s="8">
        <v>1858560</v>
      </c>
      <c r="C24" s="8">
        <f t="shared" si="0"/>
        <v>258</v>
      </c>
      <c r="D24" s="42" t="s">
        <v>41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>
      <c r="A25" s="7" t="s">
        <v>27</v>
      </c>
      <c r="B25" s="8">
        <v>1857618</v>
      </c>
      <c r="C25" s="8">
        <f t="shared" si="0"/>
        <v>-942</v>
      </c>
    </row>
    <row r="26" spans="1:14">
      <c r="A26" s="7" t="s">
        <v>29</v>
      </c>
      <c r="B26" s="8">
        <v>1857639</v>
      </c>
      <c r="C26" s="8">
        <f t="shared" si="0"/>
        <v>21</v>
      </c>
    </row>
    <row r="27" spans="1:14" ht="62.25" customHeight="1">
      <c r="A27" s="13" t="s">
        <v>2</v>
      </c>
      <c r="B27" s="10"/>
      <c r="C27" s="10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activeCell="A27" sqref="A27"/>
    </sheetView>
  </sheetViews>
  <sheetFormatPr defaultRowHeight="12.75"/>
  <cols>
    <col min="1" max="1" width="11.125" style="4" bestFit="1" customWidth="1"/>
    <col min="2" max="2" width="18.125" style="4" customWidth="1"/>
    <col min="3" max="16384" width="9" style="4"/>
  </cols>
  <sheetData>
    <row r="1" spans="1:2" ht="13.5">
      <c r="A1" s="3" t="s">
        <v>43</v>
      </c>
      <c r="B1" s="2" t="s">
        <v>0</v>
      </c>
    </row>
    <row r="2" spans="1:2" s="6" customFormat="1" ht="42.75" hidden="1" customHeight="1">
      <c r="A2" s="5">
        <v>0</v>
      </c>
      <c r="B2" s="5">
        <v>0</v>
      </c>
    </row>
    <row r="3" spans="1:2">
      <c r="A3" s="7" t="s">
        <v>5</v>
      </c>
      <c r="B3" s="8">
        <v>1857606.1038534665</v>
      </c>
    </row>
    <row r="4" spans="1:2">
      <c r="A4" s="7" t="s">
        <v>6</v>
      </c>
      <c r="B4" s="8">
        <v>1857120.7806758985</v>
      </c>
    </row>
    <row r="5" spans="1:2">
      <c r="A5" s="7" t="s">
        <v>7</v>
      </c>
      <c r="B5" s="8">
        <v>1856636.0299562505</v>
      </c>
    </row>
    <row r="6" spans="1:2">
      <c r="A6" s="7" t="s">
        <v>8</v>
      </c>
      <c r="B6" s="8">
        <v>1856151.8511823756</v>
      </c>
    </row>
    <row r="7" spans="1:2">
      <c r="A7" s="7" t="s">
        <v>9</v>
      </c>
      <c r="B7" s="8">
        <v>1855668.2438410285</v>
      </c>
    </row>
    <row r="8" spans="1:2">
      <c r="A8" s="7" t="s">
        <v>10</v>
      </c>
      <c r="B8" s="8">
        <v>1855185.207417863</v>
      </c>
    </row>
    <row r="9" spans="1:2">
      <c r="A9" s="7" t="s">
        <v>11</v>
      </c>
      <c r="B9" s="8">
        <v>1854702.7413974351</v>
      </c>
    </row>
    <row r="10" spans="1:2">
      <c r="A10" s="7" t="s">
        <v>12</v>
      </c>
      <c r="B10" s="8">
        <v>1854220.8452632001</v>
      </c>
    </row>
    <row r="11" spans="1:2">
      <c r="A11" s="7" t="s">
        <v>13</v>
      </c>
      <c r="B11" s="8">
        <v>1853739.5184975162</v>
      </c>
    </row>
    <row r="12" spans="1:2">
      <c r="A12" s="7" t="s">
        <v>14</v>
      </c>
      <c r="B12" s="8">
        <v>1853258.7605816424</v>
      </c>
    </row>
    <row r="13" spans="1:2">
      <c r="A13" s="7" t="s">
        <v>15</v>
      </c>
      <c r="B13" s="8">
        <v>1852778.5709957397</v>
      </c>
    </row>
    <row r="14" spans="1:2" s="9" customFormat="1">
      <c r="A14" s="8" t="s">
        <v>16</v>
      </c>
      <c r="B14" s="8">
        <v>1852298.9492188713</v>
      </c>
    </row>
    <row r="15" spans="1:2">
      <c r="A15" s="7" t="s">
        <v>17</v>
      </c>
      <c r="B15" s="8">
        <v>1851820.0537738348</v>
      </c>
    </row>
    <row r="16" spans="1:2">
      <c r="A16" s="7" t="s">
        <v>18</v>
      </c>
      <c r="B16" s="8">
        <v>1851341.8840301654</v>
      </c>
    </row>
    <row r="17" spans="1:5">
      <c r="A17" s="7" t="s">
        <v>19</v>
      </c>
      <c r="B17" s="8">
        <v>1850864.4393608798</v>
      </c>
    </row>
    <row r="18" spans="1:5">
      <c r="A18" s="7" t="s">
        <v>20</v>
      </c>
      <c r="B18" s="8">
        <v>1850387.7191424754</v>
      </c>
    </row>
    <row r="19" spans="1:5">
      <c r="A19" s="7" t="s">
        <v>21</v>
      </c>
      <c r="B19" s="8">
        <v>1849911.7227549269</v>
      </c>
    </row>
    <row r="20" spans="1:5" s="9" customFormat="1">
      <c r="A20" s="8" t="s">
        <v>22</v>
      </c>
      <c r="B20" s="8">
        <v>1849436.4495816857</v>
      </c>
    </row>
    <row r="21" spans="1:5">
      <c r="A21" s="7" t="s">
        <v>23</v>
      </c>
      <c r="B21" s="8">
        <v>1848961.8990096785</v>
      </c>
    </row>
    <row r="22" spans="1:5">
      <c r="A22" s="7" t="s">
        <v>24</v>
      </c>
      <c r="B22" s="8">
        <v>1848488.0704293044</v>
      </c>
    </row>
    <row r="23" spans="1:5">
      <c r="A23" s="7" t="s">
        <v>25</v>
      </c>
      <c r="B23" s="8">
        <v>1848014.9632344344</v>
      </c>
    </row>
    <row r="24" spans="1:5">
      <c r="A24" s="7" t="s">
        <v>26</v>
      </c>
      <c r="B24" s="8">
        <v>1847542.576822408</v>
      </c>
    </row>
    <row r="25" spans="1:5">
      <c r="A25" s="7" t="s">
        <v>27</v>
      </c>
      <c r="B25" s="8">
        <v>1847070.9105940338</v>
      </c>
    </row>
    <row r="26" spans="1:5">
      <c r="A26" s="7" t="s">
        <v>29</v>
      </c>
      <c r="B26" s="8">
        <v>1846599.9639535854</v>
      </c>
      <c r="C26" s="12">
        <f>B26-B3</f>
        <v>-11006.139899881091</v>
      </c>
      <c r="D26" s="41">
        <f>B26/B3-1</f>
        <v>-5.9249051115032314E-3</v>
      </c>
      <c r="E26" s="4" t="str">
        <f>"與推估第1期"&amp;A3&amp;"相比"</f>
        <v>與推估第1期112年 6月相比</v>
      </c>
    </row>
    <row r="27" spans="1:5" ht="62.25" customHeight="1">
      <c r="A27" s="13" t="s">
        <v>2</v>
      </c>
      <c r="B27" s="10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3" sqref="C23"/>
    </sheetView>
  </sheetViews>
  <sheetFormatPr defaultRowHeight="12.75"/>
  <cols>
    <col min="1" max="1" width="10.625" style="20" customWidth="1"/>
    <col min="2" max="2" width="22.625" style="20" customWidth="1"/>
    <col min="3" max="3" width="9.625" style="20" customWidth="1"/>
    <col min="4" max="16384" width="9" style="20"/>
  </cols>
  <sheetData>
    <row r="1" spans="1:12" ht="14.25">
      <c r="A1" s="20" t="s">
        <v>28</v>
      </c>
    </row>
    <row r="2" spans="1:12" ht="13.5">
      <c r="A2" s="14" t="s">
        <v>1</v>
      </c>
      <c r="B2" s="21" t="str">
        <f>'0.直接貼上-真實數據'!B1&amp;"誤差"</f>
        <v>0-100up所有人口總計誤差</v>
      </c>
      <c r="C2" s="21" t="s">
        <v>3</v>
      </c>
      <c r="D2" s="21" t="s">
        <v>4</v>
      </c>
    </row>
    <row r="3" spans="1:12" s="23" customFormat="1" ht="42.75" hidden="1" customHeight="1">
      <c r="A3" s="22" t="e">
        <f>#REF!</f>
        <v>#REF!</v>
      </c>
      <c r="B3" s="22" t="e">
        <f>#REF!</f>
        <v>#REF!</v>
      </c>
      <c r="C3" s="22"/>
    </row>
    <row r="4" spans="1:12">
      <c r="A4" s="24" t="str">
        <f>'0.直接貼上-真實數據'!A3</f>
        <v>112年 6月</v>
      </c>
      <c r="B4" s="18">
        <f>'1.總計'!B3-'0.直接貼上-真實數據'!B3</f>
        <v>-837.89614653354511</v>
      </c>
      <c r="C4" s="19">
        <f>ABS('1.總計'!B3-'0.直接貼上-真實數據'!B3)/'0.直接貼上-真實數據'!B3</f>
        <v>4.5085896940319167E-4</v>
      </c>
      <c r="D4" s="46">
        <f>AVERAGE(C4:C27)</f>
        <v>3.824073842680764E-3</v>
      </c>
    </row>
    <row r="5" spans="1:12" ht="12.75" customHeight="1">
      <c r="A5" s="24" t="str">
        <f>'0.直接貼上-真實數據'!A4</f>
        <v>112年 7月</v>
      </c>
      <c r="B5" s="18">
        <f>'1.總計'!B4-'0.直接貼上-真實數據'!B4</f>
        <v>-2108.2193241014611</v>
      </c>
      <c r="C5" s="19">
        <f>ABS('1.總計'!B4-'0.直接貼上-真實數據'!B4)/'0.直接貼上-真實數據'!B4</f>
        <v>1.1339212781757712E-3</v>
      </c>
      <c r="D5" s="47"/>
    </row>
    <row r="6" spans="1:12" ht="12.75" customHeight="1">
      <c r="A6" s="24" t="str">
        <f>'0.直接貼上-真實數據'!A5</f>
        <v>112年 8月</v>
      </c>
      <c r="B6" s="18">
        <f>'1.總計'!B5-'0.直接貼上-真實數據'!B5</f>
        <v>-3091.9700437495485</v>
      </c>
      <c r="C6" s="19">
        <f>ABS('1.總計'!B5-'0.直接貼上-真實數據'!B5)/'0.直接貼上-真實數據'!B5</f>
        <v>1.6625926177105193E-3</v>
      </c>
      <c r="D6" s="47"/>
    </row>
    <row r="7" spans="1:12" ht="12.75" customHeight="1">
      <c r="A7" s="24" t="str">
        <f>'0.直接貼上-真實數據'!A6</f>
        <v>112年 9月</v>
      </c>
      <c r="B7" s="18">
        <f>'1.總計'!B6-'0.直接貼上-真實數據'!B6</f>
        <v>-3690.1488176244311</v>
      </c>
      <c r="C7" s="19">
        <f>ABS('1.總計'!B6-'0.直接貼上-真實數據'!B6)/'0.直接貼上-真實數據'!B6</f>
        <v>1.9841195207036034E-3</v>
      </c>
      <c r="D7" s="47"/>
    </row>
    <row r="8" spans="1:12" ht="12.75" customHeight="1">
      <c r="A8" s="24" t="str">
        <f>'0.直接貼上-真實數據'!A7</f>
        <v>112年 10月</v>
      </c>
      <c r="B8" s="18">
        <f>'1.總計'!B7-'0.直接貼上-真實數據'!B7</f>
        <v>-4258.7561589714605</v>
      </c>
      <c r="C8" s="19">
        <f>ABS('1.總計'!B7-'0.直接貼上-真實數據'!B7)/'0.直接貼上-真實數據'!B7</f>
        <v>2.2897437151949839E-3</v>
      </c>
      <c r="D8" s="47"/>
    </row>
    <row r="9" spans="1:12" ht="12.75" customHeight="1">
      <c r="A9" s="24" t="str">
        <f>'0.直接貼上-真實數據'!A8</f>
        <v>112年 11月</v>
      </c>
      <c r="B9" s="18">
        <f>'1.總計'!B8-'0.直接貼上-真實數據'!B8</f>
        <v>-4590.7925821370445</v>
      </c>
      <c r="C9" s="19">
        <f>ABS('1.總計'!B8-'0.直接貼上-真實數據'!B8)/'0.直接貼上-真實數據'!B8</f>
        <v>2.4684653324578039E-3</v>
      </c>
      <c r="D9" s="47"/>
    </row>
    <row r="10" spans="1:12" ht="14.25" customHeight="1">
      <c r="A10" s="32" t="str">
        <f>'0.直接貼上-真實數據'!A9</f>
        <v>112年 12月</v>
      </c>
      <c r="B10" s="33">
        <f>'1.總計'!B9-'0.直接貼上-真實數據'!B9</f>
        <v>-5243.2586025649216</v>
      </c>
      <c r="C10" s="34">
        <f>ABS('1.總計'!B9-'0.直接貼上-真實數據'!B9)/'0.直接貼上-真實數據'!B9</f>
        <v>2.8190380809791906E-3</v>
      </c>
      <c r="D10" s="47"/>
      <c r="E10" s="36" t="s">
        <v>30</v>
      </c>
      <c r="F10" s="37"/>
      <c r="G10" s="37"/>
      <c r="H10" s="37"/>
      <c r="I10" s="37"/>
      <c r="J10" s="37"/>
      <c r="K10" s="37"/>
      <c r="L10" s="37"/>
    </row>
    <row r="11" spans="1:12" ht="14.25" customHeight="1">
      <c r="A11" s="24" t="str">
        <f>'0.直接貼上-真實數據'!A10</f>
        <v>113年 1月</v>
      </c>
      <c r="B11" s="18">
        <f>'1.總計'!B10-'0.直接貼上-真實數據'!B10</f>
        <v>-5579.1547367998865</v>
      </c>
      <c r="C11" s="19">
        <f>ABS('1.總計'!B10-'0.直接貼上-真實數據'!B10)/'0.直接貼上-真實數據'!B10</f>
        <v>2.9998681238842277E-3</v>
      </c>
      <c r="D11" s="47"/>
      <c r="E11" s="38" t="s">
        <v>31</v>
      </c>
      <c r="F11" s="39"/>
      <c r="G11" s="39"/>
      <c r="H11" s="39"/>
      <c r="I11" s="39"/>
      <c r="J11" s="39"/>
      <c r="K11" s="37"/>
      <c r="L11" s="37"/>
    </row>
    <row r="12" spans="1:12" ht="14.25" customHeight="1">
      <c r="A12" s="24" t="str">
        <f>'0.直接貼上-真實數據'!A11</f>
        <v>113年 2月</v>
      </c>
      <c r="B12" s="18">
        <f>'1.總計'!B11-'0.直接貼上-真實數據'!B11</f>
        <v>-6166.4815024838317</v>
      </c>
      <c r="C12" s="19">
        <f>ABS('1.總計'!B11-'0.直接貼上-真實數據'!B11)/'0.直接貼上-真實數據'!B11</f>
        <v>3.3154801922698415E-3</v>
      </c>
      <c r="D12" s="47"/>
      <c r="E12" s="36" t="s">
        <v>32</v>
      </c>
      <c r="F12" s="37"/>
      <c r="G12" s="37"/>
      <c r="H12" s="37"/>
      <c r="I12" s="37"/>
      <c r="J12" s="37"/>
      <c r="K12" s="37"/>
      <c r="L12" s="37"/>
    </row>
    <row r="13" spans="1:12" ht="14.25" customHeight="1">
      <c r="A13" s="32" t="str">
        <f>'0.直接貼上-真實數據'!A12</f>
        <v>113年 3月</v>
      </c>
      <c r="B13" s="33">
        <f>'1.總計'!B12-'0.直接貼上-真實數據'!B12</f>
        <v>-6813.2394183576107</v>
      </c>
      <c r="C13" s="34">
        <f>ABS('1.總計'!B12-'0.直接貼上-真實數據'!B12)/'0.直接貼上-真實數據'!B12</f>
        <v>3.6628901560571909E-3</v>
      </c>
      <c r="D13" s="47"/>
      <c r="E13" s="36" t="s">
        <v>33</v>
      </c>
      <c r="F13" s="37"/>
      <c r="G13" s="37"/>
      <c r="H13" s="37"/>
      <c r="I13" s="37"/>
      <c r="J13" s="37"/>
      <c r="K13" s="37"/>
      <c r="L13" s="37"/>
    </row>
    <row r="14" spans="1:12" ht="14.25" customHeight="1">
      <c r="A14" s="24" t="str">
        <f>'0.直接貼上-真實數據'!A13</f>
        <v>113年 4月</v>
      </c>
      <c r="B14" s="18">
        <f>'1.總計'!B13-'0.直接貼上-真實數據'!B13</f>
        <v>-7009.4290042603388</v>
      </c>
      <c r="C14" s="19">
        <f>ABS('1.總計'!B13-'0.直接貼上-真實數據'!B13)/'0.直接貼上-真實數據'!B13</f>
        <v>3.7689397954284785E-3</v>
      </c>
      <c r="D14" s="47"/>
      <c r="E14" s="36" t="s">
        <v>34</v>
      </c>
      <c r="F14" s="37"/>
      <c r="G14" s="37"/>
      <c r="H14" s="37"/>
      <c r="I14" s="37"/>
      <c r="J14" s="37"/>
      <c r="K14" s="37"/>
      <c r="L14" s="37"/>
    </row>
    <row r="15" spans="1:12" s="25" customFormat="1" ht="12.75" customHeight="1">
      <c r="A15" s="28" t="str">
        <f>'0.直接貼上-真實數據'!A14</f>
        <v>113年 5月</v>
      </c>
      <c r="B15" s="29">
        <f>'1.總計'!B14-'0.直接貼上-真實數據'!B14</f>
        <v>-7388.0507811286952</v>
      </c>
      <c r="C15" s="30">
        <f>ABS('1.總計'!B14-'0.直接貼上-真實數據'!B14)/'0.直接貼上-真實數據'!B14</f>
        <v>3.9727388432186147E-3</v>
      </c>
      <c r="D15" s="47"/>
      <c r="E15" s="20"/>
      <c r="F15" s="20"/>
      <c r="G15" s="20"/>
      <c r="H15" s="20"/>
      <c r="I15" s="20"/>
      <c r="J15" s="20"/>
      <c r="K15" s="20"/>
      <c r="L15" s="20"/>
    </row>
    <row r="16" spans="1:12" ht="12.75" customHeight="1">
      <c r="A16" s="24" t="str">
        <f>'0.直接貼上-真實數據'!A15</f>
        <v>113年 6月</v>
      </c>
      <c r="B16" s="18">
        <f>'1.總計'!B15-'0.直接貼上-真實數據'!B15</f>
        <v>-7885.9462261651643</v>
      </c>
      <c r="C16" s="19">
        <f>ABS('1.總計'!B15-'0.直接貼上-真實數據'!B15)/'0.直接貼上-真實數據'!B15</f>
        <v>4.2404262965034063E-3</v>
      </c>
      <c r="D16" s="47"/>
    </row>
    <row r="17" spans="1:15" ht="12.75" customHeight="1">
      <c r="A17" s="24" t="str">
        <f>'0.直接貼上-真實數據'!A16</f>
        <v>113年 7月</v>
      </c>
      <c r="B17" s="18">
        <f>'1.總計'!B16-'0.直接貼上-真實數據'!B16</f>
        <v>-7986.1159698346164</v>
      </c>
      <c r="C17" s="19">
        <f>ABS('1.總計'!B16-'0.直接貼上-真實數據'!B16)/'0.直接貼上-真實數據'!B16</f>
        <v>4.2951625371287997E-3</v>
      </c>
      <c r="D17" s="47"/>
    </row>
    <row r="18" spans="1:15" ht="12.75" customHeight="1">
      <c r="A18" s="24" t="str">
        <f>'0.直接貼上-真實數據'!A17</f>
        <v>113年 8月</v>
      </c>
      <c r="B18" s="18">
        <f>'1.總計'!B17-'0.直接貼上-真實數據'!B17</f>
        <v>-8388.5606391201727</v>
      </c>
      <c r="C18" s="19">
        <f>ABS('1.總計'!B17-'0.直接貼上-真實數據'!B17)/'0.直接貼上-真實數據'!B17</f>
        <v>4.5117908316512989E-3</v>
      </c>
      <c r="D18" s="47"/>
    </row>
    <row r="19" spans="1:15" ht="12.75" customHeight="1">
      <c r="A19" s="24" t="str">
        <f>'0.直接貼上-真實數據'!A18</f>
        <v>113年 9月</v>
      </c>
      <c r="B19" s="18">
        <f>'1.總計'!B18-'0.直接貼上-真實數據'!B18</f>
        <v>-8625.2808575246017</v>
      </c>
      <c r="C19" s="19">
        <f>ABS('1.總計'!B18-'0.直接貼上-真實數據'!B18)/'0.直接貼上-真實數據'!B18</f>
        <v>4.6397098124244434E-3</v>
      </c>
      <c r="D19" s="47"/>
      <c r="E19" s="25"/>
      <c r="F19" s="25"/>
      <c r="G19" s="25"/>
      <c r="H19" s="25"/>
      <c r="I19" s="25"/>
      <c r="J19" s="25"/>
      <c r="K19" s="25"/>
      <c r="L19" s="25"/>
    </row>
    <row r="20" spans="1:15" ht="12.75" customHeight="1">
      <c r="A20" s="24" t="str">
        <f>'0.直接貼上-真實數據'!A19</f>
        <v>113年 10月</v>
      </c>
      <c r="B20" s="18">
        <f>'1.總計'!B19-'0.直接貼上-真實數據'!B19</f>
        <v>-8970.2772450731136</v>
      </c>
      <c r="C20" s="19">
        <f>ABS('1.總計'!B19-'0.直接貼上-真實數據'!B19)/'0.直接貼上-真實數據'!B19</f>
        <v>4.8256302686631612E-3</v>
      </c>
      <c r="D20" s="47"/>
    </row>
    <row r="21" spans="1:15" s="25" customFormat="1" ht="12.75" customHeight="1">
      <c r="A21" s="24" t="str">
        <f>'0.直接貼上-真實數據'!A20</f>
        <v>113年 11月</v>
      </c>
      <c r="B21" s="18">
        <f>'1.總計'!B20-'0.直接貼上-真實數據'!B20</f>
        <v>-9436.5504183142912</v>
      </c>
      <c r="C21" s="19">
        <f>ABS('1.總計'!B20-'0.直接貼上-真實數據'!B20)/'0.直接貼上-真實數據'!B20</f>
        <v>5.0764901197200086E-3</v>
      </c>
      <c r="D21" s="47"/>
      <c r="E21" s="20"/>
      <c r="F21" s="20"/>
      <c r="G21" s="20"/>
      <c r="H21" s="20"/>
      <c r="I21" s="20"/>
      <c r="J21" s="20"/>
      <c r="K21" s="20"/>
      <c r="L21" s="20"/>
    </row>
    <row r="22" spans="1:15" ht="12.75" customHeight="1">
      <c r="A22" s="24" t="str">
        <f>'0.直接貼上-真實數據'!A21</f>
        <v>113年 12月</v>
      </c>
      <c r="B22" s="18">
        <f>'1.總計'!B21-'0.直接貼上-真實數據'!B21</f>
        <v>-9689.1009903214872</v>
      </c>
      <c r="C22" s="19">
        <f>ABS('1.總計'!B21-'0.直接貼上-真實數據'!B21)/'0.直接貼上-真實數據'!B21</f>
        <v>5.2129748889498282E-3</v>
      </c>
      <c r="D22" s="47"/>
    </row>
    <row r="23" spans="1:15" ht="12.75" customHeight="1">
      <c r="A23" s="24" t="str">
        <f>'0.直接貼上-真實數據'!A22</f>
        <v>114年 1月</v>
      </c>
      <c r="B23" s="18">
        <f>'1.總計'!B22-'0.直接貼上-真實數據'!B22</f>
        <v>-9966.9295706956182</v>
      </c>
      <c r="C23" s="45">
        <f>ABS('1.總計'!B22-'0.直接貼上-真實數據'!B22)/'0.直接貼上-真實數據'!B22</f>
        <v>5.363019051144966E-3</v>
      </c>
      <c r="D23" s="47"/>
    </row>
    <row r="24" spans="1:15" ht="12.75" customHeight="1">
      <c r="A24" s="24" t="str">
        <f>'0.直接貼上-真實數據'!A23</f>
        <v>114年 2月</v>
      </c>
      <c r="B24" s="18">
        <f>'1.總計'!B23-'0.直接貼上-真實數據'!B23</f>
        <v>-10287.03676556563</v>
      </c>
      <c r="C24" s="44">
        <f>ABS('1.總計'!B23-'0.直接貼上-真實數據'!B23)/'0.直接貼上-真實數據'!B23</f>
        <v>5.535718503002004E-3</v>
      </c>
      <c r="D24" s="47"/>
    </row>
    <row r="25" spans="1:15" ht="14.25" customHeight="1">
      <c r="A25" s="24" t="str">
        <f>'0.直接貼上-真實數據'!A24</f>
        <v>114年 3月</v>
      </c>
      <c r="B25" s="18">
        <f>'1.總計'!B24-'0.直接貼上-真實數據'!B24</f>
        <v>-11017.423177591991</v>
      </c>
      <c r="C25" s="44">
        <f>ABS('1.總計'!B24-'0.直接貼上-真實數據'!B24)/'0.直接貼上-真實數據'!B24</f>
        <v>5.9279351635631835E-3</v>
      </c>
      <c r="D25" s="47"/>
      <c r="E25" s="42" t="s">
        <v>42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 ht="12.75" customHeight="1">
      <c r="A26" s="24" t="str">
        <f>'0.直接貼上-真實數據'!A25</f>
        <v>114年 4月</v>
      </c>
      <c r="B26" s="18">
        <f>'1.總計'!B25-'0.直接貼上-真實數據'!B25</f>
        <v>-10547.089405966224</v>
      </c>
      <c r="C26" s="19">
        <f>ABS('1.總計'!B25-'0.直接貼上-真實數據'!B25)/'0.直接貼上-真實數據'!B25</f>
        <v>5.6777493574923501E-3</v>
      </c>
      <c r="D26" s="47"/>
    </row>
    <row r="27" spans="1:15" ht="12.75" customHeight="1">
      <c r="A27" s="24" t="str">
        <f>'0.直接貼上-真實數據'!A26</f>
        <v>114年 5月</v>
      </c>
      <c r="B27" s="18">
        <f>'1.總計'!B26-'0.直接貼上-真實數據'!B26</f>
        <v>-11039.036046414636</v>
      </c>
      <c r="C27" s="19">
        <f>ABS('1.總計'!B26-'0.直接貼上-真實數據'!B26)/'0.直接貼上-真實數據'!B26</f>
        <v>5.9425087686114661E-3</v>
      </c>
      <c r="D27" s="47"/>
    </row>
    <row r="28" spans="1:15" ht="62.25" customHeight="1">
      <c r="A28" s="14" t="s">
        <v>2</v>
      </c>
      <c r="B28" s="26"/>
      <c r="C28" s="26"/>
      <c r="D28" s="27"/>
    </row>
    <row r="33" spans="5:12">
      <c r="E33" s="35"/>
      <c r="F33" s="35"/>
      <c r="G33" s="35"/>
      <c r="H33" s="35"/>
      <c r="I33" s="35"/>
      <c r="J33" s="35"/>
      <c r="K33" s="35"/>
      <c r="L33" s="35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2025-06-26T08:51:08Z</dcterms:modified>
</cp:coreProperties>
</file>