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E26" i="9" l="1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D26" i="9" l="1"/>
  <c r="C26" i="9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C4" i="11" l="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<sst xmlns="http://schemas.openxmlformats.org/spreadsheetml/2006/main" count="72" uniqueCount="46">
  <si>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</si>
  <si>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</si>
  <si>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</si>
  <si>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</si>
  <si>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</si>
  <si>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</si>
  <si>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</si>
  <si>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</si>
  <si>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</si>
  <si>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</si>
  <si>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</si>
  <si>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</si>
  <si>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</si>
  <si>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</si>
  <si>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</si>
  <si>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</si>
  <si>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</si>
  <si>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</si>
  <si>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</si>
  <si>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</si>
  <si>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</si>
  <si>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</si>
  <si>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</si>
  <si>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</si>
  <si>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</si>
  <si>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</si>
  <si>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</si>
  <si>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</si>
  <si>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</si>
  <si>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</si>
  <si>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</si>
  <si>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</si>
  <si>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</si>
  <si>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</si>
  <si>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</si>
  <si>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</si>
  <si>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</si>
  <si>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</si>
  <si>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</si>
  <si>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</si>
  <si>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與上期相比</t>
    <phoneticPr fontId="2" type="noConversion"/>
  </si>
  <si>
    <t>https://www.ipcf.org.tw/-/News/Detail?newsId=24051518011145250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</si>
  <si>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</si>
  <si>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  <phoneticPr fontId="2" type="noConversion"/>
  </si>
  <si>
    <t>趨勢圖</t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</si>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</sst>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13992</v>
      </c>
      <c r="C3" s="8"/>
    </row>
    <row r="4" spans="1:12">
      <c r="A4" s="7" t="s">
        <v>6</v>
      </c>
      <c r="B4" s="8">
        <v>14005</v>
      </c>
      <c r="C4" s="8">
        <f>B4-B3</f>
        <v>13</v>
      </c>
    </row>
    <row r="5" spans="1:12">
      <c r="A5" s="7" t="s">
        <v>7</v>
      </c>
      <c r="B5" s="8">
        <v>14028</v>
      </c>
      <c r="C5" s="8">
        <f t="shared" ref="C5:C26" si="0">B5-B4</f>
        <v>23</v>
      </c>
    </row>
    <row r="6" spans="1:12">
      <c r="A6" s="7" t="s">
        <v>8</v>
      </c>
      <c r="B6" s="8">
        <v>14049</v>
      </c>
      <c r="C6" s="8">
        <f t="shared" si="0"/>
        <v>21</v>
      </c>
    </row>
    <row r="7" spans="1:12">
      <c r="A7" s="7" t="s">
        <v>9</v>
      </c>
      <c r="B7" s="8">
        <v>14071</v>
      </c>
      <c r="C7" s="8">
        <f t="shared" si="0"/>
        <v>22</v>
      </c>
    </row>
    <row r="8" spans="1:12">
      <c r="A8" s="7" t="s">
        <v>10</v>
      </c>
      <c r="B8" s="8">
        <v>14071</v>
      </c>
      <c r="C8" s="8">
        <f t="shared" si="0"/>
        <v>0</v>
      </c>
    </row>
    <row r="9" spans="1:12">
      <c r="A9" s="31" t="s">
        <v>11</v>
      </c>
      <c r="B9" s="31">
        <v>14039</v>
      </c>
      <c r="C9" s="31">
        <f t="shared" si="0"/>
        <v>-32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14034</v>
      </c>
      <c r="C10" s="8">
        <f t="shared" si="0"/>
        <v>-5</v>
      </c>
      <c r="D10" s="40" t="s">
        <v>41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14005</v>
      </c>
      <c r="C11" s="8">
        <f t="shared" si="0"/>
        <v>-29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14006</v>
      </c>
      <c r="C12" s="31">
        <f t="shared" si="0"/>
        <v>1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14008</v>
      </c>
      <c r="C13" s="8">
        <f t="shared" si="0"/>
        <v>2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14000</v>
      </c>
      <c r="C14" s="8">
        <f t="shared" si="0"/>
        <v>-8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13969</v>
      </c>
      <c r="C15" s="8">
        <f t="shared" si="0"/>
        <v>-31</v>
      </c>
    </row>
    <row r="16" spans="1:12">
      <c r="A16" s="7" t="s">
        <v>18</v>
      </c>
      <c r="B16" s="8">
        <v>13943</v>
      </c>
      <c r="C16" s="8">
        <f t="shared" si="0"/>
        <v>-26</v>
      </c>
    </row>
    <row r="17" spans="1:14">
      <c r="A17" s="7" t="s">
        <v>19</v>
      </c>
      <c r="B17" s="8">
        <v>13932</v>
      </c>
      <c r="C17" s="8">
        <f t="shared" si="0"/>
        <v>-11</v>
      </c>
    </row>
    <row r="18" spans="1:14">
      <c r="A18" s="7" t="s">
        <v>20</v>
      </c>
      <c r="B18" s="8">
        <v>13975</v>
      </c>
      <c r="C18" s="8">
        <f t="shared" si="0"/>
        <v>43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13966</v>
      </c>
      <c r="C19" s="8">
        <f t="shared" si="0"/>
        <v>-9</v>
      </c>
    </row>
    <row r="20" spans="1:14" s="9" customFormat="1">
      <c r="A20" s="8" t="s">
        <v>22</v>
      </c>
      <c r="B20" s="8">
        <v>13927</v>
      </c>
      <c r="C20" s="8">
        <f t="shared" si="0"/>
        <v>-39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13950</v>
      </c>
      <c r="C21" s="8">
        <f t="shared" si="0"/>
        <v>23</v>
      </c>
    </row>
    <row r="22" spans="1:14">
      <c r="A22" s="7" t="s">
        <v>24</v>
      </c>
      <c r="B22" s="8">
        <v>13952</v>
      </c>
      <c r="C22" s="8">
        <f t="shared" si="0"/>
        <v>2</v>
      </c>
    </row>
    <row r="23" spans="1:14">
      <c r="A23" s="7" t="s">
        <v>25</v>
      </c>
      <c r="B23" s="8">
        <v>13903</v>
      </c>
      <c r="C23" s="8">
        <f t="shared" si="0"/>
        <v>-49</v>
      </c>
    </row>
    <row r="24" spans="1:14" ht="14.25">
      <c r="A24" s="7" t="s">
        <v>26</v>
      </c>
      <c r="B24" s="8">
        <v>13747</v>
      </c>
      <c r="C24" s="8">
        <f t="shared" si="0"/>
        <v>-156</v>
      </c>
      <c r="D24" s="42" t="s">
        <v>42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13721</v>
      </c>
      <c r="C25" s="8">
        <f t="shared" si="0"/>
        <v>-26</v>
      </c>
    </row>
    <row r="26" spans="1:14">
      <c r="A26" s="7" t="s">
        <v>29</v>
      </c>
      <c r="B26" s="8">
        <v>13621</v>
      </c>
      <c r="C26" s="8">
        <f t="shared" si="0"/>
        <v>-100</v>
      </c>
    </row>
    <row r="27" spans="1:14" ht="62.25" customHeight="1">
      <c r="A27" s="13" t="s">
        <v>44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13993.155129440247</v>
      </c>
    </row>
    <row r="4" spans="1:2">
      <c r="A4" s="7" t="s">
        <v>6</v>
      </c>
      <c r="B4" s="8">
        <v>13993.315616454223</v>
      </c>
    </row>
    <row r="5" spans="1:2">
      <c r="A5" s="7" t="s">
        <v>7</v>
      </c>
      <c r="B5" s="8">
        <v>13993.481444515139</v>
      </c>
    </row>
    <row r="6" spans="1:2">
      <c r="A6" s="7" t="s">
        <v>8</v>
      </c>
      <c r="B6" s="8">
        <v>13993.652596981719</v>
      </c>
    </row>
    <row r="7" spans="1:2">
      <c r="A7" s="7" t="s">
        <v>9</v>
      </c>
      <c r="B7" s="8">
        <v>13993.829057098299</v>
      </c>
    </row>
    <row r="8" spans="1:2">
      <c r="A8" s="7" t="s">
        <v>10</v>
      </c>
      <c r="B8" s="8">
        <v>13994.010807994955</v>
      </c>
    </row>
    <row r="9" spans="1:2">
      <c r="A9" s="7" t="s">
        <v>11</v>
      </c>
      <c r="B9" s="8">
        <v>13994.197832687601</v>
      </c>
    </row>
    <row r="10" spans="1:2">
      <c r="A10" s="7" t="s">
        <v>12</v>
      </c>
      <c r="B10" s="8">
        <v>13994.390114078109</v>
      </c>
    </row>
    <row r="11" spans="1:2">
      <c r="A11" s="7" t="s">
        <v>13</v>
      </c>
      <c r="B11" s="8">
        <v>13994.58763495442</v>
      </c>
    </row>
    <row r="12" spans="1:2">
      <c r="A12" s="7" t="s">
        <v>14</v>
      </c>
      <c r="B12" s="8">
        <v>13994.790377990652</v>
      </c>
    </row>
    <row r="13" spans="1:2">
      <c r="A13" s="7" t="s">
        <v>15</v>
      </c>
      <c r="B13" s="8">
        <v>13994.998325747214</v>
      </c>
    </row>
    <row r="14" spans="1:2" s="9" customFormat="1">
      <c r="A14" s="8" t="s">
        <v>16</v>
      </c>
      <c r="B14" s="8">
        <v>13995.211460670924</v>
      </c>
    </row>
    <row r="15" spans="1:2">
      <c r="A15" s="7" t="s">
        <v>17</v>
      </c>
      <c r="B15" s="8">
        <v>13995.429779995455</v>
      </c>
    </row>
    <row r="16" spans="1:2">
      <c r="A16" s="7" t="s">
        <v>18</v>
      </c>
      <c r="B16" s="8">
        <v>13995.653281273808</v>
      </c>
    </row>
    <row r="17" spans="1:5">
      <c r="A17" s="7" t="s">
        <v>19</v>
      </c>
      <c r="B17" s="8">
        <v>13995.881962377987</v>
      </c>
    </row>
    <row r="18" spans="1:5">
      <c r="A18" s="7" t="s">
        <v>20</v>
      </c>
      <c r="B18" s="8">
        <v>13996.115821498697</v>
      </c>
    </row>
    <row r="19" spans="1:5">
      <c r="A19" s="7" t="s">
        <v>21</v>
      </c>
      <c r="B19" s="8">
        <v>13996.35485714503</v>
      </c>
    </row>
    <row r="20" spans="1:5" s="9" customFormat="1">
      <c r="A20" s="8" t="s">
        <v>22</v>
      </c>
      <c r="B20" s="8">
        <v>13996.599068144158</v>
      </c>
    </row>
    <row r="21" spans="1:5">
      <c r="A21" s="7" t="s">
        <v>23</v>
      </c>
      <c r="B21" s="8">
        <v>13996.848453641021</v>
      </c>
    </row>
    <row r="22" spans="1:5">
      <c r="A22" s="7" t="s">
        <v>24</v>
      </c>
      <c r="B22" s="8">
        <v>13997.103013098025</v>
      </c>
    </row>
    <row r="23" spans="1:5">
      <c r="A23" s="7" t="s">
        <v>25</v>
      </c>
      <c r="B23" s="8">
        <v>13997.362746294724</v>
      </c>
    </row>
    <row r="24" spans="1:5">
      <c r="A24" s="7" t="s">
        <v>26</v>
      </c>
      <c r="B24" s="8">
        <v>13997.627653327518</v>
      </c>
    </row>
    <row r="25" spans="1:5">
      <c r="A25" s="7" t="s">
        <v>27</v>
      </c>
      <c r="B25" s="8">
        <v>13997.897734609345</v>
      </c>
    </row>
    <row r="26" spans="1:5">
      <c r="A26" s="7" t="s">
        <v>29</v>
      </c>
      <c r="B26" s="8">
        <v>13998.172990869369</v>
      </c>
      <c r="C26" s="12">
        <f>B26-B3</f>
        <v>5.0178614291216945</v>
      </c>
      <c r="D26" s="41">
        <f>B26/B3-1</f>
        <v>3.5859399704385453E-4</v>
      </c>
      <c r="E26" s="4" t="str">
        <f>"與推估第1期"&amp;A3&amp;"相比"</f>
        <v>與推估第1期112年 6月相比</v>
      </c>
    </row>
    <row r="27" spans="1:5" ht="62.25" customHeight="1">
      <c r="A27" s="13" t="s">
        <v>44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J5" sqref="J5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1.1551294402470376</v>
      </c>
      <c r="C4" s="19">
        <f>ABS('1.總計'!B3-'0.直接貼上-真實數據'!B3)/'0.直接貼上-真實數據'!B3</f>
        <v>8.2556420829548143E-5</v>
      </c>
      <c r="D4" s="45">
        <f>AVERAGE(C4:C27)</f>
        <v>5.2298774612251952E-3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-11.684383545776655</v>
      </c>
      <c r="C5" s="19">
        <f>ABS('1.總計'!B4-'0.直接貼上-真實數據'!B4)/'0.直接貼上-真實數據'!B4</f>
        <v>8.3430086010543767E-4</v>
      </c>
      <c r="D5" s="46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-34.518555484861281</v>
      </c>
      <c r="C6" s="19">
        <f>ABS('1.總計'!B5-'0.直接貼上-真實數據'!B5)/'0.直接貼上-真實數據'!B5</f>
        <v>2.4606897266083033E-3</v>
      </c>
      <c r="D6" s="46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-55.347403018280602</v>
      </c>
      <c r="C7" s="19">
        <f>ABS('1.總計'!B6-'0.直接貼上-真實數據'!B6)/'0.直接貼上-真實數據'!B6</f>
        <v>3.9395973391900211E-3</v>
      </c>
      <c r="D7" s="46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-77.170942901700982</v>
      </c>
      <c r="C8" s="19">
        <f>ABS('1.總計'!B7-'0.直接貼上-真實數據'!B7)/'0.直接貼上-真實數據'!B7</f>
        <v>5.4843964822472446E-3</v>
      </c>
      <c r="D8" s="46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-76.98919200504497</v>
      </c>
      <c r="C9" s="19">
        <f>ABS('1.總計'!B8-'0.直接貼上-真實數據'!B8)/'0.直接貼上-真實數據'!B8</f>
        <v>5.4714797814686212E-3</v>
      </c>
      <c r="D9" s="46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-44.802167312398524</v>
      </c>
      <c r="C10" s="34">
        <f>ABS('1.總計'!B9-'0.直接貼上-真實數據'!B9)/'0.直接貼上-真實數據'!B9</f>
        <v>3.1912648559298045E-3</v>
      </c>
      <c r="D10" s="46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-39.609885921890964</v>
      </c>
      <c r="C11" s="19">
        <f>ABS('1.總計'!B10-'0.直接貼上-真實數據'!B10)/'0.直接貼上-真實數據'!B10</f>
        <v>2.8224231097257351E-3</v>
      </c>
      <c r="D11" s="46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-10.412365045580373</v>
      </c>
      <c r="C12" s="19">
        <f>ABS('1.總計'!B11-'0.直接貼上-真實數據'!B11)/'0.直接貼上-真實數據'!B11</f>
        <v>7.4347483367228652E-4</v>
      </c>
      <c r="D12" s="46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-11.209622009348095</v>
      </c>
      <c r="C13" s="34">
        <f>ABS('1.總計'!B12-'0.直接貼上-真實數據'!B12)/'0.直接貼上-真實數據'!B12</f>
        <v>8.0034428168985398E-4</v>
      </c>
      <c r="D13" s="46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-13.001674252785961</v>
      </c>
      <c r="C14" s="19">
        <f>ABS('1.總計'!B13-'0.直接貼上-真實數據'!B13)/'0.直接貼上-真實數據'!B13</f>
        <v>9.2816064054725589E-4</v>
      </c>
      <c r="D14" s="46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-4.7885393290762295</v>
      </c>
      <c r="C15" s="30">
        <f>ABS('1.總計'!B14-'0.直接貼上-真實數據'!B14)/'0.直接貼上-真實數據'!B14</f>
        <v>3.4203852350544496E-4</v>
      </c>
      <c r="D15" s="46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26.429779995454737</v>
      </c>
      <c r="C16" s="19">
        <f>ABS('1.總計'!B15-'0.直接貼上-真實數據'!B15)/'0.直接貼上-真實數據'!B15</f>
        <v>1.892030925295636E-3</v>
      </c>
      <c r="D16" s="46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52.653281273807806</v>
      </c>
      <c r="C17" s="19">
        <f>ABS('1.總計'!B16-'0.直接貼上-真實數據'!B16)/'0.直接貼上-真實數據'!B16</f>
        <v>3.7763236946000006E-3</v>
      </c>
      <c r="D17" s="46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63.881962377987293</v>
      </c>
      <c r="C18" s="19">
        <f>ABS('1.總計'!B17-'0.直接貼上-真實數據'!B17)/'0.直接貼上-真實數據'!B17</f>
        <v>4.5852686174265933E-3</v>
      </c>
      <c r="D18" s="46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21.115821498697187</v>
      </c>
      <c r="C19" s="19">
        <f>ABS('1.總計'!B18-'0.直接貼上-真實數據'!B18)/'0.直接貼上-真實數據'!B18</f>
        <v>1.5109711269192978E-3</v>
      </c>
      <c r="D19" s="46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30.35485714503011</v>
      </c>
      <c r="C20" s="19">
        <f>ABS('1.總計'!B19-'0.直接貼上-真實數據'!B19)/'0.直接貼上-真實數據'!B19</f>
        <v>2.1734825393835105E-3</v>
      </c>
      <c r="D20" s="46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69.599068144158082</v>
      </c>
      <c r="C21" s="19">
        <f>ABS('1.總計'!B20-'0.直接貼上-真實數據'!B20)/'0.直接貼上-真實數據'!B20</f>
        <v>4.9974199859379679E-3</v>
      </c>
      <c r="D21" s="46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46.848453641021479</v>
      </c>
      <c r="C22" s="19">
        <f>ABS('1.總計'!B21-'0.直接貼上-真實數據'!B21)/'0.直接貼上-真實數據'!B21</f>
        <v>3.3583120889621133E-3</v>
      </c>
      <c r="D22" s="46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45.103013098025258</v>
      </c>
      <c r="C23" s="44">
        <f>ABS('1.總計'!B22-'0.直接貼上-真實數據'!B22)/'0.直接貼上-真實數據'!B22</f>
        <v>3.2327274296176361E-3</v>
      </c>
      <c r="D23" s="46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94.362746294724275</v>
      </c>
      <c r="C24" s="44">
        <f>ABS('1.總計'!B23-'0.直接貼上-真實數據'!B23)/'0.直接貼上-真實數據'!B23</f>
        <v>6.7872219157537423E-3</v>
      </c>
      <c r="D24" s="46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250.62765332751769</v>
      </c>
      <c r="C25" s="44">
        <f>ABS('1.總計'!B24-'0.直接貼上-真實數據'!B24)/'0.直接貼上-真實數據'!B24</f>
        <v>1.8231443466030239E-2</v>
      </c>
      <c r="D25" s="46"/>
      <c r="E25" s="42" t="s">
        <v>39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276.89773460934521</v>
      </c>
      <c r="C26" s="19">
        <f>ABS('1.總計'!B25-'0.直接貼上-真實數據'!B25)/'0.直接貼上-真實數據'!B25</f>
        <v>2.0180579739767161E-2</v>
      </c>
      <c r="D26" s="46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377.17299086936873</v>
      </c>
      <c r="C27" s="19">
        <f>ABS('1.總計'!B26-'0.直接貼上-真實數據'!B26)/'0.直接貼上-真實數據'!B26</f>
        <v>2.7690550684191229E-2</v>
      </c>
      <c r="D27" s="46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2025-06-26T08:51:06Z</dcterms:modified>
</cp:coreProperties>
</file>